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bolshakovaon\Desktop\МП16 УМИ\2025-2030\5_изменения ноябрь\"/>
    </mc:Choice>
  </mc:AlternateContent>
  <xr:revisionPtr revIDLastSave="0" documentId="13_ncr:1_{37698609-F28A-4147-9251-0E9AC09F053C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Раздел 2" sheetId="1" r:id="rId1"/>
    <sheet name="Раздел 3" sheetId="2" r:id="rId2"/>
    <sheet name="Раздел 4 " sheetId="3" r:id="rId3"/>
    <sheet name="Раздел 5" sheetId="4" r:id="rId4"/>
    <sheet name="Раздел 6" sheetId="5" r:id="rId5"/>
  </sheets>
  <definedNames>
    <definedName name="_ftn1" localSheetId="0">'Раздел 2'!$A$8</definedName>
    <definedName name="_ftn2" localSheetId="0">'Раздел 2'!#REF!</definedName>
    <definedName name="_ftn3" localSheetId="0">'Раздел 2'!#REF!</definedName>
    <definedName name="_ftn4" localSheetId="0">'Раздел 2'!#REF!</definedName>
    <definedName name="_ftn5" localSheetId="0">'Раздел 2'!#REF!</definedName>
    <definedName name="_ftn6" localSheetId="0">'Раздел 2'!#REF!</definedName>
    <definedName name="_ftn7" localSheetId="0">'Раздел 2'!#REF!</definedName>
    <definedName name="_ftn8" localSheetId="0">'Раздел 2'!#REF!</definedName>
    <definedName name="_ftnref1" localSheetId="0">'Раздел 2'!$B$1</definedName>
    <definedName name="_ftnref2" localSheetId="0">'Раздел 2'!$C$1</definedName>
    <definedName name="_ftnref3" localSheetId="0">'Раздел 2'!$E$1</definedName>
    <definedName name="_ftnref4" localSheetId="0">'Раздел 2'!$G$1</definedName>
    <definedName name="_ftnref5" localSheetId="0">'Раздел 2'!$K$1</definedName>
    <definedName name="_ftnref6" localSheetId="0">'Раздел 2'!$L$1</definedName>
    <definedName name="_ftnref7" localSheetId="0">'Раздел 2'!$M$1</definedName>
    <definedName name="_ftnref8" localSheetId="0">'Раздел 2'!$G$2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4" l="1"/>
  <c r="D66" i="4" s="1"/>
  <c r="D93" i="4"/>
  <c r="D61" i="4"/>
  <c r="D58" i="4"/>
  <c r="F93" i="4"/>
  <c r="E93" i="4"/>
  <c r="E61" i="4"/>
  <c r="E21" i="4" s="1"/>
  <c r="D90" i="4"/>
  <c r="D85" i="4"/>
  <c r="J85" i="4" s="1"/>
  <c r="J97" i="4"/>
  <c r="J96" i="4"/>
  <c r="J95" i="4"/>
  <c r="E90" i="4"/>
  <c r="J92" i="4"/>
  <c r="J91" i="4"/>
  <c r="I90" i="4"/>
  <c r="H90" i="4"/>
  <c r="G90" i="4"/>
  <c r="F90" i="4"/>
  <c r="J89" i="4"/>
  <c r="J88" i="4"/>
  <c r="J87" i="4"/>
  <c r="J86" i="4"/>
  <c r="J84" i="4"/>
  <c r="J83" i="4"/>
  <c r="I82" i="4"/>
  <c r="H82" i="4"/>
  <c r="G82" i="4"/>
  <c r="F82" i="4"/>
  <c r="E82" i="4"/>
  <c r="J81" i="4"/>
  <c r="J41" i="4" s="1"/>
  <c r="J80" i="4"/>
  <c r="J79" i="4"/>
  <c r="J39" i="4" s="1"/>
  <c r="J78" i="4"/>
  <c r="J77" i="4"/>
  <c r="J37" i="4" s="1"/>
  <c r="J76" i="4"/>
  <c r="J75" i="4"/>
  <c r="J74" i="4" s="1"/>
  <c r="I74" i="4"/>
  <c r="H74" i="4"/>
  <c r="G74" i="4"/>
  <c r="F74" i="4"/>
  <c r="E74" i="4"/>
  <c r="D74" i="4"/>
  <c r="J73" i="4"/>
  <c r="J33" i="4" s="1"/>
  <c r="J72" i="4"/>
  <c r="J71" i="4"/>
  <c r="J31" i="4" s="1"/>
  <c r="J70" i="4"/>
  <c r="J69" i="4"/>
  <c r="J29" i="4" s="1"/>
  <c r="J68" i="4"/>
  <c r="J67" i="4"/>
  <c r="J66" i="4" s="1"/>
  <c r="I66" i="4"/>
  <c r="H66" i="4"/>
  <c r="G66" i="4"/>
  <c r="F66" i="4"/>
  <c r="E66" i="4"/>
  <c r="J65" i="4"/>
  <c r="J57" i="4" s="1"/>
  <c r="J16" i="4" s="1"/>
  <c r="J64" i="4"/>
  <c r="J63" i="4"/>
  <c r="J55" i="4" s="1"/>
  <c r="J14" i="4" s="1"/>
  <c r="J62" i="4"/>
  <c r="J60" i="4"/>
  <c r="J59" i="4"/>
  <c r="I58" i="4"/>
  <c r="H58" i="4"/>
  <c r="G58" i="4"/>
  <c r="F58" i="4"/>
  <c r="I57" i="4"/>
  <c r="H57" i="4"/>
  <c r="G57" i="4"/>
  <c r="F57" i="4"/>
  <c r="E57" i="4"/>
  <c r="D57" i="4"/>
  <c r="J56" i="4"/>
  <c r="I56" i="4"/>
  <c r="H56" i="4"/>
  <c r="G56" i="4"/>
  <c r="F56" i="4"/>
  <c r="E56" i="4"/>
  <c r="D56" i="4"/>
  <c r="I55" i="4"/>
  <c r="H55" i="4"/>
  <c r="G55" i="4"/>
  <c r="F55" i="4"/>
  <c r="E55" i="4"/>
  <c r="D55" i="4"/>
  <c r="J54" i="4"/>
  <c r="I54" i="4"/>
  <c r="H54" i="4"/>
  <c r="G54" i="4"/>
  <c r="F54" i="4"/>
  <c r="E54" i="4"/>
  <c r="D54" i="4"/>
  <c r="I53" i="4"/>
  <c r="H53" i="4"/>
  <c r="G53" i="4"/>
  <c r="F53" i="4"/>
  <c r="J52" i="4"/>
  <c r="I52" i="4"/>
  <c r="H52" i="4"/>
  <c r="G52" i="4"/>
  <c r="F52" i="4"/>
  <c r="E52" i="4"/>
  <c r="D52" i="4"/>
  <c r="I51" i="4"/>
  <c r="I50" i="4" s="1"/>
  <c r="H51" i="4"/>
  <c r="G51" i="4"/>
  <c r="G50" i="4" s="1"/>
  <c r="F51" i="4"/>
  <c r="E51" i="4"/>
  <c r="D51" i="4"/>
  <c r="H50" i="4"/>
  <c r="F50" i="4"/>
  <c r="J49" i="4"/>
  <c r="J48" i="4"/>
  <c r="J47" i="4"/>
  <c r="J46" i="4"/>
  <c r="J45" i="4"/>
  <c r="J44" i="4"/>
  <c r="J43" i="4"/>
  <c r="I42" i="4"/>
  <c r="H42" i="4"/>
  <c r="G42" i="4"/>
  <c r="F42" i="4"/>
  <c r="E42" i="4"/>
  <c r="D42" i="4"/>
  <c r="J42" i="4" s="1"/>
  <c r="I41" i="4"/>
  <c r="H41" i="4"/>
  <c r="G41" i="4"/>
  <c r="F41" i="4"/>
  <c r="E41" i="4"/>
  <c r="D41" i="4"/>
  <c r="J40" i="4"/>
  <c r="I40" i="4"/>
  <c r="H40" i="4"/>
  <c r="G40" i="4"/>
  <c r="F40" i="4"/>
  <c r="E40" i="4"/>
  <c r="D40" i="4"/>
  <c r="I39" i="4"/>
  <c r="H39" i="4"/>
  <c r="G39" i="4"/>
  <c r="F39" i="4"/>
  <c r="E39" i="4"/>
  <c r="D39" i="4"/>
  <c r="J38" i="4"/>
  <c r="I38" i="4"/>
  <c r="H38" i="4"/>
  <c r="G38" i="4"/>
  <c r="F38" i="4"/>
  <c r="E38" i="4"/>
  <c r="D38" i="4"/>
  <c r="I37" i="4"/>
  <c r="H37" i="4"/>
  <c r="G37" i="4"/>
  <c r="F37" i="4"/>
  <c r="E37" i="4"/>
  <c r="D37" i="4"/>
  <c r="J36" i="4"/>
  <c r="I36" i="4"/>
  <c r="H36" i="4"/>
  <c r="G36" i="4"/>
  <c r="F36" i="4"/>
  <c r="E36" i="4"/>
  <c r="D36" i="4"/>
  <c r="I35" i="4"/>
  <c r="I34" i="4" s="1"/>
  <c r="H35" i="4"/>
  <c r="G35" i="4"/>
  <c r="G34" i="4" s="1"/>
  <c r="F35" i="4"/>
  <c r="E35" i="4"/>
  <c r="E34" i="4" s="1"/>
  <c r="D35" i="4"/>
  <c r="H34" i="4"/>
  <c r="F34" i="4"/>
  <c r="D34" i="4"/>
  <c r="I33" i="4"/>
  <c r="H33" i="4"/>
  <c r="G33" i="4"/>
  <c r="F33" i="4"/>
  <c r="E33" i="4"/>
  <c r="D33" i="4"/>
  <c r="J32" i="4"/>
  <c r="I32" i="4"/>
  <c r="H32" i="4"/>
  <c r="G32" i="4"/>
  <c r="F32" i="4"/>
  <c r="E32" i="4"/>
  <c r="D32" i="4"/>
  <c r="I31" i="4"/>
  <c r="H31" i="4"/>
  <c r="G31" i="4"/>
  <c r="F31" i="4"/>
  <c r="E31" i="4"/>
  <c r="D31" i="4"/>
  <c r="J30" i="4"/>
  <c r="I30" i="4"/>
  <c r="H30" i="4"/>
  <c r="G30" i="4"/>
  <c r="F30" i="4"/>
  <c r="E30" i="4"/>
  <c r="D30" i="4"/>
  <c r="I29" i="4"/>
  <c r="H29" i="4"/>
  <c r="G29" i="4"/>
  <c r="F29" i="4"/>
  <c r="E29" i="4"/>
  <c r="D29" i="4"/>
  <c r="J28" i="4"/>
  <c r="I28" i="4"/>
  <c r="H28" i="4"/>
  <c r="G28" i="4"/>
  <c r="F28" i="4"/>
  <c r="E28" i="4"/>
  <c r="D28" i="4"/>
  <c r="I27" i="4"/>
  <c r="I26" i="4" s="1"/>
  <c r="H27" i="4"/>
  <c r="G27" i="4"/>
  <c r="G26" i="4" s="1"/>
  <c r="F27" i="4"/>
  <c r="E27" i="4"/>
  <c r="E26" i="4" s="1"/>
  <c r="D27" i="4"/>
  <c r="H26" i="4"/>
  <c r="F26" i="4"/>
  <c r="D26" i="4"/>
  <c r="I25" i="4"/>
  <c r="H25" i="4"/>
  <c r="G25" i="4"/>
  <c r="F25" i="4"/>
  <c r="E25" i="4"/>
  <c r="D25" i="4"/>
  <c r="J24" i="4"/>
  <c r="I24" i="4"/>
  <c r="H24" i="4"/>
  <c r="G24" i="4"/>
  <c r="F24" i="4"/>
  <c r="E24" i="4"/>
  <c r="D24" i="4"/>
  <c r="I23" i="4"/>
  <c r="H23" i="4"/>
  <c r="G23" i="4"/>
  <c r="F23" i="4"/>
  <c r="E23" i="4"/>
  <c r="D23" i="4"/>
  <c r="J22" i="4"/>
  <c r="I22" i="4"/>
  <c r="H22" i="4"/>
  <c r="G22" i="4"/>
  <c r="F22" i="4"/>
  <c r="E22" i="4"/>
  <c r="D22" i="4"/>
  <c r="I21" i="4"/>
  <c r="H21" i="4"/>
  <c r="G21" i="4"/>
  <c r="F21" i="4"/>
  <c r="F18" i="4" s="1"/>
  <c r="J20" i="4"/>
  <c r="I20" i="4"/>
  <c r="H20" i="4"/>
  <c r="G20" i="4"/>
  <c r="F20" i="4"/>
  <c r="E20" i="4"/>
  <c r="D20" i="4"/>
  <c r="I19" i="4"/>
  <c r="I18" i="4" s="1"/>
  <c r="H19" i="4"/>
  <c r="G19" i="4"/>
  <c r="G18" i="4" s="1"/>
  <c r="F19" i="4"/>
  <c r="E19" i="4"/>
  <c r="D19" i="4"/>
  <c r="H18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I12" i="4"/>
  <c r="H12" i="4"/>
  <c r="G12" i="4"/>
  <c r="F12" i="4"/>
  <c r="F9" i="4" s="1"/>
  <c r="J11" i="4"/>
  <c r="I11" i="4"/>
  <c r="H11" i="4"/>
  <c r="G11" i="4"/>
  <c r="F11" i="4"/>
  <c r="E11" i="4"/>
  <c r="D11" i="4"/>
  <c r="I10" i="4"/>
  <c r="I9" i="4" s="1"/>
  <c r="H10" i="4"/>
  <c r="G10" i="4"/>
  <c r="G9" i="4" s="1"/>
  <c r="F10" i="4"/>
  <c r="E10" i="4"/>
  <c r="D10" i="4"/>
  <c r="H9" i="4"/>
  <c r="D53" i="4" l="1"/>
  <c r="D50" i="4" s="1"/>
  <c r="E18" i="4"/>
  <c r="E53" i="4"/>
  <c r="E12" i="4" s="1"/>
  <c r="E9" i="4" s="1"/>
  <c r="E58" i="4"/>
  <c r="J61" i="4"/>
  <c r="J58" i="4" s="1"/>
  <c r="J82" i="4"/>
  <c r="J93" i="4"/>
  <c r="J90" i="4" s="1"/>
  <c r="D12" i="4"/>
  <c r="D9" i="4" s="1"/>
  <c r="J19" i="4"/>
  <c r="D21" i="4"/>
  <c r="D18" i="4" s="1"/>
  <c r="J23" i="4"/>
  <c r="J25" i="4"/>
  <c r="J27" i="4"/>
  <c r="J26" i="4" s="1"/>
  <c r="J35" i="4"/>
  <c r="J34" i="4" s="1"/>
  <c r="J51" i="4"/>
  <c r="D82" i="4"/>
  <c r="J53" i="4" l="1"/>
  <c r="J12" i="4" s="1"/>
  <c r="E50" i="4"/>
  <c r="J21" i="4"/>
  <c r="J18" i="4" s="1"/>
  <c r="J10" i="4"/>
  <c r="J50" i="4" l="1"/>
  <c r="J9" i="4"/>
</calcChain>
</file>

<file path=xl/sharedStrings.xml><?xml version="1.0" encoding="utf-8"?>
<sst xmlns="http://schemas.openxmlformats.org/spreadsheetml/2006/main" count="281" uniqueCount="140">
  <si>
    <t>2. Показатели муниципальной программы</t>
  </si>
  <si>
    <t>№ п/п</t>
  </si>
  <si>
    <r>
      <t>Наименование показателя</t>
    </r>
    <r>
      <rPr>
        <vertAlign val="superscript"/>
        <sz val="12"/>
        <color theme="1"/>
        <rFont val="Times New Roman"/>
      </rPr>
      <t>2</t>
    </r>
  </si>
  <si>
    <r>
      <t>Уровень показателя</t>
    </r>
    <r>
      <rPr>
        <vertAlign val="superscript"/>
        <sz val="12"/>
        <color theme="1"/>
        <rFont val="Times New Roman"/>
      </rPr>
      <t>3</t>
    </r>
  </si>
  <si>
    <t>Единица измерения (по ОКЕИ)</t>
  </si>
  <si>
    <r>
      <t>Базовое значение</t>
    </r>
    <r>
      <rPr>
        <vertAlign val="superscript"/>
        <sz val="12"/>
        <color theme="1"/>
        <rFont val="Times New Roman"/>
      </rPr>
      <t>4</t>
    </r>
  </si>
  <si>
    <r>
      <t>Значение показателя по годам</t>
    </r>
    <r>
      <rPr>
        <vertAlign val="superscript"/>
        <sz val="12"/>
        <color theme="1"/>
        <rFont val="Times New Roman"/>
      </rPr>
      <t>5</t>
    </r>
  </si>
  <si>
    <r>
      <t>Документ</t>
    </r>
    <r>
      <rPr>
        <vertAlign val="superscript"/>
        <sz val="12"/>
        <color theme="1"/>
        <rFont val="Times New Roman"/>
      </rPr>
      <t>6</t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</si>
  <si>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</rPr>
      <t>7</t>
    </r>
  </si>
  <si>
    <r>
      <t>Связь с показателями национальных целей</t>
    </r>
    <r>
      <rPr>
        <vertAlign val="superscript"/>
        <sz val="12"/>
        <color theme="1"/>
        <rFont val="Times New Roman"/>
      </rPr>
      <t>8</t>
    </r>
  </si>
  <si>
    <t>значение</t>
  </si>
  <si>
    <t>год</t>
  </si>
  <si>
    <t>1. Цель: «Повышение эффективности управления муниципальным имуществом муниципального образования Нефтеюганский район»</t>
  </si>
  <si>
    <t>1.</t>
  </si>
  <si>
    <t>Доля используемого недвижимого имущества в общем количестве недвижимого имущества муниципального образования Нефтеюганский район</t>
  </si>
  <si>
    <t>«МП»</t>
  </si>
  <si>
    <t>%</t>
  </si>
  <si>
    <r>
      <rPr>
        <u/>
        <sz val="12"/>
        <rFont val="Times New Roman"/>
      </rPr>
      <t>&gt;</t>
    </r>
    <r>
      <rPr>
        <sz val="12"/>
        <rFont val="Times New Roman"/>
      </rPr>
      <t xml:space="preserve"> 99</t>
    </r>
  </si>
  <si>
    <t>Распоряжение Департамента имущественных отношений Нефтеюганского района от 28.12.2022 № 464 «О системе показателей оценки эффективности управления муниципальным имуществом муниципального образования Нефтеюганский район»</t>
  </si>
  <si>
    <t>Департамент имущественных отношений Нефтеюганского района</t>
  </si>
  <si>
    <t>-</t>
  </si>
  <si>
    <t>2.</t>
  </si>
  <si>
    <t>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режим «Налог на профессиональный доход», муниципального недвижимого имущества, свободного от прав третьих лиц, включенного в перечни, формируемые Департаментом имущественных отношений Нефтеюганского района</t>
  </si>
  <si>
    <r>
      <rPr>
        <vertAlign val="superscript"/>
        <sz val="12"/>
        <color theme="1"/>
        <rFont val="Times New Roman"/>
      </rPr>
      <t xml:space="preserve">2 </t>
    </r>
    <r>
      <rPr>
        <sz val="11"/>
        <color theme="1"/>
        <rFont val="Times New Roman"/>
      </rPr>
      <t>Приводятся показатели уровня муниципальной программы.</t>
    </r>
  </si>
  <si>
    <r>
      <rPr>
        <vertAlign val="superscript"/>
        <sz val="12"/>
        <color theme="1"/>
        <rFont val="Times New Roman"/>
      </rPr>
      <t>3</t>
    </r>
    <r>
      <rPr>
        <sz val="11"/>
        <color theme="1"/>
        <rFont val="Times New Roman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</si>
  <si>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12"/>
        <color theme="1"/>
        <rFont val="Times New Roman"/>
      </rPr>
      <t>4</t>
    </r>
    <r>
      <rPr>
        <sz val="11"/>
        <color theme="1"/>
        <rFont val="Times New Roman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</si>
  <si>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12"/>
        <color theme="1"/>
        <rFont val="Times New Roman"/>
      </rPr>
      <t>5</t>
    </r>
    <r>
      <rPr>
        <sz val="11"/>
        <color theme="1"/>
        <rFont val="Times New Roman"/>
      </rPr>
      <t xml:space="preserve"> Заполняется с учетом выбранной периодичности наблюдения.</t>
    </r>
  </si>
  <si>
    <r>
      <rPr>
        <vertAlign val="superscript"/>
        <sz val="12"/>
        <color theme="1"/>
        <rFont val="Times New Roman"/>
      </rPr>
      <t>6</t>
    </r>
    <r>
      <rPr>
        <sz val="11"/>
        <color theme="1"/>
        <rFont val="Times New Roman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</si>
  <si>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12"/>
        <color theme="1"/>
        <rFont val="Times New Roman"/>
      </rPr>
      <t>7</t>
    </r>
    <r>
      <rPr>
        <sz val="11"/>
        <color theme="1"/>
        <rFont val="Times New Roman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</si>
  <si>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rPr>
        <vertAlign val="superscript"/>
        <sz val="12"/>
        <color theme="1"/>
        <rFont val="Times New Roman"/>
      </rPr>
      <t>8</t>
    </r>
    <r>
      <rPr>
        <sz val="11"/>
        <color theme="1"/>
        <rFont val="Times New Roman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</si>
  <si>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3. Помесячный план достижения показателей муниципальной программы в 2025 году</t>
    </r>
    <r>
      <rPr>
        <vertAlign val="superscript"/>
        <sz val="12"/>
        <color theme="1"/>
        <rFont val="Times New Roman"/>
      </rPr>
      <t>9</t>
    </r>
  </si>
  <si>
    <t xml:space="preserve">Цели/показатели муниципальной программы </t>
  </si>
  <si>
    <r>
      <t>Уровень показателя</t>
    </r>
    <r>
      <rPr>
        <vertAlign val="superscript"/>
        <sz val="12"/>
        <color theme="1"/>
        <rFont val="Times New Roman"/>
      </rPr>
      <t>10</t>
    </r>
  </si>
  <si>
    <r>
      <t>Плановые значения по месяцам</t>
    </r>
    <r>
      <rPr>
        <vertAlign val="superscript"/>
        <sz val="12"/>
        <color theme="1"/>
        <rFont val="Times New Roman"/>
      </rPr>
      <t>11</t>
    </r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</si>
  <si>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</si>
  <si>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</si>
  <si>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</si>
  <si>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</si>
  <si>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</si>
  <si>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</si>
  <si>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</si>
  <si>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</si>
  <si>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</si>
  <si>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</si>
  <si>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</si>
  <si>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</si>
  <si>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Цель «Повышение эффективности управления муниципальным имуществом муниципального образования Нефтеюганский район»</t>
  </si>
  <si>
    <t>1.1.</t>
  </si>
  <si>
    <t>1.2.</t>
  </si>
  <si>
    <r>
      <rPr>
        <vertAlign val="superscript"/>
        <sz val="12"/>
        <color theme="1"/>
        <rFont val="Times New Roman"/>
      </rPr>
      <t>9</t>
    </r>
    <r>
      <rPr>
        <sz val="11"/>
        <color theme="1"/>
        <rFont val="Times New Roman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</si>
  <si>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12"/>
        <color theme="1"/>
        <rFont val="Times New Roman"/>
      </rPr>
      <t>10</t>
    </r>
    <r>
      <rPr>
        <sz val="11"/>
        <color theme="1"/>
        <rFont val="Times New Roman"/>
      </rPr>
      <t xml:space="preserve"> Заполняется в соответствии с разделом 2.</t>
    </r>
  </si>
  <si>
    <r>
      <rPr>
        <vertAlign val="superscript"/>
        <sz val="12"/>
        <color theme="1"/>
        <rFont val="Times New Roman"/>
      </rPr>
      <t>11</t>
    </r>
    <r>
      <rPr>
        <sz val="11"/>
        <color theme="1"/>
        <rFont val="Times New Roman"/>
      </rPr>
      <t xml:space="preserve"> Заполняется с учетом выбранной периодичности наблюдения.</t>
    </r>
  </si>
  <si>
    <t>4. Структура муниципальной программы</t>
  </si>
  <si>
    <r>
      <t>Задачи структурного элемента</t>
    </r>
    <r>
      <rPr>
        <vertAlign val="superscript"/>
        <sz val="12.5"/>
        <color theme="1"/>
        <rFont val="Times New Roman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</si>
  <si>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2.5"/>
        <color theme="1"/>
        <rFont val="Times New Roman"/>
      </rPr>
      <t>13</t>
    </r>
  </si>
  <si>
    <r>
      <t>Связь с показателями</t>
    </r>
    <r>
      <rPr>
        <vertAlign val="superscript"/>
        <sz val="12.5"/>
        <color theme="1"/>
        <rFont val="Times New Roman"/>
      </rPr>
      <t>14</t>
    </r>
  </si>
  <si>
    <r>
      <t>Муниципальный проект «Определение состава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самоуправления»
(Ченцова Мария Андреевна)</t>
    </r>
    <r>
      <rPr>
        <vertAlign val="superscript"/>
        <sz val="12.5"/>
        <color theme="1"/>
        <rFont val="Times New Roman"/>
      </rPr>
      <t>15</t>
    </r>
  </si>
  <si>
    <t>Ответственный за реализацию: Департамент имущественных отношений Нефтеюганского района</t>
  </si>
  <si>
    <t>Срок реализации: 2023 - 2025</t>
  </si>
  <si>
    <t xml:space="preserve">Определить состав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самоуправления. </t>
  </si>
  <si>
    <t>Выявление неиспользуемого имущества и вовлечение его в хозяйственный оборот и (или) выявление недвижимого имущества, используемого не по назначению.                                                                                                             Повышение доходной базы бюджета Нефтеюганского района.</t>
  </si>
  <si>
    <t xml:space="preserve">Доля используемого недвижимого имущества в общем количестве недвижимого имущества муниципального образования Нефтеюганский район                                                                                                                                     </t>
  </si>
  <si>
    <t>Комплекс процессных мероприятий «Управление и распоряжение муниципальным имуществом»</t>
  </si>
  <si>
    <t>Ответственный за реализацию: Департамент имущественных отношений Нефтеюганского района/ Департамент строительства и жилищно - коммунального комплекса Нефтеюганского района, Администрации городского и сельских поселений Нефтеюганского района</t>
  </si>
  <si>
    <t>Срок реализации: 2025 - 2030</t>
  </si>
  <si>
    <t>2.1.</t>
  </si>
  <si>
    <t xml:space="preserve">Совершенствование системы управления муниципальным имуществом Нефтеюганского района. </t>
  </si>
  <si>
    <t>Оптимизация состава муниципального имущества.                                                                                                        Совершенствование системы учета муниципального имущества, обеспечение полноты и достоверности информации в реестре муниципального имущества.                                                                            Повышение эффективности использования муниципального имущества с обеспечением оптимального уровня муниципальных расходов на управление муниципальным имуществом.                                                                                          Приватизация либо перепрофилирование (изменение целевого назначения имущества) муниципального недвижимого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 и (или) вовлечение его в хозяйственный оборот.                                                                                                  Увеличение неналоговых доходов бюджета района от управления муниципальным имуществом.                                                                                                                               Защита имущественных интересов Нефтеюганского района.</t>
  </si>
  <si>
    <t>Доля используемого недвижимого имущества в общем количестве недвижимого имущества муниципального образования Нефтеюганский район.                                                                                                                                     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режим «Налог на профессиональный доход», муниципального недвижимого имущества, свободного от прав третьих лиц, включенного в перечни, формируемые Департаментом имущественных отношений Нефтеюганского района.</t>
  </si>
  <si>
    <t>3.</t>
  </si>
  <si>
    <t>Комплекс процессных мероприятий «Организационное и финансовое обеспечение деятельности департамента имущественных отношений Нефтеюганского района»</t>
  </si>
  <si>
    <t>3.1.</t>
  </si>
  <si>
    <t>Обеспечение условий для выполнения полномочий, возложенных на департамент имущественных отношений Нефтеюганского района.</t>
  </si>
  <si>
    <t>Обеспечение деятельности в соответствии с полномочиями Департамента имущественных отношений Нефтеюганского района.</t>
  </si>
  <si>
    <t>4.</t>
  </si>
  <si>
    <t>Комплекс процессных мероприятий «Обеспечение деятельности органов местного самоуправления Нефтеюганского района»</t>
  </si>
  <si>
    <t>4.1.</t>
  </si>
  <si>
    <t>Обеспечение условий для выполнения функций, возложенных на департамент имущественных отношений Нефтеюганского района.</t>
  </si>
  <si>
    <t>Обеспечение деятельности Департамента имущественных отношений Нефтеюганского района.</t>
  </si>
  <si>
    <r>
      <rPr>
        <vertAlign val="superscript"/>
        <sz val="12"/>
        <color theme="1"/>
        <rFont val="Times New Roman"/>
      </rPr>
      <t>12</t>
    </r>
    <r>
      <rPr>
        <sz val="11"/>
        <color theme="1"/>
        <rFont val="Times New Roman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</si>
  <si>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12"/>
        <color theme="1"/>
        <rFont val="Times New Roman"/>
      </rPr>
      <t>13</t>
    </r>
    <r>
      <rPr>
        <sz val="11"/>
        <color theme="1"/>
        <rFont val="Times New Roman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</si>
  <si>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12"/>
        <color theme="1"/>
        <rFont val="Times New Roman"/>
      </rPr>
      <t>14</t>
    </r>
    <r>
      <rPr>
        <sz val="11"/>
        <color theme="1"/>
        <rFont val="Times New Roman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</si>
  <si>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12"/>
        <color theme="1"/>
        <rFont val="Times New Roman"/>
      </rPr>
      <t>15</t>
    </r>
    <r>
      <rPr>
        <sz val="11"/>
        <color theme="1"/>
        <rFont val="Times New Roman"/>
      </rPr>
      <t xml:space="preserve"> Указывается куратор муниципального проекта в соответствии с паспортом проекта.</t>
    </r>
  </si>
  <si>
    <t>5. Финансовое обеспечение муниципальной программы</t>
  </si>
  <si>
    <t>Наименование муниципальной программы, структурного элемента / источник финансового обеспечения</t>
  </si>
  <si>
    <r>
      <t>Ответственный исполнитель/соисполнитель</t>
    </r>
    <r>
      <rPr>
        <vertAlign val="superscript"/>
        <sz val="12"/>
        <color theme="1"/>
        <rFont val="Times New Roman"/>
      </rPr>
      <t>16</t>
    </r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</si>
  <si>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</si>
  <si>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</si>
  <si>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</si>
  <si>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Департамент имущественных отношений Нефтеюганского района/ Департамент строительства и жилищно - коммунального комплекса Нефтеюганского района, Администрации городского и сельских поселений Нефтеюганского района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</si>
  <si>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</si>
  <si>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</si>
  <si>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</si>
  <si>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района*</t>
  </si>
  <si>
    <t>Объем налоговых расходов Нефтеюганского района**</t>
  </si>
  <si>
    <t>Средства поселений***</t>
  </si>
  <si>
    <t>Иные источники****</t>
  </si>
  <si>
    <r>
      <t>В том числе по ответственным исполнителям / соисполнителям</t>
    </r>
    <r>
      <rPr>
        <b/>
        <vertAlign val="superscript"/>
        <sz val="12"/>
        <color theme="1"/>
        <rFont val="Times New Roman"/>
      </rPr>
      <t>17</t>
    </r>
  </si>
  <si>
    <t>Всего:</t>
  </si>
  <si>
    <t>Департамент строительства и жилищно - коммунального комплекса Нефтеюганского района</t>
  </si>
  <si>
    <t>Администрации городского и сельских поселений Нефтеюганского района</t>
  </si>
  <si>
    <r>
      <t>1. Муниципальный проект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«Определение состава муниципального имущества, не соответствующего требованиям отнесения к категории имущества, предназначенного для реализации функций и полномочий органов местного самоуправления» (всего), в том числе: </t>
    </r>
  </si>
  <si>
    <r>
      <t>2. Комплекс процессных мероприятий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«Управление и распоряжение муниципальным имуществом» (всего), в том числе: </t>
    </r>
  </si>
  <si>
    <r>
      <t>Всего:</t>
    </r>
    <r>
      <rPr>
        <b/>
        <vertAlign val="superscript"/>
        <sz val="12"/>
        <color theme="1"/>
        <rFont val="Times New Roman"/>
      </rPr>
      <t>19</t>
    </r>
  </si>
  <si>
    <t xml:space="preserve"> Администрации городского, сельских поселений Нефтеюганского района</t>
  </si>
  <si>
    <r>
      <t>3. Комплекс процессных мероприятий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«Организационное и финансовое обеспечение деятельности департамента имущественных отношений Нефтеюганского района» (всего), в том числе: </t>
    </r>
  </si>
  <si>
    <r>
      <t>4. Комплекс процессных мероприятий</t>
    </r>
    <r>
      <rPr>
        <b/>
        <vertAlign val="superscript"/>
        <sz val="12"/>
        <color theme="1"/>
        <rFont val="Times New Roman"/>
      </rPr>
      <t>18</t>
    </r>
    <r>
      <rPr>
        <b/>
        <sz val="12"/>
        <color theme="1"/>
        <rFont val="Times New Roman"/>
      </rPr>
      <t xml:space="preserve"> «Обеспечение деятельности органов местного самоуправления Нефтеюганского района» (всего), в том числе: </t>
    </r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</si>
  <si>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</si>
  <si>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</si>
  <si>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</si>
  <si>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</si>
  <si>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</si>
  <si>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t>[1] Указывается наименование исполнительного органа минимальной власти Нефтеюганского района ответственного за реализацию структурного элемента.</t>
  </si>
  <si>
    <r>
      <rPr>
        <vertAlign val="superscript"/>
        <sz val="12"/>
        <color theme="1"/>
        <rFont val="Times New Roman"/>
      </rPr>
      <t>16</t>
    </r>
    <r>
      <rPr>
        <sz val="11"/>
        <color theme="1"/>
        <rFont val="Times New Roman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</si>
  <si>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rPr>
        <vertAlign val="superscript"/>
        <sz val="11"/>
        <color theme="1"/>
        <rFont val="Times New Roman"/>
      </rPr>
      <t>17</t>
    </r>
    <r>
      <rPr>
        <sz val="11"/>
        <color theme="1"/>
        <rFont val="Times New Roman"/>
      </rPr>
      <t xml:space="preserve"> Заполняется в случае наличия в муниципальной программе соисполнителей.</t>
    </r>
  </si>
  <si>
    <r>
      <rPr>
        <vertAlign val="superscript"/>
        <sz val="12"/>
        <color theme="1"/>
        <rFont val="Times New Roman"/>
      </rPr>
      <t>18</t>
    </r>
    <r>
      <rPr>
        <sz val="11"/>
        <color theme="1"/>
        <rFont val="Times New Roman"/>
      </rPr>
      <t xml:space="preserve"> Здесь и далее указывается наименование типа структурного элемента муниципальной программы.</t>
    </r>
  </si>
  <si>
    <r>
      <rPr>
        <vertAlign val="superscript"/>
        <sz val="12"/>
        <color theme="1"/>
        <rFont val="Times New Roman"/>
      </rPr>
      <t>19</t>
    </r>
    <r>
      <rPr>
        <sz val="11"/>
        <color theme="1"/>
        <rFont val="Times New Roman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</si>
  <si>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>6. Реестр документов, входящих в состав муниципальной программы</t>
  </si>
  <si>
    <r>
      <t>Тип документа</t>
    </r>
    <r>
      <rPr>
        <vertAlign val="superscript"/>
        <sz val="12"/>
        <color theme="1"/>
        <rFont val="Times New Roman"/>
      </rPr>
      <t>20</t>
    </r>
  </si>
  <si>
    <r>
      <t>Вид документа</t>
    </r>
    <r>
      <rPr>
        <vertAlign val="superscript"/>
        <sz val="12"/>
        <color theme="1"/>
        <rFont val="Times New Roman"/>
      </rPr>
      <t>21</t>
    </r>
  </si>
  <si>
    <r>
      <t>Наименование документа</t>
    </r>
    <r>
      <rPr>
        <vertAlign val="superscript"/>
        <sz val="12"/>
        <color theme="1"/>
        <rFont val="Times New Roman"/>
      </rPr>
      <t>22</t>
    </r>
  </si>
  <si>
    <r>
      <t>Реквизиты</t>
    </r>
    <r>
      <rPr>
        <vertAlign val="superscript"/>
        <sz val="12"/>
        <color theme="1"/>
        <rFont val="Times New Roman"/>
      </rPr>
      <t>23</t>
    </r>
  </si>
  <si>
    <r>
      <t>Разработчик</t>
    </r>
    <r>
      <rPr>
        <vertAlign val="superscript"/>
        <sz val="12"/>
        <color theme="1"/>
        <rFont val="Times New Roman"/>
      </rPr>
      <t>24</t>
    </r>
  </si>
  <si>
    <r>
      <t>Гиперссылка на текст документа</t>
    </r>
    <r>
      <rPr>
        <vertAlign val="superscript"/>
        <sz val="12"/>
        <color theme="1"/>
        <rFont val="Times New Roman"/>
      </rPr>
      <t>25</t>
    </r>
  </si>
  <si>
    <t>Муниципальная программа «Управление муниципальным имуществом»</t>
  </si>
  <si>
    <t>Паспорт муниципальной программы</t>
  </si>
  <si>
    <t>Постановление</t>
  </si>
  <si>
    <t xml:space="preserve">О муниципальной программе Нефтеюганского района
«Управление муниципальным имуществом»   </t>
  </si>
  <si>
    <t>№ 1881-па-нпа от 02.11.2024</t>
  </si>
  <si>
    <t>https://nefteyuganskij-r86.gosweb.gosuslugi.ru/deyatelnost/proekty-i-programmy/mp-na-2025-2026-gody-i-na-period-do-2030-goda/16-mp-upravlenie-munitsipalnym-imuschestvom-2025-2026/</t>
  </si>
  <si>
    <t>О внесении изменений в постановление администрации Нефтеюганского района от 02.11.2024 № 1881-па-нпа «О муниципальной программе
Нефтеюганского района «Управление муниципальным имуществом»</t>
  </si>
  <si>
    <t>№ 2340-па-нпа от 23.12.2024</t>
  </si>
  <si>
    <t>№ 715-па-нпа                     от 21.04.2025</t>
  </si>
  <si>
    <r>
      <t>20</t>
    </r>
    <r>
      <rPr>
        <sz val="10"/>
        <color theme="1"/>
        <rFont val="Times New Roman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</si>
  <si>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t>21</t>
    </r>
    <r>
      <rPr>
        <sz val="10"/>
        <color theme="1"/>
        <rFont val="Times New Roman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</si>
  <si>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t>22</t>
    </r>
    <r>
      <rPr>
        <sz val="10"/>
        <color theme="1"/>
        <rFont val="Times New Roman"/>
      </rPr>
      <t xml:space="preserve"> Указывается наименование принятого (утвержденного) документа.</t>
    </r>
  </si>
  <si>
    <r>
      <t>24</t>
    </r>
    <r>
      <rPr>
        <sz val="10"/>
        <color theme="1"/>
        <rFont val="Times New Roman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</si>
  <si>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>25</t>
    </r>
    <r>
      <rPr>
        <sz val="10"/>
        <color theme="1"/>
        <rFont val="Times New Roman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</si>
  <si>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t>№ 932-па-нпа                     от 26.05.2025</t>
  </si>
  <si>
    <r>
      <t>23</t>
    </r>
    <r>
      <rPr>
        <sz val="10"/>
        <color theme="1"/>
        <rFont val="Times New Roman"/>
      </rPr>
      <t xml:space="preserve"> Указывается дата и номер принятого (утвержденного) документа.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</si>
</sst>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000_-;\-* #,##0.00000_-;_-* &quot;-&quot;??_-;_-@_-"/>
  </numFmts>
  <fonts count="18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2.5"/>
      <color theme="1"/>
      <name val="Times New Roman"/>
    </font>
    <font>
      <sz val="12.5"/>
      <name val="Times New Roman"/>
    </font>
    <font>
      <b/>
      <sz val="12.5"/>
      <color indexed="64"/>
      <name val="Times New Roman"/>
    </font>
    <font>
      <b/>
      <sz val="11"/>
      <color theme="1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sz val="11"/>
      <name val="Times New Roman"/>
    </font>
    <font>
      <vertAlign val="superscript"/>
      <sz val="11"/>
      <color theme="1"/>
      <name val="Times New Roman"/>
    </font>
    <font>
      <sz val="11"/>
      <color theme="1"/>
      <name val="Calibri"/>
      <scheme val="minor"/>
    </font>
    <font>
      <vertAlign val="superscript"/>
      <sz val="12"/>
      <color theme="1"/>
      <name val="Times New Roman"/>
    </font>
    <font>
      <u/>
      <sz val="12"/>
      <name val="Times New Roman"/>
    </font>
    <font>
      <vertAlign val="superscript"/>
      <sz val="12.5"/>
      <color theme="1"/>
      <name val="Times New Roman"/>
    </font>
    <font>
      <b/>
      <vertAlign val="superscript"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43" fontId="13" fillId="0" borderId="0" applyFont="0" applyFill="0" applyBorder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3" fillId="0" borderId="2" xfId="0" applyFont="1" applyBorder="1" applyProtection="1"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165" fontId="9" fillId="0" borderId="2" xfId="2" applyNumberFormat="1" applyFont="1" applyBorder="1"/>
    <xf numFmtId="165" fontId="3" fillId="0" borderId="2" xfId="2" applyNumberFormat="1" applyFont="1" applyBorder="1" applyProtection="1"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9" fillId="0" borderId="2" xfId="0" applyFont="1" applyBorder="1" applyAlignment="1" applyProtection="1">
      <alignment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165" fontId="9" fillId="0" borderId="2" xfId="2" applyNumberFormat="1" applyFont="1" applyBorder="1" applyAlignment="1" applyProtection="1">
      <alignment vertical="center"/>
      <protection locked="0"/>
    </xf>
    <xf numFmtId="165" fontId="9" fillId="0" borderId="2" xfId="2" applyNumberFormat="1" applyFont="1" applyBorder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5" fontId="3" fillId="0" borderId="2" xfId="2" applyNumberFormat="1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165" fontId="2" fillId="0" borderId="0" xfId="2" applyNumberFormat="1" applyFont="1" applyProtection="1"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2" xfId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left"/>
      <protection locked="0"/>
    </xf>
    <xf numFmtId="0" fontId="9" fillId="0" borderId="9" xfId="0" applyFont="1" applyBorder="1" applyAlignment="1" applyProtection="1">
      <alignment horizontal="left"/>
      <protection locked="0"/>
    </xf>
    <xf numFmtId="0" fontId="9" fillId="0" borderId="10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justify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17"/>
  <sheetViews>
    <sheetView zoomScale="90" workbookViewId="0">
      <selection activeCell="G8" sqref="G8"/>
    </sheetView>
  </sheetViews>
  <sheetFormatPr defaultColWidth="9.109375" defaultRowHeight="13.8" x14ac:dyDescent="0.25"/>
  <cols>
    <col min="1" max="1" width="9.109375" style="1"/>
    <col min="2" max="2" width="29.6640625" style="1" customWidth="1"/>
    <col min="3" max="3" width="11.44140625" style="1" customWidth="1"/>
    <col min="4" max="4" width="12.109375" style="1" customWidth="1"/>
    <col min="5" max="12" width="9.109375" style="1"/>
    <col min="13" max="13" width="32.33203125" style="1" customWidth="1"/>
    <col min="14" max="14" width="17.33203125" style="1" customWidth="1"/>
    <col min="15" max="15" width="14.6640625" style="1" customWidth="1"/>
    <col min="16" max="16384" width="9.109375" style="1"/>
  </cols>
  <sheetData>
    <row r="1" spans="1:15" ht="15.6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5.6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4" customFormat="1" ht="57" customHeight="1" x14ac:dyDescent="0.3">
      <c r="A3" s="55" t="s">
        <v>1</v>
      </c>
      <c r="B3" s="55" t="s">
        <v>2</v>
      </c>
      <c r="C3" s="55" t="s">
        <v>3</v>
      </c>
      <c r="D3" s="55" t="s">
        <v>4</v>
      </c>
      <c r="E3" s="57" t="s">
        <v>5</v>
      </c>
      <c r="F3" s="57"/>
      <c r="G3" s="57" t="s">
        <v>6</v>
      </c>
      <c r="H3" s="57"/>
      <c r="I3" s="57"/>
      <c r="J3" s="57"/>
      <c r="K3" s="57"/>
      <c r="L3" s="57"/>
      <c r="M3" s="55" t="s">
        <v>7</v>
      </c>
      <c r="N3" s="55" t="s">
        <v>8</v>
      </c>
      <c r="O3" s="55" t="s">
        <v>9</v>
      </c>
    </row>
    <row r="4" spans="1:15" ht="23.25" customHeight="1" x14ac:dyDescent="0.25">
      <c r="A4" s="56"/>
      <c r="B4" s="56"/>
      <c r="C4" s="56"/>
      <c r="D4" s="56"/>
      <c r="E4" s="6" t="s">
        <v>10</v>
      </c>
      <c r="F4" s="6" t="s">
        <v>11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56"/>
      <c r="N4" s="56"/>
      <c r="O4" s="56"/>
    </row>
    <row r="5" spans="1:15" s="7" customFormat="1" ht="13.5" customHeight="1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</row>
    <row r="6" spans="1:15" ht="15.6" x14ac:dyDescent="0.25">
      <c r="A6" s="59" t="s">
        <v>12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</row>
    <row r="7" spans="1:15" ht="140.4" x14ac:dyDescent="0.25">
      <c r="A7" s="6" t="s">
        <v>13</v>
      </c>
      <c r="B7" s="8" t="s">
        <v>14</v>
      </c>
      <c r="C7" s="9" t="s">
        <v>15</v>
      </c>
      <c r="D7" s="5" t="s">
        <v>16</v>
      </c>
      <c r="E7" s="10">
        <v>99</v>
      </c>
      <c r="F7" s="10">
        <v>2023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8" t="s">
        <v>18</v>
      </c>
      <c r="N7" s="11" t="s">
        <v>19</v>
      </c>
      <c r="O7" s="5" t="s">
        <v>20</v>
      </c>
    </row>
    <row r="8" spans="1:15" ht="308.25" customHeight="1" x14ac:dyDescent="0.25">
      <c r="A8" s="6" t="s">
        <v>21</v>
      </c>
      <c r="B8" s="8" t="s">
        <v>22</v>
      </c>
      <c r="C8" s="9" t="s">
        <v>15</v>
      </c>
      <c r="D8" s="5" t="s">
        <v>16</v>
      </c>
      <c r="E8" s="12">
        <v>92.9</v>
      </c>
      <c r="F8" s="6">
        <v>2023</v>
      </c>
      <c r="G8" s="13">
        <v>93</v>
      </c>
      <c r="H8" s="12">
        <v>93.1</v>
      </c>
      <c r="I8" s="12">
        <v>93.2</v>
      </c>
      <c r="J8" s="12">
        <v>93.3</v>
      </c>
      <c r="K8" s="12">
        <v>93.4</v>
      </c>
      <c r="L8" s="13">
        <v>93.5</v>
      </c>
      <c r="M8" s="11" t="s">
        <v>18</v>
      </c>
      <c r="N8" s="11" t="s">
        <v>19</v>
      </c>
      <c r="O8" s="5" t="s">
        <v>20</v>
      </c>
    </row>
    <row r="11" spans="1:15" s="14" customFormat="1" ht="16.2" customHeight="1" x14ac:dyDescent="0.25">
      <c r="A11" s="58" t="s">
        <v>23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s="14" customFormat="1" ht="30.6" customHeight="1" x14ac:dyDescent="0.25">
      <c r="A12" s="58" t="s">
        <v>24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s="14" customFormat="1" ht="28.2" customHeight="1" x14ac:dyDescent="0.25">
      <c r="A13" s="58" t="s">
        <v>25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pans="1:15" s="14" customFormat="1" ht="19.95" customHeight="1" x14ac:dyDescent="0.25">
      <c r="A14" s="58" t="s">
        <v>26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s="14" customFormat="1" ht="62.4" customHeight="1" x14ac:dyDescent="0.25">
      <c r="A15" s="58" t="s">
        <v>27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pans="1:15" s="14" customFormat="1" ht="17.399999999999999" customHeight="1" x14ac:dyDescent="0.25">
      <c r="A16" s="58" t="s">
        <v>28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</row>
    <row r="17" spans="1:15" s="14" customFormat="1" ht="17.399999999999999" customHeight="1" x14ac:dyDescent="0.25">
      <c r="A17" s="58" t="s">
        <v>29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</sheetData>
  <mergeCells count="18">
    <mergeCell ref="A15:O15"/>
    <mergeCell ref="A16:O16"/>
    <mergeCell ref="A17:O17"/>
    <mergeCell ref="A6:O6"/>
    <mergeCell ref="A11:O11"/>
    <mergeCell ref="A12:O12"/>
    <mergeCell ref="A13:O13"/>
    <mergeCell ref="A14:O14"/>
    <mergeCell ref="A1:O1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P12"/>
  <sheetViews>
    <sheetView topLeftCell="A10" zoomScale="90" workbookViewId="0">
      <selection activeCell="A10" sqref="A10:XFD10"/>
    </sheetView>
  </sheetViews>
  <sheetFormatPr defaultColWidth="8.88671875" defaultRowHeight="13.8" x14ac:dyDescent="0.25"/>
  <cols>
    <col min="1" max="1" width="6.109375" style="1" customWidth="1"/>
    <col min="2" max="2" width="30.44140625" style="1" customWidth="1"/>
    <col min="3" max="3" width="12" style="1" customWidth="1"/>
    <col min="4" max="4" width="12.5546875" style="1" customWidth="1"/>
    <col min="5" max="15" width="8.88671875" style="1"/>
    <col min="16" max="16" width="10" style="1" customWidth="1"/>
    <col min="17" max="16384" width="8.88671875" style="1"/>
  </cols>
  <sheetData>
    <row r="1" spans="1:16" ht="18.600000000000001" x14ac:dyDescent="0.25">
      <c r="A1" s="54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5.6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9.4" customHeight="1" x14ac:dyDescent="0.25">
      <c r="A3" s="57" t="s">
        <v>1</v>
      </c>
      <c r="B3" s="57" t="s">
        <v>31</v>
      </c>
      <c r="C3" s="57" t="s">
        <v>32</v>
      </c>
      <c r="D3" s="57" t="s">
        <v>4</v>
      </c>
      <c r="E3" s="63" t="s">
        <v>33</v>
      </c>
      <c r="F3" s="63"/>
      <c r="G3" s="63"/>
      <c r="H3" s="63"/>
      <c r="I3" s="63"/>
      <c r="J3" s="63"/>
      <c r="K3" s="63"/>
      <c r="L3" s="63"/>
      <c r="M3" s="63"/>
      <c r="N3" s="63"/>
      <c r="O3" s="63"/>
      <c r="P3" s="57" t="s">
        <v>34</v>
      </c>
    </row>
    <row r="4" spans="1:16" ht="19.95" customHeight="1" x14ac:dyDescent="0.25">
      <c r="A4" s="57"/>
      <c r="B4" s="57"/>
      <c r="C4" s="57"/>
      <c r="D4" s="57"/>
      <c r="E4" s="5" t="s">
        <v>35</v>
      </c>
      <c r="F4" s="5" t="s">
        <v>36</v>
      </c>
      <c r="G4" s="5" t="s">
        <v>37</v>
      </c>
      <c r="H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  <c r="M4" s="5" t="s">
        <v>43</v>
      </c>
      <c r="N4" s="5" t="s">
        <v>44</v>
      </c>
      <c r="O4" s="5" t="s">
        <v>45</v>
      </c>
      <c r="P4" s="57"/>
    </row>
    <row r="5" spans="1:16" s="15" customFormat="1" ht="13.5" customHeight="1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</row>
    <row r="6" spans="1:16" ht="15.6" x14ac:dyDescent="0.25">
      <c r="A6" s="5">
        <v>1</v>
      </c>
      <c r="B6" s="62" t="s">
        <v>46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114.75" customHeight="1" x14ac:dyDescent="0.25">
      <c r="A7" s="5" t="s">
        <v>47</v>
      </c>
      <c r="B7" s="8" t="s">
        <v>14</v>
      </c>
      <c r="C7" s="5" t="s">
        <v>15</v>
      </c>
      <c r="D7" s="5" t="s">
        <v>16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</row>
    <row r="8" spans="1:16" ht="308.25" customHeight="1" x14ac:dyDescent="0.25">
      <c r="A8" s="5" t="s">
        <v>48</v>
      </c>
      <c r="B8" s="8" t="s">
        <v>22</v>
      </c>
      <c r="C8" s="5" t="s">
        <v>15</v>
      </c>
      <c r="D8" s="5" t="s">
        <v>16</v>
      </c>
      <c r="E8" s="5">
        <v>92.9</v>
      </c>
      <c r="F8" s="5">
        <v>92.9</v>
      </c>
      <c r="G8" s="5">
        <v>92.9</v>
      </c>
      <c r="H8" s="5">
        <v>92.9</v>
      </c>
      <c r="I8" s="5">
        <v>92.9</v>
      </c>
      <c r="J8" s="5">
        <v>92.9</v>
      </c>
      <c r="K8" s="5">
        <v>92.9</v>
      </c>
      <c r="L8" s="5">
        <v>92.9</v>
      </c>
      <c r="M8" s="5">
        <v>92.9</v>
      </c>
      <c r="N8" s="5">
        <v>92.9</v>
      </c>
      <c r="O8" s="5">
        <v>93</v>
      </c>
      <c r="P8" s="5">
        <v>93</v>
      </c>
    </row>
    <row r="10" spans="1:16" ht="18.600000000000001" x14ac:dyDescent="0.3">
      <c r="A10" s="1" t="s">
        <v>49</v>
      </c>
    </row>
    <row r="11" spans="1:16" ht="18.600000000000001" x14ac:dyDescent="0.3">
      <c r="A11" s="1" t="s">
        <v>50</v>
      </c>
    </row>
    <row r="12" spans="1:16" ht="18.600000000000001" x14ac:dyDescent="0.3">
      <c r="A12" s="1" t="s">
        <v>51</v>
      </c>
    </row>
  </sheetData>
  <mergeCells count="8">
    <mergeCell ref="B6:P6"/>
    <mergeCell ref="A1:P1"/>
    <mergeCell ref="A3:A4"/>
    <mergeCell ref="B3:B4"/>
    <mergeCell ref="C3:C4"/>
    <mergeCell ref="D3:D4"/>
    <mergeCell ref="E3:O3"/>
    <mergeCell ref="P3:P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D21"/>
  <sheetViews>
    <sheetView topLeftCell="A13" zoomScale="90" workbookViewId="0">
      <selection activeCell="A18" sqref="A18:XFD18"/>
    </sheetView>
  </sheetViews>
  <sheetFormatPr defaultColWidth="9.109375" defaultRowHeight="13.8" x14ac:dyDescent="0.25"/>
  <cols>
    <col min="1" max="1" width="10.109375" style="1" bestFit="1" customWidth="1"/>
    <col min="2" max="2" width="43.44140625" style="1" customWidth="1"/>
    <col min="3" max="3" width="54" style="1" customWidth="1"/>
    <col min="4" max="4" width="54.44140625" style="1" customWidth="1"/>
    <col min="5" max="16384" width="9.109375" style="1"/>
  </cols>
  <sheetData>
    <row r="1" spans="1:4" x14ac:dyDescent="0.25">
      <c r="A1" s="66" t="s">
        <v>52</v>
      </c>
      <c r="B1" s="66"/>
      <c r="C1" s="66"/>
      <c r="D1" s="66"/>
    </row>
    <row r="2" spans="1:4" ht="16.2" x14ac:dyDescent="0.3">
      <c r="A2" s="16"/>
      <c r="B2" s="16"/>
      <c r="C2" s="16"/>
      <c r="D2" s="16"/>
    </row>
    <row r="3" spans="1:4" s="4" customFormat="1" ht="37.950000000000003" customHeight="1" x14ac:dyDescent="0.3">
      <c r="A3" s="17" t="s">
        <v>1</v>
      </c>
      <c r="B3" s="17" t="s">
        <v>53</v>
      </c>
      <c r="C3" s="17" t="s">
        <v>54</v>
      </c>
      <c r="D3" s="17" t="s">
        <v>55</v>
      </c>
    </row>
    <row r="4" spans="1:4" s="4" customFormat="1" ht="13.5" customHeight="1" x14ac:dyDescent="0.3">
      <c r="A4" s="17">
        <v>1</v>
      </c>
      <c r="B4" s="17">
        <v>2</v>
      </c>
      <c r="C4" s="17">
        <v>3</v>
      </c>
      <c r="D4" s="17">
        <v>4</v>
      </c>
    </row>
    <row r="5" spans="1:4" ht="52.5" customHeight="1" x14ac:dyDescent="0.25">
      <c r="A5" s="18" t="s">
        <v>13</v>
      </c>
      <c r="B5" s="64" t="s">
        <v>56</v>
      </c>
      <c r="C5" s="64"/>
      <c r="D5" s="64"/>
    </row>
    <row r="6" spans="1:4" ht="55.5" customHeight="1" x14ac:dyDescent="0.25">
      <c r="A6" s="19"/>
      <c r="B6" s="20" t="s">
        <v>57</v>
      </c>
      <c r="C6" s="65" t="s">
        <v>58</v>
      </c>
      <c r="D6" s="65"/>
    </row>
    <row r="7" spans="1:4" s="15" customFormat="1" ht="99.75" customHeight="1" x14ac:dyDescent="0.3">
      <c r="A7" s="18" t="s">
        <v>47</v>
      </c>
      <c r="B7" s="20" t="s">
        <v>59</v>
      </c>
      <c r="C7" s="21" t="s">
        <v>60</v>
      </c>
      <c r="D7" s="22" t="s">
        <v>61</v>
      </c>
    </row>
    <row r="8" spans="1:4" s="15" customFormat="1" ht="16.2" x14ac:dyDescent="0.3">
      <c r="A8" s="18" t="s">
        <v>21</v>
      </c>
      <c r="B8" s="64" t="s">
        <v>62</v>
      </c>
      <c r="C8" s="64"/>
      <c r="D8" s="64"/>
    </row>
    <row r="9" spans="1:4" s="15" customFormat="1" ht="137.25" customHeight="1" x14ac:dyDescent="0.3">
      <c r="A9" s="19"/>
      <c r="B9" s="20" t="s">
        <v>63</v>
      </c>
      <c r="C9" s="65" t="s">
        <v>64</v>
      </c>
      <c r="D9" s="65"/>
    </row>
    <row r="10" spans="1:4" s="15" customFormat="1" ht="331.5" customHeight="1" x14ac:dyDescent="0.3">
      <c r="A10" s="18" t="s">
        <v>65</v>
      </c>
      <c r="B10" s="20" t="s">
        <v>66</v>
      </c>
      <c r="C10" s="20" t="s">
        <v>67</v>
      </c>
      <c r="D10" s="20" t="s">
        <v>68</v>
      </c>
    </row>
    <row r="11" spans="1:4" s="15" customFormat="1" ht="31.2" customHeight="1" x14ac:dyDescent="0.3">
      <c r="A11" s="18" t="s">
        <v>69</v>
      </c>
      <c r="B11" s="64" t="s">
        <v>70</v>
      </c>
      <c r="C11" s="64"/>
      <c r="D11" s="64"/>
    </row>
    <row r="12" spans="1:4" s="15" customFormat="1" ht="48.6" x14ac:dyDescent="0.3">
      <c r="A12" s="19"/>
      <c r="B12" s="23" t="s">
        <v>57</v>
      </c>
      <c r="C12" s="65" t="s">
        <v>64</v>
      </c>
      <c r="D12" s="65"/>
    </row>
    <row r="13" spans="1:4" s="15" customFormat="1" ht="64.8" x14ac:dyDescent="0.3">
      <c r="A13" s="18" t="s">
        <v>71</v>
      </c>
      <c r="B13" s="20" t="s">
        <v>72</v>
      </c>
      <c r="C13" s="20" t="s">
        <v>73</v>
      </c>
      <c r="D13" s="24" t="s">
        <v>20</v>
      </c>
    </row>
    <row r="14" spans="1:4" s="15" customFormat="1" ht="31.2" customHeight="1" x14ac:dyDescent="0.3">
      <c r="A14" s="18" t="s">
        <v>74</v>
      </c>
      <c r="B14" s="64" t="s">
        <v>75</v>
      </c>
      <c r="C14" s="64"/>
      <c r="D14" s="64"/>
    </row>
    <row r="15" spans="1:4" s="15" customFormat="1" ht="48.6" x14ac:dyDescent="0.3">
      <c r="A15" s="19"/>
      <c r="B15" s="23" t="s">
        <v>57</v>
      </c>
      <c r="C15" s="65" t="s">
        <v>64</v>
      </c>
      <c r="D15" s="65"/>
    </row>
    <row r="16" spans="1:4" s="15" customFormat="1" ht="64.8" x14ac:dyDescent="0.3">
      <c r="A16" s="18" t="s">
        <v>76</v>
      </c>
      <c r="B16" s="20" t="s">
        <v>77</v>
      </c>
      <c r="C16" s="20" t="s">
        <v>78</v>
      </c>
      <c r="D16" s="24" t="s">
        <v>20</v>
      </c>
    </row>
    <row r="18" spans="1:1" ht="18.600000000000001" x14ac:dyDescent="0.3">
      <c r="A18" s="1" t="s">
        <v>79</v>
      </c>
    </row>
    <row r="19" spans="1:1" ht="18.600000000000001" x14ac:dyDescent="0.3">
      <c r="A19" s="1" t="s">
        <v>80</v>
      </c>
    </row>
    <row r="20" spans="1:1" ht="18.600000000000001" x14ac:dyDescent="0.3">
      <c r="A20" s="1" t="s">
        <v>81</v>
      </c>
    </row>
    <row r="21" spans="1:1" ht="18.600000000000001" x14ac:dyDescent="0.3">
      <c r="A21" s="1" t="s">
        <v>82</v>
      </c>
    </row>
  </sheetData>
  <mergeCells count="9">
    <mergeCell ref="B11:D11"/>
    <mergeCell ref="C12:D12"/>
    <mergeCell ref="B14:D14"/>
    <mergeCell ref="C15:D15"/>
    <mergeCell ref="A1:D1"/>
    <mergeCell ref="B5:D5"/>
    <mergeCell ref="C6:D6"/>
    <mergeCell ref="B8:D8"/>
    <mergeCell ref="C9:D9"/>
  </mergeCells>
  <pageMargins left="0.51181102362204722" right="0.51181102362204722" top="0.74803149606299213" bottom="0.5511811023622047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3:J106"/>
  <sheetViews>
    <sheetView tabSelected="1" topLeftCell="B1" zoomScale="83" zoomScaleNormal="83" workbookViewId="0">
      <pane ySplit="3" topLeftCell="A4" activePane="bottomLeft" state="frozen"/>
      <selection activeCell="D62" sqref="D62"/>
      <selection pane="bottomLeft" activeCell="D70" sqref="D70"/>
    </sheetView>
  </sheetViews>
  <sheetFormatPr defaultColWidth="9.109375" defaultRowHeight="13.8" x14ac:dyDescent="0.25"/>
  <cols>
    <col min="1" max="1" width="0" style="25" hidden="1" customWidth="1"/>
    <col min="2" max="2" width="49.5546875" style="25" customWidth="1"/>
    <col min="3" max="3" width="42.5546875" style="25" customWidth="1"/>
    <col min="4" max="4" width="18" style="25" customWidth="1"/>
    <col min="5" max="6" width="16.5546875" style="25" bestFit="1" customWidth="1"/>
    <col min="7" max="8" width="16.5546875" style="25" customWidth="1"/>
    <col min="9" max="9" width="16.5546875" style="25" bestFit="1" customWidth="1"/>
    <col min="10" max="10" width="17.88671875" style="25" bestFit="1" customWidth="1"/>
    <col min="11" max="16384" width="9.109375" style="25"/>
  </cols>
  <sheetData>
    <row r="3" spans="1:10" ht="15.6" x14ac:dyDescent="0.3">
      <c r="A3" s="67" t="s">
        <v>83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5.6" x14ac:dyDescent="0.3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.6" x14ac:dyDescent="0.3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s="28" customFormat="1" ht="30.6" customHeight="1" x14ac:dyDescent="0.3">
      <c r="A6" s="68" t="s">
        <v>1</v>
      </c>
      <c r="B6" s="68" t="s">
        <v>84</v>
      </c>
      <c r="C6" s="69" t="s">
        <v>85</v>
      </c>
      <c r="D6" s="68" t="s">
        <v>86</v>
      </c>
      <c r="E6" s="68"/>
      <c r="F6" s="68"/>
      <c r="G6" s="68"/>
      <c r="H6" s="68"/>
      <c r="I6" s="68"/>
      <c r="J6" s="68"/>
    </row>
    <row r="7" spans="1:10" s="30" customFormat="1" ht="25.95" customHeight="1" x14ac:dyDescent="0.3">
      <c r="A7" s="68"/>
      <c r="B7" s="68"/>
      <c r="C7" s="70"/>
      <c r="D7" s="31">
        <v>2025</v>
      </c>
      <c r="E7" s="31">
        <v>2026</v>
      </c>
      <c r="F7" s="31">
        <v>2027</v>
      </c>
      <c r="G7" s="31">
        <v>2028</v>
      </c>
      <c r="H7" s="31">
        <v>2029</v>
      </c>
      <c r="I7" s="31">
        <v>2030</v>
      </c>
      <c r="J7" s="29" t="s">
        <v>87</v>
      </c>
    </row>
    <row r="8" spans="1:10" s="30" customFormat="1" ht="13.5" customHeight="1" x14ac:dyDescent="0.3">
      <c r="A8" s="29">
        <v>1</v>
      </c>
      <c r="B8" s="29">
        <v>1</v>
      </c>
      <c r="C8" s="29">
        <v>2</v>
      </c>
      <c r="D8" s="31">
        <v>3</v>
      </c>
      <c r="E8" s="29">
        <v>4</v>
      </c>
      <c r="F8" s="31">
        <v>5</v>
      </c>
      <c r="G8" s="29">
        <v>6</v>
      </c>
      <c r="H8" s="31">
        <v>7</v>
      </c>
      <c r="I8" s="29">
        <v>8</v>
      </c>
      <c r="J8" s="29">
        <v>9</v>
      </c>
    </row>
    <row r="9" spans="1:10" s="32" customFormat="1" ht="30" customHeight="1" x14ac:dyDescent="0.3">
      <c r="A9" s="33"/>
      <c r="B9" s="34" t="s">
        <v>88</v>
      </c>
      <c r="C9" s="69" t="s">
        <v>89</v>
      </c>
      <c r="D9" s="35">
        <f>SUM(D10:D16)</f>
        <v>62704.989749999993</v>
      </c>
      <c r="E9" s="35">
        <f t="shared" ref="E9:J9" si="0">SUM(E10:E16)</f>
        <v>36995.838799999998</v>
      </c>
      <c r="F9" s="35">
        <f t="shared" si="0"/>
        <v>15391.826899999996</v>
      </c>
      <c r="G9" s="35">
        <f t="shared" si="0"/>
        <v>42121.833639999997</v>
      </c>
      <c r="H9" s="35">
        <f t="shared" si="0"/>
        <v>42121.833639999997</v>
      </c>
      <c r="I9" s="35">
        <f t="shared" si="0"/>
        <v>42121.833639999997</v>
      </c>
      <c r="J9" s="35">
        <f t="shared" si="0"/>
        <v>241458.15636999998</v>
      </c>
    </row>
    <row r="10" spans="1:10" s="32" customFormat="1" ht="15.6" x14ac:dyDescent="0.3">
      <c r="A10" s="33"/>
      <c r="B10" s="33" t="s">
        <v>90</v>
      </c>
      <c r="C10" s="71"/>
      <c r="D10" s="36">
        <f t="shared" ref="D10:D16" si="1">D43+D51+D83+D91</f>
        <v>0</v>
      </c>
      <c r="E10" s="36">
        <f t="shared" ref="E10:J16" si="2">E43+E51+E83+E91</f>
        <v>0</v>
      </c>
      <c r="F10" s="36">
        <f t="shared" si="2"/>
        <v>0</v>
      </c>
      <c r="G10" s="36">
        <f t="shared" si="2"/>
        <v>0</v>
      </c>
      <c r="H10" s="36">
        <f t="shared" si="2"/>
        <v>0</v>
      </c>
      <c r="I10" s="36">
        <f t="shared" si="2"/>
        <v>0</v>
      </c>
      <c r="J10" s="36">
        <f t="shared" si="2"/>
        <v>0</v>
      </c>
    </row>
    <row r="11" spans="1:10" s="32" customFormat="1" ht="15.6" x14ac:dyDescent="0.3">
      <c r="A11" s="33"/>
      <c r="B11" s="33" t="s">
        <v>91</v>
      </c>
      <c r="C11" s="71"/>
      <c r="D11" s="36">
        <f t="shared" si="1"/>
        <v>0</v>
      </c>
      <c r="E11" s="36">
        <f t="shared" si="2"/>
        <v>0</v>
      </c>
      <c r="F11" s="36">
        <f t="shared" si="2"/>
        <v>0</v>
      </c>
      <c r="G11" s="36">
        <f t="shared" si="2"/>
        <v>0</v>
      </c>
      <c r="H11" s="36">
        <f t="shared" si="2"/>
        <v>0</v>
      </c>
      <c r="I11" s="36">
        <f t="shared" si="2"/>
        <v>0</v>
      </c>
      <c r="J11" s="36">
        <f t="shared" si="2"/>
        <v>0</v>
      </c>
    </row>
    <row r="12" spans="1:10" s="32" customFormat="1" ht="15.6" x14ac:dyDescent="0.3">
      <c r="A12" s="33"/>
      <c r="B12" s="33" t="s">
        <v>92</v>
      </c>
      <c r="C12" s="71"/>
      <c r="D12" s="36">
        <f t="shared" si="1"/>
        <v>62704.989749999993</v>
      </c>
      <c r="E12" s="36">
        <f t="shared" si="2"/>
        <v>36995.838799999998</v>
      </c>
      <c r="F12" s="36">
        <f t="shared" si="2"/>
        <v>15391.826899999996</v>
      </c>
      <c r="G12" s="36">
        <f t="shared" si="2"/>
        <v>42121.833639999997</v>
      </c>
      <c r="H12" s="36">
        <f t="shared" si="2"/>
        <v>42121.833639999997</v>
      </c>
      <c r="I12" s="36">
        <f t="shared" si="2"/>
        <v>42121.833639999997</v>
      </c>
      <c r="J12" s="36">
        <f t="shared" si="2"/>
        <v>241458.15636999998</v>
      </c>
    </row>
    <row r="13" spans="1:10" s="32" customFormat="1" ht="31.2" x14ac:dyDescent="0.3">
      <c r="A13" s="33"/>
      <c r="B13" s="37" t="s">
        <v>93</v>
      </c>
      <c r="C13" s="71"/>
      <c r="D13" s="36">
        <f t="shared" si="1"/>
        <v>0</v>
      </c>
      <c r="E13" s="36">
        <f t="shared" si="2"/>
        <v>0</v>
      </c>
      <c r="F13" s="36">
        <f t="shared" si="2"/>
        <v>0</v>
      </c>
      <c r="G13" s="36">
        <f t="shared" si="2"/>
        <v>0</v>
      </c>
      <c r="H13" s="36">
        <f t="shared" si="2"/>
        <v>0</v>
      </c>
      <c r="I13" s="36">
        <f t="shared" si="2"/>
        <v>0</v>
      </c>
      <c r="J13" s="36">
        <f t="shared" si="2"/>
        <v>0</v>
      </c>
    </row>
    <row r="14" spans="1:10" s="32" customFormat="1" ht="32.1" customHeight="1" x14ac:dyDescent="0.3">
      <c r="A14" s="33"/>
      <c r="B14" s="38" t="s">
        <v>94</v>
      </c>
      <c r="C14" s="71"/>
      <c r="D14" s="36">
        <f t="shared" si="1"/>
        <v>0</v>
      </c>
      <c r="E14" s="36">
        <f t="shared" si="2"/>
        <v>0</v>
      </c>
      <c r="F14" s="36">
        <f t="shared" si="2"/>
        <v>0</v>
      </c>
      <c r="G14" s="36">
        <f t="shared" si="2"/>
        <v>0</v>
      </c>
      <c r="H14" s="36">
        <f t="shared" si="2"/>
        <v>0</v>
      </c>
      <c r="I14" s="36">
        <f t="shared" si="2"/>
        <v>0</v>
      </c>
      <c r="J14" s="36">
        <f t="shared" si="2"/>
        <v>0</v>
      </c>
    </row>
    <row r="15" spans="1:10" s="32" customFormat="1" ht="15.6" x14ac:dyDescent="0.3">
      <c r="A15" s="33"/>
      <c r="B15" s="37" t="s">
        <v>95</v>
      </c>
      <c r="C15" s="71"/>
      <c r="D15" s="36">
        <f t="shared" si="1"/>
        <v>0</v>
      </c>
      <c r="E15" s="36">
        <f t="shared" si="2"/>
        <v>0</v>
      </c>
      <c r="F15" s="36">
        <f t="shared" si="2"/>
        <v>0</v>
      </c>
      <c r="G15" s="36">
        <f t="shared" si="2"/>
        <v>0</v>
      </c>
      <c r="H15" s="36">
        <f t="shared" si="2"/>
        <v>0</v>
      </c>
      <c r="I15" s="36">
        <f t="shared" si="2"/>
        <v>0</v>
      </c>
      <c r="J15" s="36">
        <f t="shared" si="2"/>
        <v>0</v>
      </c>
    </row>
    <row r="16" spans="1:10" s="32" customFormat="1" ht="21" customHeight="1" x14ac:dyDescent="0.3">
      <c r="A16" s="33"/>
      <c r="B16" s="33" t="s">
        <v>96</v>
      </c>
      <c r="C16" s="70"/>
      <c r="D16" s="36">
        <f t="shared" si="1"/>
        <v>0</v>
      </c>
      <c r="E16" s="36">
        <f t="shared" si="2"/>
        <v>0</v>
      </c>
      <c r="F16" s="36">
        <f t="shared" si="2"/>
        <v>0</v>
      </c>
      <c r="G16" s="36">
        <f t="shared" si="2"/>
        <v>0</v>
      </c>
      <c r="H16" s="36">
        <f t="shared" si="2"/>
        <v>0</v>
      </c>
      <c r="I16" s="36">
        <f t="shared" si="2"/>
        <v>0</v>
      </c>
      <c r="J16" s="36">
        <f t="shared" si="2"/>
        <v>0</v>
      </c>
    </row>
    <row r="17" spans="1:10" s="32" customFormat="1" ht="17.399999999999999" customHeight="1" x14ac:dyDescent="0.3">
      <c r="A17" s="33"/>
      <c r="B17" s="72" t="s">
        <v>97</v>
      </c>
      <c r="C17" s="73"/>
      <c r="D17" s="73"/>
      <c r="E17" s="73"/>
      <c r="F17" s="73"/>
      <c r="G17" s="73"/>
      <c r="H17" s="73"/>
      <c r="I17" s="73"/>
      <c r="J17" s="74"/>
    </row>
    <row r="18" spans="1:10" s="32" customFormat="1" ht="15.6" customHeight="1" x14ac:dyDescent="0.3">
      <c r="A18" s="33"/>
      <c r="B18" s="39" t="s">
        <v>98</v>
      </c>
      <c r="C18" s="69" t="s">
        <v>19</v>
      </c>
      <c r="D18" s="35">
        <f>SUM(D19:D25)</f>
        <v>61520.003549999994</v>
      </c>
      <c r="E18" s="35">
        <f t="shared" ref="E18:J18" si="3">SUM(E19:E25)</f>
        <v>36995.838799999998</v>
      </c>
      <c r="F18" s="35">
        <f t="shared" si="3"/>
        <v>15391.826899999996</v>
      </c>
      <c r="G18" s="35">
        <f t="shared" si="3"/>
        <v>42121.833639999997</v>
      </c>
      <c r="H18" s="35">
        <f t="shared" si="3"/>
        <v>42121.833639999997</v>
      </c>
      <c r="I18" s="35">
        <f t="shared" si="3"/>
        <v>42121.833639999997</v>
      </c>
      <c r="J18" s="35">
        <f t="shared" si="3"/>
        <v>240273.17017</v>
      </c>
    </row>
    <row r="19" spans="1:10" s="32" customFormat="1" ht="15.6" customHeight="1" x14ac:dyDescent="0.3">
      <c r="A19" s="33"/>
      <c r="B19" s="33" t="s">
        <v>90</v>
      </c>
      <c r="C19" s="71"/>
      <c r="D19" s="36">
        <f t="shared" ref="D19:J25" si="4">D43+D59+D83+D91</f>
        <v>0</v>
      </c>
      <c r="E19" s="36">
        <f t="shared" si="4"/>
        <v>0</v>
      </c>
      <c r="F19" s="36">
        <f t="shared" si="4"/>
        <v>0</v>
      </c>
      <c r="G19" s="36">
        <f t="shared" si="4"/>
        <v>0</v>
      </c>
      <c r="H19" s="36">
        <f t="shared" si="4"/>
        <v>0</v>
      </c>
      <c r="I19" s="36">
        <f t="shared" si="4"/>
        <v>0</v>
      </c>
      <c r="J19" s="36">
        <f t="shared" si="4"/>
        <v>0</v>
      </c>
    </row>
    <row r="20" spans="1:10" s="32" customFormat="1" ht="15.6" customHeight="1" x14ac:dyDescent="0.3">
      <c r="A20" s="33"/>
      <c r="B20" s="33" t="s">
        <v>91</v>
      </c>
      <c r="C20" s="71"/>
      <c r="D20" s="36">
        <f t="shared" si="4"/>
        <v>0</v>
      </c>
      <c r="E20" s="36">
        <f t="shared" si="4"/>
        <v>0</v>
      </c>
      <c r="F20" s="36">
        <f t="shared" si="4"/>
        <v>0</v>
      </c>
      <c r="G20" s="36">
        <f t="shared" si="4"/>
        <v>0</v>
      </c>
      <c r="H20" s="36">
        <f t="shared" si="4"/>
        <v>0</v>
      </c>
      <c r="I20" s="36">
        <f t="shared" si="4"/>
        <v>0</v>
      </c>
      <c r="J20" s="36">
        <f t="shared" si="4"/>
        <v>0</v>
      </c>
    </row>
    <row r="21" spans="1:10" s="32" customFormat="1" ht="15.6" customHeight="1" x14ac:dyDescent="0.3">
      <c r="A21" s="33"/>
      <c r="B21" s="33" t="s">
        <v>92</v>
      </c>
      <c r="C21" s="71"/>
      <c r="D21" s="36">
        <f t="shared" si="4"/>
        <v>61520.003549999994</v>
      </c>
      <c r="E21" s="36">
        <f t="shared" si="4"/>
        <v>36995.838799999998</v>
      </c>
      <c r="F21" s="36">
        <f t="shared" si="4"/>
        <v>15391.826899999996</v>
      </c>
      <c r="G21" s="36">
        <f t="shared" si="4"/>
        <v>42121.833639999997</v>
      </c>
      <c r="H21" s="36">
        <f t="shared" si="4"/>
        <v>42121.833639999997</v>
      </c>
      <c r="I21" s="36">
        <f t="shared" si="4"/>
        <v>42121.833639999997</v>
      </c>
      <c r="J21" s="36">
        <f t="shared" si="4"/>
        <v>240273.17017</v>
      </c>
    </row>
    <row r="22" spans="1:10" s="32" customFormat="1" ht="31.2" x14ac:dyDescent="0.3">
      <c r="A22" s="33"/>
      <c r="B22" s="37" t="s">
        <v>93</v>
      </c>
      <c r="C22" s="71"/>
      <c r="D22" s="36">
        <f t="shared" si="4"/>
        <v>0</v>
      </c>
      <c r="E22" s="36">
        <f t="shared" si="4"/>
        <v>0</v>
      </c>
      <c r="F22" s="36">
        <f t="shared" si="4"/>
        <v>0</v>
      </c>
      <c r="G22" s="36">
        <f t="shared" si="4"/>
        <v>0</v>
      </c>
      <c r="H22" s="36">
        <f t="shared" si="4"/>
        <v>0</v>
      </c>
      <c r="I22" s="36">
        <f t="shared" si="4"/>
        <v>0</v>
      </c>
      <c r="J22" s="36">
        <f t="shared" si="4"/>
        <v>0</v>
      </c>
    </row>
    <row r="23" spans="1:10" s="32" customFormat="1" ht="32.1" customHeight="1" x14ac:dyDescent="0.3">
      <c r="A23" s="33"/>
      <c r="B23" s="38" t="s">
        <v>94</v>
      </c>
      <c r="C23" s="71"/>
      <c r="D23" s="36">
        <f t="shared" si="4"/>
        <v>0</v>
      </c>
      <c r="E23" s="36">
        <f t="shared" si="4"/>
        <v>0</v>
      </c>
      <c r="F23" s="36">
        <f t="shared" si="4"/>
        <v>0</v>
      </c>
      <c r="G23" s="36">
        <f t="shared" si="4"/>
        <v>0</v>
      </c>
      <c r="H23" s="36">
        <f t="shared" si="4"/>
        <v>0</v>
      </c>
      <c r="I23" s="36">
        <f t="shared" si="4"/>
        <v>0</v>
      </c>
      <c r="J23" s="36">
        <f t="shared" si="4"/>
        <v>0</v>
      </c>
    </row>
    <row r="24" spans="1:10" s="32" customFormat="1" ht="15.6" customHeight="1" x14ac:dyDescent="0.3">
      <c r="A24" s="33"/>
      <c r="B24" s="37" t="s">
        <v>95</v>
      </c>
      <c r="C24" s="71"/>
      <c r="D24" s="36">
        <f t="shared" si="4"/>
        <v>0</v>
      </c>
      <c r="E24" s="36">
        <f t="shared" si="4"/>
        <v>0</v>
      </c>
      <c r="F24" s="36">
        <f t="shared" si="4"/>
        <v>0</v>
      </c>
      <c r="G24" s="36">
        <f t="shared" si="4"/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</row>
    <row r="25" spans="1:10" s="32" customFormat="1" ht="15.6" customHeight="1" x14ac:dyDescent="0.3">
      <c r="A25" s="33"/>
      <c r="B25" s="33" t="s">
        <v>96</v>
      </c>
      <c r="C25" s="70"/>
      <c r="D25" s="36">
        <f t="shared" si="4"/>
        <v>0</v>
      </c>
      <c r="E25" s="36">
        <f t="shared" ref="E25:J25" si="5">E49+E65+E89+E97</f>
        <v>0</v>
      </c>
      <c r="F25" s="36">
        <f t="shared" si="5"/>
        <v>0</v>
      </c>
      <c r="G25" s="36">
        <f t="shared" si="5"/>
        <v>0</v>
      </c>
      <c r="H25" s="36">
        <f t="shared" si="5"/>
        <v>0</v>
      </c>
      <c r="I25" s="36">
        <f t="shared" si="5"/>
        <v>0</v>
      </c>
      <c r="J25" s="36">
        <f t="shared" si="5"/>
        <v>0</v>
      </c>
    </row>
    <row r="26" spans="1:10" s="32" customFormat="1" ht="15.6" customHeight="1" x14ac:dyDescent="0.3">
      <c r="A26" s="33"/>
      <c r="B26" s="39" t="s">
        <v>98</v>
      </c>
      <c r="C26" s="69" t="s">
        <v>99</v>
      </c>
      <c r="D26" s="35">
        <f>SUM(D27:D33)</f>
        <v>1184.9862000000001</v>
      </c>
      <c r="E26" s="35">
        <f t="shared" ref="E26:J26" si="6">SUM(E27:E33)</f>
        <v>0</v>
      </c>
      <c r="F26" s="35">
        <f t="shared" si="6"/>
        <v>0</v>
      </c>
      <c r="G26" s="35">
        <f t="shared" si="6"/>
        <v>0</v>
      </c>
      <c r="H26" s="35">
        <f t="shared" si="6"/>
        <v>0</v>
      </c>
      <c r="I26" s="35">
        <f t="shared" si="6"/>
        <v>0</v>
      </c>
      <c r="J26" s="35">
        <f t="shared" si="6"/>
        <v>1184.9862000000001</v>
      </c>
    </row>
    <row r="27" spans="1:10" s="32" customFormat="1" ht="15.6" customHeight="1" x14ac:dyDescent="0.3">
      <c r="A27" s="33"/>
      <c r="B27" s="33" t="s">
        <v>90</v>
      </c>
      <c r="C27" s="71"/>
      <c r="D27" s="36">
        <f t="shared" ref="D27:J33" si="7">D67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</row>
    <row r="28" spans="1:10" s="32" customFormat="1" ht="15.6" customHeight="1" x14ac:dyDescent="0.3">
      <c r="A28" s="33"/>
      <c r="B28" s="33" t="s">
        <v>91</v>
      </c>
      <c r="C28" s="71"/>
      <c r="D28" s="36">
        <f t="shared" si="7"/>
        <v>0</v>
      </c>
      <c r="E28" s="36">
        <f t="shared" si="7"/>
        <v>0</v>
      </c>
      <c r="F28" s="36">
        <f t="shared" si="7"/>
        <v>0</v>
      </c>
      <c r="G28" s="36">
        <f t="shared" si="7"/>
        <v>0</v>
      </c>
      <c r="H28" s="36">
        <f t="shared" si="7"/>
        <v>0</v>
      </c>
      <c r="I28" s="36">
        <f t="shared" si="7"/>
        <v>0</v>
      </c>
      <c r="J28" s="36">
        <f t="shared" si="7"/>
        <v>0</v>
      </c>
    </row>
    <row r="29" spans="1:10" s="32" customFormat="1" ht="15.6" customHeight="1" x14ac:dyDescent="0.3">
      <c r="A29" s="33"/>
      <c r="B29" s="33" t="s">
        <v>92</v>
      </c>
      <c r="C29" s="71"/>
      <c r="D29" s="36">
        <f t="shared" si="7"/>
        <v>1184.9862000000001</v>
      </c>
      <c r="E29" s="36">
        <f t="shared" si="7"/>
        <v>0</v>
      </c>
      <c r="F29" s="36">
        <f t="shared" si="7"/>
        <v>0</v>
      </c>
      <c r="G29" s="36">
        <f t="shared" si="7"/>
        <v>0</v>
      </c>
      <c r="H29" s="36">
        <f t="shared" si="7"/>
        <v>0</v>
      </c>
      <c r="I29" s="36">
        <f t="shared" si="7"/>
        <v>0</v>
      </c>
      <c r="J29" s="36">
        <f t="shared" si="7"/>
        <v>1184.9862000000001</v>
      </c>
    </row>
    <row r="30" spans="1:10" s="32" customFormat="1" ht="31.2" x14ac:dyDescent="0.3">
      <c r="A30" s="33"/>
      <c r="B30" s="37" t="s">
        <v>93</v>
      </c>
      <c r="C30" s="71"/>
      <c r="D30" s="36">
        <f t="shared" si="7"/>
        <v>0</v>
      </c>
      <c r="E30" s="36">
        <f t="shared" si="7"/>
        <v>0</v>
      </c>
      <c r="F30" s="36">
        <f t="shared" si="7"/>
        <v>0</v>
      </c>
      <c r="G30" s="36">
        <f t="shared" si="7"/>
        <v>0</v>
      </c>
      <c r="H30" s="36">
        <f t="shared" si="7"/>
        <v>0</v>
      </c>
      <c r="I30" s="36">
        <f t="shared" si="7"/>
        <v>0</v>
      </c>
      <c r="J30" s="36">
        <f t="shared" si="7"/>
        <v>0</v>
      </c>
    </row>
    <row r="31" spans="1:10" s="32" customFormat="1" ht="32.1" customHeight="1" x14ac:dyDescent="0.3">
      <c r="A31" s="33"/>
      <c r="B31" s="38" t="s">
        <v>94</v>
      </c>
      <c r="C31" s="71"/>
      <c r="D31" s="36">
        <f t="shared" si="7"/>
        <v>0</v>
      </c>
      <c r="E31" s="36">
        <f t="shared" si="7"/>
        <v>0</v>
      </c>
      <c r="F31" s="36">
        <f t="shared" si="7"/>
        <v>0</v>
      </c>
      <c r="G31" s="36">
        <f t="shared" si="7"/>
        <v>0</v>
      </c>
      <c r="H31" s="36">
        <f t="shared" si="7"/>
        <v>0</v>
      </c>
      <c r="I31" s="36">
        <f t="shared" si="7"/>
        <v>0</v>
      </c>
      <c r="J31" s="36">
        <f t="shared" si="7"/>
        <v>0</v>
      </c>
    </row>
    <row r="32" spans="1:10" s="32" customFormat="1" ht="15.6" customHeight="1" x14ac:dyDescent="0.3">
      <c r="A32" s="33"/>
      <c r="B32" s="37" t="s">
        <v>95</v>
      </c>
      <c r="C32" s="71"/>
      <c r="D32" s="36">
        <f t="shared" si="7"/>
        <v>0</v>
      </c>
      <c r="E32" s="36">
        <f t="shared" si="7"/>
        <v>0</v>
      </c>
      <c r="F32" s="36">
        <f t="shared" si="7"/>
        <v>0</v>
      </c>
      <c r="G32" s="36">
        <f t="shared" si="7"/>
        <v>0</v>
      </c>
      <c r="H32" s="36">
        <f t="shared" si="7"/>
        <v>0</v>
      </c>
      <c r="I32" s="36">
        <f t="shared" si="7"/>
        <v>0</v>
      </c>
      <c r="J32" s="36">
        <f t="shared" si="7"/>
        <v>0</v>
      </c>
    </row>
    <row r="33" spans="1:10" s="32" customFormat="1" ht="15.6" customHeight="1" x14ac:dyDescent="0.3">
      <c r="A33" s="33"/>
      <c r="B33" s="33" t="s">
        <v>96</v>
      </c>
      <c r="C33" s="70"/>
      <c r="D33" s="36">
        <f t="shared" si="7"/>
        <v>0</v>
      </c>
      <c r="E33" s="36">
        <f t="shared" ref="E33:J33" si="8">E73</f>
        <v>0</v>
      </c>
      <c r="F33" s="36">
        <f t="shared" si="8"/>
        <v>0</v>
      </c>
      <c r="G33" s="36">
        <f t="shared" si="8"/>
        <v>0</v>
      </c>
      <c r="H33" s="36">
        <f t="shared" si="8"/>
        <v>0</v>
      </c>
      <c r="I33" s="36">
        <f t="shared" si="8"/>
        <v>0</v>
      </c>
      <c r="J33" s="36">
        <f t="shared" si="8"/>
        <v>0</v>
      </c>
    </row>
    <row r="34" spans="1:10" s="32" customFormat="1" ht="15.6" customHeight="1" x14ac:dyDescent="0.3">
      <c r="A34" s="33"/>
      <c r="B34" s="39" t="s">
        <v>98</v>
      </c>
      <c r="C34" s="69" t="s">
        <v>100</v>
      </c>
      <c r="D34" s="35">
        <f>SUM(D35:D41)</f>
        <v>0</v>
      </c>
      <c r="E34" s="35">
        <f t="shared" ref="E34:J34" si="9">SUM(E35:E41)</f>
        <v>0</v>
      </c>
      <c r="F34" s="35">
        <f t="shared" si="9"/>
        <v>0</v>
      </c>
      <c r="G34" s="35">
        <f t="shared" si="9"/>
        <v>0</v>
      </c>
      <c r="H34" s="35">
        <f t="shared" si="9"/>
        <v>0</v>
      </c>
      <c r="I34" s="35">
        <f t="shared" si="9"/>
        <v>0</v>
      </c>
      <c r="J34" s="35">
        <f t="shared" si="9"/>
        <v>0</v>
      </c>
    </row>
    <row r="35" spans="1:10" s="32" customFormat="1" ht="15.6" customHeight="1" x14ac:dyDescent="0.3">
      <c r="A35" s="33"/>
      <c r="B35" s="33" t="s">
        <v>90</v>
      </c>
      <c r="C35" s="71"/>
      <c r="D35" s="36">
        <f t="shared" ref="D35:D41" si="10">D75</f>
        <v>0</v>
      </c>
      <c r="E35" s="36">
        <f t="shared" ref="E35:J41" si="11">E75</f>
        <v>0</v>
      </c>
      <c r="F35" s="36">
        <f t="shared" si="11"/>
        <v>0</v>
      </c>
      <c r="G35" s="36">
        <f t="shared" si="11"/>
        <v>0</v>
      </c>
      <c r="H35" s="36">
        <f t="shared" si="11"/>
        <v>0</v>
      </c>
      <c r="I35" s="36">
        <f t="shared" si="11"/>
        <v>0</v>
      </c>
      <c r="J35" s="36">
        <f t="shared" si="11"/>
        <v>0</v>
      </c>
    </row>
    <row r="36" spans="1:10" s="32" customFormat="1" ht="15.6" customHeight="1" x14ac:dyDescent="0.3">
      <c r="A36" s="33"/>
      <c r="B36" s="33" t="s">
        <v>91</v>
      </c>
      <c r="C36" s="71"/>
      <c r="D36" s="36">
        <f t="shared" si="10"/>
        <v>0</v>
      </c>
      <c r="E36" s="36">
        <f t="shared" si="11"/>
        <v>0</v>
      </c>
      <c r="F36" s="36">
        <f t="shared" si="11"/>
        <v>0</v>
      </c>
      <c r="G36" s="36">
        <f t="shared" si="11"/>
        <v>0</v>
      </c>
      <c r="H36" s="36">
        <f t="shared" si="11"/>
        <v>0</v>
      </c>
      <c r="I36" s="36">
        <f t="shared" si="11"/>
        <v>0</v>
      </c>
      <c r="J36" s="36">
        <f t="shared" si="11"/>
        <v>0</v>
      </c>
    </row>
    <row r="37" spans="1:10" s="32" customFormat="1" ht="15.6" customHeight="1" x14ac:dyDescent="0.3">
      <c r="A37" s="33"/>
      <c r="B37" s="33" t="s">
        <v>92</v>
      </c>
      <c r="C37" s="71"/>
      <c r="D37" s="36">
        <f t="shared" si="10"/>
        <v>0</v>
      </c>
      <c r="E37" s="36">
        <f t="shared" si="11"/>
        <v>0</v>
      </c>
      <c r="F37" s="36">
        <f t="shared" si="11"/>
        <v>0</v>
      </c>
      <c r="G37" s="36">
        <f t="shared" si="11"/>
        <v>0</v>
      </c>
      <c r="H37" s="36">
        <f t="shared" si="11"/>
        <v>0</v>
      </c>
      <c r="I37" s="36">
        <f t="shared" si="11"/>
        <v>0</v>
      </c>
      <c r="J37" s="36">
        <f t="shared" si="11"/>
        <v>0</v>
      </c>
    </row>
    <row r="38" spans="1:10" s="32" customFormat="1" ht="31.2" x14ac:dyDescent="0.3">
      <c r="A38" s="33"/>
      <c r="B38" s="37" t="s">
        <v>93</v>
      </c>
      <c r="C38" s="71"/>
      <c r="D38" s="36">
        <f t="shared" si="10"/>
        <v>0</v>
      </c>
      <c r="E38" s="36">
        <f t="shared" si="11"/>
        <v>0</v>
      </c>
      <c r="F38" s="36">
        <f t="shared" si="11"/>
        <v>0</v>
      </c>
      <c r="G38" s="36">
        <f t="shared" si="11"/>
        <v>0</v>
      </c>
      <c r="H38" s="36">
        <f t="shared" si="11"/>
        <v>0</v>
      </c>
      <c r="I38" s="36">
        <f t="shared" si="11"/>
        <v>0</v>
      </c>
      <c r="J38" s="36">
        <f t="shared" si="11"/>
        <v>0</v>
      </c>
    </row>
    <row r="39" spans="1:10" s="32" customFormat="1" ht="32.1" customHeight="1" x14ac:dyDescent="0.3">
      <c r="A39" s="33"/>
      <c r="B39" s="38" t="s">
        <v>94</v>
      </c>
      <c r="C39" s="71"/>
      <c r="D39" s="36">
        <f t="shared" si="10"/>
        <v>0</v>
      </c>
      <c r="E39" s="36">
        <f t="shared" si="11"/>
        <v>0</v>
      </c>
      <c r="F39" s="36">
        <f t="shared" si="11"/>
        <v>0</v>
      </c>
      <c r="G39" s="36">
        <f t="shared" si="11"/>
        <v>0</v>
      </c>
      <c r="H39" s="36">
        <f t="shared" si="11"/>
        <v>0</v>
      </c>
      <c r="I39" s="36">
        <f t="shared" si="11"/>
        <v>0</v>
      </c>
      <c r="J39" s="36">
        <f t="shared" si="11"/>
        <v>0</v>
      </c>
    </row>
    <row r="40" spans="1:10" s="32" customFormat="1" ht="15.6" customHeight="1" x14ac:dyDescent="0.3">
      <c r="A40" s="33"/>
      <c r="B40" s="37" t="s">
        <v>95</v>
      </c>
      <c r="C40" s="71"/>
      <c r="D40" s="36">
        <f t="shared" si="10"/>
        <v>0</v>
      </c>
      <c r="E40" s="36">
        <f t="shared" si="11"/>
        <v>0</v>
      </c>
      <c r="F40" s="36">
        <f t="shared" si="11"/>
        <v>0</v>
      </c>
      <c r="G40" s="36">
        <f t="shared" si="11"/>
        <v>0</v>
      </c>
      <c r="H40" s="36">
        <f t="shared" si="11"/>
        <v>0</v>
      </c>
      <c r="I40" s="36">
        <f t="shared" si="11"/>
        <v>0</v>
      </c>
      <c r="J40" s="36">
        <f t="shared" si="11"/>
        <v>0</v>
      </c>
    </row>
    <row r="41" spans="1:10" s="32" customFormat="1" ht="15.6" customHeight="1" x14ac:dyDescent="0.3">
      <c r="A41" s="33"/>
      <c r="B41" s="33" t="s">
        <v>96</v>
      </c>
      <c r="C41" s="70"/>
      <c r="D41" s="36">
        <f t="shared" si="10"/>
        <v>0</v>
      </c>
      <c r="E41" s="36">
        <f t="shared" si="11"/>
        <v>0</v>
      </c>
      <c r="F41" s="36">
        <f t="shared" si="11"/>
        <v>0</v>
      </c>
      <c r="G41" s="36">
        <f t="shared" si="11"/>
        <v>0</v>
      </c>
      <c r="H41" s="36">
        <f t="shared" si="11"/>
        <v>0</v>
      </c>
      <c r="I41" s="36">
        <f t="shared" si="11"/>
        <v>0</v>
      </c>
      <c r="J41" s="36">
        <f t="shared" si="11"/>
        <v>0</v>
      </c>
    </row>
    <row r="42" spans="1:10" ht="113.25" customHeight="1" x14ac:dyDescent="0.3">
      <c r="A42" s="27"/>
      <c r="B42" s="40" t="s">
        <v>101</v>
      </c>
      <c r="C42" s="69" t="s">
        <v>19</v>
      </c>
      <c r="D42" s="41">
        <f>SUM(D43:D49)</f>
        <v>0</v>
      </c>
      <c r="E42" s="41">
        <f t="shared" ref="E42:J50" si="12">SUM(E43:E49)</f>
        <v>0</v>
      </c>
      <c r="F42" s="41">
        <f t="shared" si="12"/>
        <v>0</v>
      </c>
      <c r="G42" s="41">
        <f t="shared" si="12"/>
        <v>0</v>
      </c>
      <c r="H42" s="41">
        <f t="shared" si="12"/>
        <v>0</v>
      </c>
      <c r="I42" s="41">
        <f t="shared" si="12"/>
        <v>0</v>
      </c>
      <c r="J42" s="41">
        <f t="shared" ref="J42:J49" si="13">SUM(D42:I42)</f>
        <v>0</v>
      </c>
    </row>
    <row r="43" spans="1:10" ht="15.6" x14ac:dyDescent="0.3">
      <c r="A43" s="27"/>
      <c r="B43" s="33" t="s">
        <v>90</v>
      </c>
      <c r="C43" s="71"/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f t="shared" si="13"/>
        <v>0</v>
      </c>
    </row>
    <row r="44" spans="1:10" ht="15.6" x14ac:dyDescent="0.3">
      <c r="A44" s="27"/>
      <c r="B44" s="33" t="s">
        <v>91</v>
      </c>
      <c r="C44" s="71"/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f t="shared" si="13"/>
        <v>0</v>
      </c>
    </row>
    <row r="45" spans="1:10" ht="15.6" x14ac:dyDescent="0.3">
      <c r="A45" s="27"/>
      <c r="B45" s="33" t="s">
        <v>92</v>
      </c>
      <c r="C45" s="71"/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f t="shared" si="13"/>
        <v>0</v>
      </c>
    </row>
    <row r="46" spans="1:10" ht="31.2" x14ac:dyDescent="0.3">
      <c r="A46" s="27"/>
      <c r="B46" s="37" t="s">
        <v>93</v>
      </c>
      <c r="C46" s="71"/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f t="shared" si="13"/>
        <v>0</v>
      </c>
    </row>
    <row r="47" spans="1:10" ht="32.1" customHeight="1" x14ac:dyDescent="0.3">
      <c r="A47" s="27"/>
      <c r="B47" s="38" t="s">
        <v>94</v>
      </c>
      <c r="C47" s="71"/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f t="shared" si="13"/>
        <v>0</v>
      </c>
    </row>
    <row r="48" spans="1:10" ht="15.6" x14ac:dyDescent="0.3">
      <c r="A48" s="27"/>
      <c r="B48" s="37" t="s">
        <v>95</v>
      </c>
      <c r="C48" s="71"/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f t="shared" si="13"/>
        <v>0</v>
      </c>
    </row>
    <row r="49" spans="1:10" ht="15.6" x14ac:dyDescent="0.3">
      <c r="A49" s="27"/>
      <c r="B49" s="33" t="s">
        <v>96</v>
      </c>
      <c r="C49" s="70"/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f t="shared" si="13"/>
        <v>0</v>
      </c>
    </row>
    <row r="50" spans="1:10" ht="52.2" customHeight="1" x14ac:dyDescent="0.3">
      <c r="A50" s="27"/>
      <c r="B50" s="40" t="s">
        <v>102</v>
      </c>
      <c r="C50" s="69" t="s">
        <v>89</v>
      </c>
      <c r="D50" s="41">
        <f>SUM(D51:D57)</f>
        <v>16348.387050000001</v>
      </c>
      <c r="E50" s="41">
        <f t="shared" si="12"/>
        <v>35260.838799999998</v>
      </c>
      <c r="F50" s="41">
        <f t="shared" si="12"/>
        <v>2564</v>
      </c>
      <c r="G50" s="41">
        <f t="shared" si="12"/>
        <v>2564</v>
      </c>
      <c r="H50" s="41">
        <f t="shared" si="12"/>
        <v>2564</v>
      </c>
      <c r="I50" s="41">
        <f t="shared" si="12"/>
        <v>2564</v>
      </c>
      <c r="J50" s="41">
        <f t="shared" si="12"/>
        <v>61865.225850000003</v>
      </c>
    </row>
    <row r="51" spans="1:10" ht="15.6" x14ac:dyDescent="0.3">
      <c r="A51" s="27"/>
      <c r="B51" s="33" t="s">
        <v>90</v>
      </c>
      <c r="C51" s="71"/>
      <c r="D51" s="36">
        <f t="shared" ref="D51:D57" si="14">D59+D67+D75</f>
        <v>0</v>
      </c>
      <c r="E51" s="36">
        <f t="shared" ref="E51:J57" si="15">E59+E67+E75</f>
        <v>0</v>
      </c>
      <c r="F51" s="36">
        <f t="shared" si="15"/>
        <v>0</v>
      </c>
      <c r="G51" s="36">
        <f t="shared" si="15"/>
        <v>0</v>
      </c>
      <c r="H51" s="36">
        <f t="shared" si="15"/>
        <v>0</v>
      </c>
      <c r="I51" s="36">
        <f t="shared" si="15"/>
        <v>0</v>
      </c>
      <c r="J51" s="36">
        <f t="shared" si="15"/>
        <v>0</v>
      </c>
    </row>
    <row r="52" spans="1:10" ht="15.6" x14ac:dyDescent="0.3">
      <c r="A52" s="27"/>
      <c r="B52" s="33" t="s">
        <v>91</v>
      </c>
      <c r="C52" s="71"/>
      <c r="D52" s="36">
        <f t="shared" si="14"/>
        <v>0</v>
      </c>
      <c r="E52" s="36">
        <f t="shared" si="15"/>
        <v>0</v>
      </c>
      <c r="F52" s="36">
        <f t="shared" si="15"/>
        <v>0</v>
      </c>
      <c r="G52" s="36">
        <f t="shared" si="15"/>
        <v>0</v>
      </c>
      <c r="H52" s="36">
        <f t="shared" si="15"/>
        <v>0</v>
      </c>
      <c r="I52" s="36">
        <f t="shared" si="15"/>
        <v>0</v>
      </c>
      <c r="J52" s="36">
        <f t="shared" si="15"/>
        <v>0</v>
      </c>
    </row>
    <row r="53" spans="1:10" ht="15.6" x14ac:dyDescent="0.3">
      <c r="A53" s="27"/>
      <c r="B53" s="33" t="s">
        <v>92</v>
      </c>
      <c r="C53" s="71"/>
      <c r="D53" s="36">
        <f t="shared" si="14"/>
        <v>16348.387050000001</v>
      </c>
      <c r="E53" s="36">
        <f t="shared" si="15"/>
        <v>35260.838799999998</v>
      </c>
      <c r="F53" s="36">
        <f t="shared" si="15"/>
        <v>2564</v>
      </c>
      <c r="G53" s="36">
        <f t="shared" si="15"/>
        <v>2564</v>
      </c>
      <c r="H53" s="36">
        <f t="shared" si="15"/>
        <v>2564</v>
      </c>
      <c r="I53" s="36">
        <f t="shared" si="15"/>
        <v>2564</v>
      </c>
      <c r="J53" s="36">
        <f t="shared" si="15"/>
        <v>61865.225850000003</v>
      </c>
    </row>
    <row r="54" spans="1:10" ht="31.2" x14ac:dyDescent="0.3">
      <c r="A54" s="27"/>
      <c r="B54" s="37" t="s">
        <v>93</v>
      </c>
      <c r="C54" s="71"/>
      <c r="D54" s="36">
        <f t="shared" si="14"/>
        <v>0</v>
      </c>
      <c r="E54" s="36">
        <f t="shared" si="15"/>
        <v>0</v>
      </c>
      <c r="F54" s="36">
        <f t="shared" si="15"/>
        <v>0</v>
      </c>
      <c r="G54" s="36">
        <f t="shared" si="15"/>
        <v>0</v>
      </c>
      <c r="H54" s="36">
        <f t="shared" si="15"/>
        <v>0</v>
      </c>
      <c r="I54" s="36">
        <f t="shared" si="15"/>
        <v>0</v>
      </c>
      <c r="J54" s="36">
        <f t="shared" si="15"/>
        <v>0</v>
      </c>
    </row>
    <row r="55" spans="1:10" ht="32.1" customHeight="1" x14ac:dyDescent="0.3">
      <c r="A55" s="27"/>
      <c r="B55" s="38" t="s">
        <v>94</v>
      </c>
      <c r="C55" s="71"/>
      <c r="D55" s="36">
        <f t="shared" si="14"/>
        <v>0</v>
      </c>
      <c r="E55" s="36">
        <f t="shared" si="15"/>
        <v>0</v>
      </c>
      <c r="F55" s="36">
        <f t="shared" si="15"/>
        <v>0</v>
      </c>
      <c r="G55" s="36">
        <f t="shared" si="15"/>
        <v>0</v>
      </c>
      <c r="H55" s="36">
        <f t="shared" si="15"/>
        <v>0</v>
      </c>
      <c r="I55" s="36">
        <f t="shared" si="15"/>
        <v>0</v>
      </c>
      <c r="J55" s="36">
        <f t="shared" si="15"/>
        <v>0</v>
      </c>
    </row>
    <row r="56" spans="1:10" ht="15.6" x14ac:dyDescent="0.3">
      <c r="A56" s="27"/>
      <c r="B56" s="37" t="s">
        <v>95</v>
      </c>
      <c r="C56" s="71"/>
      <c r="D56" s="36">
        <f t="shared" si="14"/>
        <v>0</v>
      </c>
      <c r="E56" s="36">
        <f t="shared" si="15"/>
        <v>0</v>
      </c>
      <c r="F56" s="36">
        <f t="shared" si="15"/>
        <v>0</v>
      </c>
      <c r="G56" s="36">
        <f t="shared" si="15"/>
        <v>0</v>
      </c>
      <c r="H56" s="36">
        <f t="shared" si="15"/>
        <v>0</v>
      </c>
      <c r="I56" s="36">
        <f t="shared" si="15"/>
        <v>0</v>
      </c>
      <c r="J56" s="36">
        <f t="shared" si="15"/>
        <v>0</v>
      </c>
    </row>
    <row r="57" spans="1:10" ht="15.6" x14ac:dyDescent="0.3">
      <c r="A57" s="27"/>
      <c r="B57" s="33" t="s">
        <v>96</v>
      </c>
      <c r="C57" s="70"/>
      <c r="D57" s="36">
        <f t="shared" si="14"/>
        <v>0</v>
      </c>
      <c r="E57" s="36">
        <f t="shared" si="15"/>
        <v>0</v>
      </c>
      <c r="F57" s="36">
        <f t="shared" si="15"/>
        <v>0</v>
      </c>
      <c r="G57" s="36">
        <f t="shared" si="15"/>
        <v>0</v>
      </c>
      <c r="H57" s="36">
        <f t="shared" si="15"/>
        <v>0</v>
      </c>
      <c r="I57" s="36">
        <f t="shared" si="15"/>
        <v>0</v>
      </c>
      <c r="J57" s="36">
        <f t="shared" si="15"/>
        <v>0</v>
      </c>
    </row>
    <row r="58" spans="1:10" ht="18" x14ac:dyDescent="0.3">
      <c r="A58" s="27"/>
      <c r="B58" s="40" t="s">
        <v>103</v>
      </c>
      <c r="C58" s="69" t="s">
        <v>19</v>
      </c>
      <c r="D58" s="42">
        <f>SUM(D59:D65)</f>
        <v>15163.400850000002</v>
      </c>
      <c r="E58" s="42">
        <f t="shared" ref="E58:J90" si="16">SUM(E59:E65)</f>
        <v>35260.838799999998</v>
      </c>
      <c r="F58" s="42">
        <f t="shared" si="16"/>
        <v>2564</v>
      </c>
      <c r="G58" s="42">
        <f t="shared" si="16"/>
        <v>2564</v>
      </c>
      <c r="H58" s="42">
        <f t="shared" si="16"/>
        <v>2564</v>
      </c>
      <c r="I58" s="42">
        <f t="shared" si="16"/>
        <v>2564</v>
      </c>
      <c r="J58" s="42">
        <f t="shared" si="16"/>
        <v>60680.239650000003</v>
      </c>
    </row>
    <row r="59" spans="1:10" ht="15.6" x14ac:dyDescent="0.3">
      <c r="A59" s="27"/>
      <c r="B59" s="33" t="s">
        <v>90</v>
      </c>
      <c r="C59" s="71"/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f t="shared" ref="J59:J65" si="17">SUM(D59:I59)</f>
        <v>0</v>
      </c>
    </row>
    <row r="60" spans="1:10" ht="15.6" x14ac:dyDescent="0.3">
      <c r="A60" s="27"/>
      <c r="B60" s="33" t="s">
        <v>91</v>
      </c>
      <c r="C60" s="71"/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f t="shared" si="17"/>
        <v>0</v>
      </c>
    </row>
    <row r="61" spans="1:10" ht="15.6" x14ac:dyDescent="0.3">
      <c r="A61" s="27"/>
      <c r="B61" s="33" t="s">
        <v>92</v>
      </c>
      <c r="C61" s="71"/>
      <c r="D61" s="36">
        <f>2564-45.03313+133.4369+3.66858+6800+493.82536+0.45+18.6546+3400+2038.95898+111-141+30+250-102.13667-197+197-392.42377</f>
        <v>15163.400850000002</v>
      </c>
      <c r="E61" s="36">
        <f>2564+3996.8388+28600+100</f>
        <v>35260.838799999998</v>
      </c>
      <c r="F61" s="36">
        <v>2564</v>
      </c>
      <c r="G61" s="36">
        <v>2564</v>
      </c>
      <c r="H61" s="36">
        <v>2564</v>
      </c>
      <c r="I61" s="36">
        <v>2564</v>
      </c>
      <c r="J61" s="36">
        <f t="shared" si="17"/>
        <v>60680.239650000003</v>
      </c>
    </row>
    <row r="62" spans="1:10" ht="31.2" x14ac:dyDescent="0.3">
      <c r="A62" s="27"/>
      <c r="B62" s="37" t="s">
        <v>93</v>
      </c>
      <c r="C62" s="71"/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f t="shared" si="17"/>
        <v>0</v>
      </c>
    </row>
    <row r="63" spans="1:10" ht="32.1" customHeight="1" x14ac:dyDescent="0.3">
      <c r="A63" s="27"/>
      <c r="B63" s="38" t="s">
        <v>94</v>
      </c>
      <c r="C63" s="71"/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f t="shared" si="17"/>
        <v>0</v>
      </c>
    </row>
    <row r="64" spans="1:10" ht="15.6" x14ac:dyDescent="0.3">
      <c r="A64" s="27"/>
      <c r="B64" s="37" t="s">
        <v>95</v>
      </c>
      <c r="C64" s="71"/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f t="shared" si="17"/>
        <v>0</v>
      </c>
    </row>
    <row r="65" spans="1:10" ht="15.6" x14ac:dyDescent="0.3">
      <c r="A65" s="27"/>
      <c r="B65" s="33" t="s">
        <v>96</v>
      </c>
      <c r="C65" s="70"/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f t="shared" si="17"/>
        <v>0</v>
      </c>
    </row>
    <row r="66" spans="1:10" ht="18" x14ac:dyDescent="0.3">
      <c r="A66" s="27"/>
      <c r="B66" s="40" t="s">
        <v>103</v>
      </c>
      <c r="C66" s="69" t="s">
        <v>99</v>
      </c>
      <c r="D66" s="42">
        <f>SUM(D67:D73)</f>
        <v>1184.9862000000001</v>
      </c>
      <c r="E66" s="42">
        <f t="shared" si="16"/>
        <v>0</v>
      </c>
      <c r="F66" s="42">
        <f t="shared" si="16"/>
        <v>0</v>
      </c>
      <c r="G66" s="42">
        <f t="shared" si="16"/>
        <v>0</v>
      </c>
      <c r="H66" s="42">
        <f t="shared" si="16"/>
        <v>0</v>
      </c>
      <c r="I66" s="42">
        <f t="shared" si="16"/>
        <v>0</v>
      </c>
      <c r="J66" s="42">
        <f t="shared" si="16"/>
        <v>1184.9862000000001</v>
      </c>
    </row>
    <row r="67" spans="1:10" ht="15.6" x14ac:dyDescent="0.3">
      <c r="A67" s="27"/>
      <c r="B67" s="33" t="s">
        <v>90</v>
      </c>
      <c r="C67" s="71"/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f t="shared" ref="J67:J73" si="18">SUM(D67:I67)</f>
        <v>0</v>
      </c>
    </row>
    <row r="68" spans="1:10" ht="15.6" x14ac:dyDescent="0.3">
      <c r="A68" s="27"/>
      <c r="B68" s="33" t="s">
        <v>91</v>
      </c>
      <c r="C68" s="71"/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f t="shared" si="18"/>
        <v>0</v>
      </c>
    </row>
    <row r="69" spans="1:10" ht="15.6" x14ac:dyDescent="0.3">
      <c r="A69" s="27"/>
      <c r="B69" s="33" t="s">
        <v>92</v>
      </c>
      <c r="C69" s="71"/>
      <c r="D69" s="36">
        <f>1200-15.0138</f>
        <v>1184.9862000000001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f t="shared" si="18"/>
        <v>1184.9862000000001</v>
      </c>
    </row>
    <row r="70" spans="1:10" ht="32.1" customHeight="1" x14ac:dyDescent="0.3">
      <c r="A70" s="27"/>
      <c r="B70" s="37" t="s">
        <v>93</v>
      </c>
      <c r="C70" s="71"/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f t="shared" si="18"/>
        <v>0</v>
      </c>
    </row>
    <row r="71" spans="1:10" ht="32.1" customHeight="1" x14ac:dyDescent="0.3">
      <c r="A71" s="27"/>
      <c r="B71" s="38" t="s">
        <v>94</v>
      </c>
      <c r="C71" s="71"/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f t="shared" si="18"/>
        <v>0</v>
      </c>
    </row>
    <row r="72" spans="1:10" ht="15.6" x14ac:dyDescent="0.3">
      <c r="A72" s="27"/>
      <c r="B72" s="37" t="s">
        <v>95</v>
      </c>
      <c r="C72" s="71"/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f t="shared" si="18"/>
        <v>0</v>
      </c>
    </row>
    <row r="73" spans="1:10" ht="15.6" x14ac:dyDescent="0.3">
      <c r="A73" s="27"/>
      <c r="B73" s="33" t="s">
        <v>96</v>
      </c>
      <c r="C73" s="70"/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f t="shared" si="18"/>
        <v>0</v>
      </c>
    </row>
    <row r="74" spans="1:10" ht="18" x14ac:dyDescent="0.3">
      <c r="A74" s="27"/>
      <c r="B74" s="40" t="s">
        <v>103</v>
      </c>
      <c r="C74" s="69" t="s">
        <v>104</v>
      </c>
      <c r="D74" s="42">
        <f>SUM(D75:D81)</f>
        <v>0</v>
      </c>
      <c r="E74" s="42">
        <f t="shared" si="16"/>
        <v>0</v>
      </c>
      <c r="F74" s="42">
        <f t="shared" si="16"/>
        <v>0</v>
      </c>
      <c r="G74" s="42">
        <f t="shared" si="16"/>
        <v>0</v>
      </c>
      <c r="H74" s="42">
        <f t="shared" si="16"/>
        <v>0</v>
      </c>
      <c r="I74" s="42">
        <f t="shared" si="16"/>
        <v>0</v>
      </c>
      <c r="J74" s="42">
        <f t="shared" si="16"/>
        <v>0</v>
      </c>
    </row>
    <row r="75" spans="1:10" ht="15.6" x14ac:dyDescent="0.3">
      <c r="A75" s="27"/>
      <c r="B75" s="33" t="s">
        <v>90</v>
      </c>
      <c r="C75" s="71"/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f t="shared" ref="J75:J81" si="19">SUM(D75:I75)</f>
        <v>0</v>
      </c>
    </row>
    <row r="76" spans="1:10" ht="15.6" x14ac:dyDescent="0.3">
      <c r="A76" s="27"/>
      <c r="B76" s="33" t="s">
        <v>91</v>
      </c>
      <c r="C76" s="71"/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f t="shared" si="19"/>
        <v>0</v>
      </c>
    </row>
    <row r="77" spans="1:10" ht="15.6" x14ac:dyDescent="0.3">
      <c r="A77" s="27"/>
      <c r="B77" s="33" t="s">
        <v>92</v>
      </c>
      <c r="C77" s="71"/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f t="shared" si="19"/>
        <v>0</v>
      </c>
    </row>
    <row r="78" spans="1:10" ht="31.2" x14ac:dyDescent="0.3">
      <c r="A78" s="27"/>
      <c r="B78" s="37" t="s">
        <v>93</v>
      </c>
      <c r="C78" s="71"/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f t="shared" si="19"/>
        <v>0</v>
      </c>
    </row>
    <row r="79" spans="1:10" s="43" customFormat="1" ht="32.1" customHeight="1" x14ac:dyDescent="0.3">
      <c r="A79" s="44"/>
      <c r="B79" s="38" t="s">
        <v>94</v>
      </c>
      <c r="C79" s="71"/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f t="shared" si="19"/>
        <v>0</v>
      </c>
    </row>
    <row r="80" spans="1:10" ht="15.6" x14ac:dyDescent="0.3">
      <c r="A80" s="27"/>
      <c r="B80" s="37" t="s">
        <v>95</v>
      </c>
      <c r="C80" s="71"/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f t="shared" si="19"/>
        <v>0</v>
      </c>
    </row>
    <row r="81" spans="1:10" ht="15.6" x14ac:dyDescent="0.3">
      <c r="A81" s="27"/>
      <c r="B81" s="33" t="s">
        <v>96</v>
      </c>
      <c r="C81" s="70"/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f t="shared" si="19"/>
        <v>0</v>
      </c>
    </row>
    <row r="82" spans="1:10" ht="85.5" customHeight="1" x14ac:dyDescent="0.3">
      <c r="A82" s="27"/>
      <c r="B82" s="40" t="s">
        <v>105</v>
      </c>
      <c r="C82" s="68" t="s">
        <v>19</v>
      </c>
      <c r="D82" s="41">
        <f>SUM(D83:D89)</f>
        <v>249.19324999999995</v>
      </c>
      <c r="E82" s="41">
        <f t="shared" si="16"/>
        <v>375</v>
      </c>
      <c r="F82" s="41">
        <f t="shared" si="16"/>
        <v>375</v>
      </c>
      <c r="G82" s="41">
        <f t="shared" si="16"/>
        <v>375</v>
      </c>
      <c r="H82" s="41">
        <f t="shared" si="16"/>
        <v>375</v>
      </c>
      <c r="I82" s="41">
        <f t="shared" si="16"/>
        <v>375</v>
      </c>
      <c r="J82" s="41">
        <f t="shared" si="16"/>
        <v>2124.1932499999998</v>
      </c>
    </row>
    <row r="83" spans="1:10" ht="15.6" x14ac:dyDescent="0.3">
      <c r="A83" s="27"/>
      <c r="B83" s="33" t="s">
        <v>90</v>
      </c>
      <c r="C83" s="68"/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f t="shared" ref="J83:J89" si="20">SUM(D83:I83)</f>
        <v>0</v>
      </c>
    </row>
    <row r="84" spans="1:10" ht="15.6" x14ac:dyDescent="0.3">
      <c r="A84" s="27"/>
      <c r="B84" s="33" t="s">
        <v>91</v>
      </c>
      <c r="C84" s="68"/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f t="shared" si="20"/>
        <v>0</v>
      </c>
    </row>
    <row r="85" spans="1:10" ht="15.6" x14ac:dyDescent="0.3">
      <c r="A85" s="27"/>
      <c r="B85" s="33" t="s">
        <v>92</v>
      </c>
      <c r="C85" s="68"/>
      <c r="D85" s="36">
        <f>375-84.40377-3.66858-19.0794+3.57-22.225</f>
        <v>249.19324999999995</v>
      </c>
      <c r="E85" s="36">
        <v>375</v>
      </c>
      <c r="F85" s="36">
        <v>375</v>
      </c>
      <c r="G85" s="36">
        <v>375</v>
      </c>
      <c r="H85" s="36">
        <v>375</v>
      </c>
      <c r="I85" s="36">
        <v>375</v>
      </c>
      <c r="J85" s="36">
        <f t="shared" si="20"/>
        <v>2124.1932499999998</v>
      </c>
    </row>
    <row r="86" spans="1:10" ht="31.2" x14ac:dyDescent="0.3">
      <c r="A86" s="27"/>
      <c r="B86" s="37" t="s">
        <v>93</v>
      </c>
      <c r="C86" s="68"/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f t="shared" si="20"/>
        <v>0</v>
      </c>
    </row>
    <row r="87" spans="1:10" ht="32.1" customHeight="1" x14ac:dyDescent="0.3">
      <c r="A87" s="27"/>
      <c r="B87" s="38" t="s">
        <v>94</v>
      </c>
      <c r="C87" s="68"/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f t="shared" si="20"/>
        <v>0</v>
      </c>
    </row>
    <row r="88" spans="1:10" ht="15.6" x14ac:dyDescent="0.3">
      <c r="A88" s="27"/>
      <c r="B88" s="37" t="s">
        <v>95</v>
      </c>
      <c r="C88" s="68"/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f t="shared" si="20"/>
        <v>0</v>
      </c>
    </row>
    <row r="89" spans="1:10" ht="15.6" x14ac:dyDescent="0.3">
      <c r="A89" s="27"/>
      <c r="B89" s="33" t="s">
        <v>96</v>
      </c>
      <c r="C89" s="68"/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f t="shared" si="20"/>
        <v>0</v>
      </c>
    </row>
    <row r="90" spans="1:10" ht="64.8" x14ac:dyDescent="0.3">
      <c r="A90" s="27"/>
      <c r="B90" s="40" t="s">
        <v>106</v>
      </c>
      <c r="C90" s="68" t="s">
        <v>19</v>
      </c>
      <c r="D90" s="41">
        <f>SUM(D91:D97)</f>
        <v>46107.409449999992</v>
      </c>
      <c r="E90" s="41">
        <f t="shared" si="16"/>
        <v>1359.9999999999973</v>
      </c>
      <c r="F90" s="41">
        <f t="shared" si="16"/>
        <v>12452.826899999996</v>
      </c>
      <c r="G90" s="41">
        <f t="shared" si="16"/>
        <v>39182.833639999997</v>
      </c>
      <c r="H90" s="41">
        <f t="shared" si="16"/>
        <v>39182.833639999997</v>
      </c>
      <c r="I90" s="41">
        <f t="shared" si="16"/>
        <v>39182.833639999997</v>
      </c>
      <c r="J90" s="41">
        <f t="shared" si="16"/>
        <v>177468.73726999998</v>
      </c>
    </row>
    <row r="91" spans="1:10" ht="15.6" x14ac:dyDescent="0.3">
      <c r="A91" s="27"/>
      <c r="B91" s="33" t="s">
        <v>90</v>
      </c>
      <c r="C91" s="68"/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f t="shared" ref="J91:J97" si="21">SUM(D91:I91)</f>
        <v>0</v>
      </c>
    </row>
    <row r="92" spans="1:10" ht="15.6" x14ac:dyDescent="0.3">
      <c r="A92" s="27"/>
      <c r="B92" s="33" t="s">
        <v>91</v>
      </c>
      <c r="C92" s="68"/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f t="shared" si="21"/>
        <v>0</v>
      </c>
    </row>
    <row r="93" spans="1:10" ht="15.6" x14ac:dyDescent="0.3">
      <c r="A93" s="27"/>
      <c r="B93" s="33" t="s">
        <v>92</v>
      </c>
      <c r="C93" s="68"/>
      <c r="D93" s="36">
        <f>38042.47084-4+18.6294-400-800+0.0004+7500+1500+221.6+54-25.29119</f>
        <v>46107.409449999992</v>
      </c>
      <c r="E93" s="36">
        <f>35131.39256+10000-13411.7191-3996.8388-19489.77206-6773.0626-100</f>
        <v>1359.9999999999973</v>
      </c>
      <c r="F93" s="36">
        <f>39182.83364+5000-31730.00674</f>
        <v>12452.826899999996</v>
      </c>
      <c r="G93" s="36">
        <v>39182.833639999997</v>
      </c>
      <c r="H93" s="36">
        <v>39182.833639999997</v>
      </c>
      <c r="I93" s="36">
        <v>39182.833639999997</v>
      </c>
      <c r="J93" s="36">
        <f t="shared" si="21"/>
        <v>177468.73726999998</v>
      </c>
    </row>
    <row r="94" spans="1:10" ht="31.2" x14ac:dyDescent="0.3">
      <c r="A94" s="27"/>
      <c r="B94" s="37" t="s">
        <v>93</v>
      </c>
      <c r="C94" s="68"/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</row>
    <row r="95" spans="1:10" ht="32.1" customHeight="1" x14ac:dyDescent="0.3">
      <c r="A95" s="27"/>
      <c r="B95" s="38" t="s">
        <v>94</v>
      </c>
      <c r="C95" s="68"/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f t="shared" si="21"/>
        <v>0</v>
      </c>
    </row>
    <row r="96" spans="1:10" ht="15.6" x14ac:dyDescent="0.3">
      <c r="A96" s="27"/>
      <c r="B96" s="37" t="s">
        <v>95</v>
      </c>
      <c r="C96" s="68"/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f t="shared" si="21"/>
        <v>0</v>
      </c>
    </row>
    <row r="97" spans="1:10" ht="15.6" x14ac:dyDescent="0.3">
      <c r="A97" s="27"/>
      <c r="B97" s="33" t="s">
        <v>96</v>
      </c>
      <c r="C97" s="68"/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f t="shared" si="21"/>
        <v>0</v>
      </c>
    </row>
    <row r="98" spans="1:10" x14ac:dyDescent="0.25">
      <c r="C98" s="46"/>
      <c r="D98" s="47"/>
      <c r="E98" s="47"/>
      <c r="F98" s="47"/>
      <c r="G98" s="47"/>
      <c r="H98" s="47"/>
      <c r="I98" s="47"/>
      <c r="J98" s="47"/>
    </row>
    <row r="99" spans="1:10" ht="22.2" customHeight="1" x14ac:dyDescent="0.25">
      <c r="A99" s="25" t="s">
        <v>107</v>
      </c>
      <c r="B99" s="75" t="s">
        <v>108</v>
      </c>
      <c r="C99" s="75"/>
      <c r="D99" s="75"/>
      <c r="E99" s="75"/>
      <c r="F99" s="75"/>
      <c r="G99" s="75"/>
      <c r="H99" s="75"/>
      <c r="I99" s="75"/>
      <c r="J99" s="75"/>
    </row>
    <row r="100" spans="1:10" x14ac:dyDescent="0.25">
      <c r="A100" s="25" t="s">
        <v>109</v>
      </c>
      <c r="B100" s="75" t="s">
        <v>109</v>
      </c>
      <c r="C100" s="75"/>
      <c r="D100" s="75"/>
      <c r="E100" s="75"/>
      <c r="F100" s="75"/>
      <c r="G100" s="75"/>
      <c r="H100" s="75"/>
      <c r="I100" s="75"/>
      <c r="J100" s="75"/>
    </row>
    <row r="101" spans="1:10" ht="29.4" customHeight="1" x14ac:dyDescent="0.25">
      <c r="A101" s="25" t="s">
        <v>110</v>
      </c>
      <c r="B101" s="75" t="s">
        <v>110</v>
      </c>
      <c r="C101" s="75"/>
      <c r="D101" s="75"/>
      <c r="E101" s="75"/>
      <c r="F101" s="75"/>
      <c r="G101" s="75"/>
      <c r="H101" s="75"/>
      <c r="I101" s="75"/>
      <c r="J101" s="75"/>
    </row>
    <row r="102" spans="1:10" ht="29.4" customHeight="1" x14ac:dyDescent="0.25">
      <c r="A102" s="25" t="s">
        <v>111</v>
      </c>
      <c r="B102" s="75" t="s">
        <v>111</v>
      </c>
      <c r="C102" s="75"/>
      <c r="D102" s="75"/>
      <c r="E102" s="75"/>
      <c r="F102" s="75"/>
      <c r="G102" s="75"/>
      <c r="H102" s="75"/>
      <c r="I102" s="75"/>
      <c r="J102" s="75"/>
    </row>
    <row r="103" spans="1:10" ht="18.600000000000001" customHeight="1" x14ac:dyDescent="0.25">
      <c r="A103" s="25" t="s">
        <v>112</v>
      </c>
      <c r="B103" s="75" t="s">
        <v>113</v>
      </c>
      <c r="C103" s="75"/>
      <c r="D103" s="75"/>
      <c r="E103" s="75"/>
      <c r="F103" s="75"/>
      <c r="G103" s="75"/>
      <c r="H103" s="75"/>
      <c r="I103" s="75"/>
      <c r="J103" s="75"/>
    </row>
    <row r="104" spans="1:10" ht="18.600000000000001" customHeight="1" x14ac:dyDescent="0.25">
      <c r="B104" s="76" t="s">
        <v>114</v>
      </c>
      <c r="C104" s="76"/>
      <c r="D104" s="76"/>
      <c r="E104" s="76"/>
      <c r="F104" s="76"/>
      <c r="G104" s="76"/>
      <c r="H104" s="76"/>
      <c r="I104" s="76"/>
      <c r="J104" s="76"/>
    </row>
    <row r="105" spans="1:10" ht="18.600000000000001" x14ac:dyDescent="0.3">
      <c r="B105" s="77" t="s">
        <v>115</v>
      </c>
      <c r="C105" s="77"/>
      <c r="D105" s="77"/>
      <c r="E105" s="77"/>
      <c r="F105" s="77"/>
      <c r="G105" s="77"/>
      <c r="H105" s="77"/>
      <c r="I105" s="77"/>
      <c r="J105" s="77"/>
    </row>
    <row r="106" spans="1:10" ht="18.600000000000001" x14ac:dyDescent="0.3">
      <c r="B106" s="77" t="s">
        <v>116</v>
      </c>
      <c r="C106" s="77"/>
      <c r="D106" s="77"/>
      <c r="E106" s="77"/>
      <c r="F106" s="77"/>
      <c r="G106" s="77"/>
      <c r="H106" s="77"/>
      <c r="I106" s="77"/>
      <c r="J106" s="77"/>
    </row>
  </sheetData>
  <mergeCells count="25">
    <mergeCell ref="B102:J102"/>
    <mergeCell ref="B103:J103"/>
    <mergeCell ref="B104:J104"/>
    <mergeCell ref="B105:J105"/>
    <mergeCell ref="B106:J106"/>
    <mergeCell ref="C82:C89"/>
    <mergeCell ref="C90:C97"/>
    <mergeCell ref="B99:J99"/>
    <mergeCell ref="B100:J100"/>
    <mergeCell ref="B101:J101"/>
    <mergeCell ref="C42:C49"/>
    <mergeCell ref="C50:C57"/>
    <mergeCell ref="C58:C65"/>
    <mergeCell ref="C66:C73"/>
    <mergeCell ref="C74:C81"/>
    <mergeCell ref="C9:C16"/>
    <mergeCell ref="B17:J17"/>
    <mergeCell ref="C18:C25"/>
    <mergeCell ref="C26:C33"/>
    <mergeCell ref="C34:C41"/>
    <mergeCell ref="A3:J3"/>
    <mergeCell ref="A6:A7"/>
    <mergeCell ref="B6:B7"/>
    <mergeCell ref="C6:C7"/>
    <mergeCell ref="D6:J6"/>
  </mergeCells>
  <pageMargins left="0.70866141732283472" right="0.70866141732283472" top="0.55118110236220474" bottom="0.35433070866141736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workbookViewId="0">
      <selection activeCell="D22" sqref="D22"/>
    </sheetView>
  </sheetViews>
  <sheetFormatPr defaultColWidth="8.88671875" defaultRowHeight="15.6" x14ac:dyDescent="0.3"/>
  <cols>
    <col min="1" max="1" width="5.33203125" style="3" customWidth="1"/>
    <col min="2" max="2" width="16.88671875" style="3" customWidth="1"/>
    <col min="3" max="3" width="16.5546875" style="3" customWidth="1"/>
    <col min="4" max="4" width="26" style="3" bestFit="1" customWidth="1"/>
    <col min="5" max="5" width="17.33203125" style="3" customWidth="1"/>
    <col min="6" max="6" width="17.44140625" style="3" customWidth="1"/>
    <col min="7" max="7" width="35.44140625" style="3" customWidth="1"/>
    <col min="8" max="16384" width="8.88671875" style="3"/>
  </cols>
  <sheetData>
    <row r="1" spans="1:7" x14ac:dyDescent="0.3">
      <c r="A1" s="79" t="s">
        <v>117</v>
      </c>
      <c r="B1" s="79"/>
      <c r="C1" s="79"/>
      <c r="D1" s="79"/>
      <c r="E1" s="79"/>
      <c r="F1" s="79"/>
      <c r="G1" s="79"/>
    </row>
    <row r="3" spans="1:7" s="49" customFormat="1" ht="34.200000000000003" x14ac:dyDescent="0.3">
      <c r="A3" s="50" t="s">
        <v>1</v>
      </c>
      <c r="B3" s="50" t="s">
        <v>118</v>
      </c>
      <c r="C3" s="50" t="s">
        <v>119</v>
      </c>
      <c r="D3" s="50" t="s">
        <v>120</v>
      </c>
      <c r="E3" s="50" t="s">
        <v>121</v>
      </c>
      <c r="F3" s="50" t="s">
        <v>122</v>
      </c>
      <c r="G3" s="50" t="s">
        <v>123</v>
      </c>
    </row>
    <row r="4" spans="1:7" s="51" customFormat="1" x14ac:dyDescent="0.3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</row>
    <row r="5" spans="1:7" s="48" customFormat="1" x14ac:dyDescent="0.3">
      <c r="A5" s="80" t="s">
        <v>124</v>
      </c>
      <c r="B5" s="80"/>
      <c r="C5" s="80"/>
      <c r="D5" s="80"/>
      <c r="E5" s="80"/>
      <c r="F5" s="80"/>
      <c r="G5" s="80"/>
    </row>
    <row r="6" spans="1:7" s="49" customFormat="1" ht="96" customHeight="1" x14ac:dyDescent="0.3">
      <c r="A6" s="50">
        <v>1</v>
      </c>
      <c r="B6" s="50" t="s">
        <v>125</v>
      </c>
      <c r="C6" s="50" t="s">
        <v>126</v>
      </c>
      <c r="D6" s="50" t="s">
        <v>127</v>
      </c>
      <c r="E6" s="50" t="s">
        <v>128</v>
      </c>
      <c r="F6" s="50" t="s">
        <v>19</v>
      </c>
      <c r="G6" s="53" t="s">
        <v>129</v>
      </c>
    </row>
    <row r="7" spans="1:7" s="49" customFormat="1" ht="175.2" customHeight="1" x14ac:dyDescent="0.3">
      <c r="A7" s="50">
        <v>2</v>
      </c>
      <c r="B7" s="50" t="s">
        <v>125</v>
      </c>
      <c r="C7" s="50" t="s">
        <v>126</v>
      </c>
      <c r="D7" s="50" t="s">
        <v>130</v>
      </c>
      <c r="E7" s="50" t="s">
        <v>131</v>
      </c>
      <c r="F7" s="50" t="s">
        <v>19</v>
      </c>
      <c r="G7" s="53" t="s">
        <v>129</v>
      </c>
    </row>
    <row r="8" spans="1:7" s="49" customFormat="1" ht="175.2" customHeight="1" x14ac:dyDescent="0.3">
      <c r="A8" s="50">
        <v>3</v>
      </c>
      <c r="B8" s="50" t="s">
        <v>125</v>
      </c>
      <c r="C8" s="50" t="s">
        <v>126</v>
      </c>
      <c r="D8" s="50" t="s">
        <v>130</v>
      </c>
      <c r="E8" s="50" t="s">
        <v>132</v>
      </c>
      <c r="F8" s="50" t="s">
        <v>19</v>
      </c>
      <c r="G8" s="53" t="s">
        <v>129</v>
      </c>
    </row>
    <row r="9" spans="1:7" s="49" customFormat="1" ht="175.2" customHeight="1" x14ac:dyDescent="0.3">
      <c r="A9" s="50">
        <v>4</v>
      </c>
      <c r="B9" s="50" t="s">
        <v>125</v>
      </c>
      <c r="C9" s="50" t="s">
        <v>126</v>
      </c>
      <c r="D9" s="50" t="s">
        <v>130</v>
      </c>
      <c r="E9" s="50" t="s">
        <v>138</v>
      </c>
      <c r="F9" s="50" t="s">
        <v>19</v>
      </c>
      <c r="G9" s="53" t="s">
        <v>129</v>
      </c>
    </row>
    <row r="11" spans="1:7" ht="16.8" x14ac:dyDescent="0.3">
      <c r="A11" s="78" t="s">
        <v>133</v>
      </c>
      <c r="B11" s="78"/>
      <c r="C11" s="78"/>
      <c r="D11" s="78"/>
      <c r="E11" s="78"/>
      <c r="F11" s="78"/>
      <c r="G11" s="78"/>
    </row>
    <row r="12" spans="1:7" ht="33" customHeight="1" x14ac:dyDescent="0.3">
      <c r="A12" s="78" t="s">
        <v>134</v>
      </c>
      <c r="B12" s="78"/>
      <c r="C12" s="78"/>
      <c r="D12" s="78"/>
      <c r="E12" s="78"/>
      <c r="F12" s="78"/>
      <c r="G12" s="78"/>
    </row>
    <row r="13" spans="1:7" ht="16.2" customHeight="1" x14ac:dyDescent="0.3">
      <c r="A13" s="78" t="s">
        <v>135</v>
      </c>
      <c r="B13" s="78"/>
      <c r="C13" s="78"/>
      <c r="D13" s="78"/>
      <c r="E13" s="78"/>
      <c r="F13" s="78"/>
      <c r="G13" s="78"/>
    </row>
    <row r="14" spans="1:7" ht="16.2" customHeight="1" x14ac:dyDescent="0.3">
      <c r="A14" s="78" t="s">
        <v>139</v>
      </c>
      <c r="B14" s="78"/>
      <c r="C14" s="78"/>
      <c r="D14" s="78"/>
      <c r="E14" s="78"/>
      <c r="F14" s="78"/>
      <c r="G14" s="78"/>
    </row>
    <row r="15" spans="1:7" ht="16.2" customHeight="1" x14ac:dyDescent="0.3">
      <c r="A15" s="78" t="s">
        <v>136</v>
      </c>
      <c r="B15" s="78"/>
      <c r="C15" s="78"/>
      <c r="D15" s="78"/>
      <c r="E15" s="78"/>
      <c r="F15" s="78"/>
      <c r="G15" s="78"/>
    </row>
    <row r="16" spans="1:7" ht="16.2" customHeight="1" x14ac:dyDescent="0.3">
      <c r="A16" s="78" t="s">
        <v>137</v>
      </c>
      <c r="B16" s="78"/>
      <c r="C16" s="78"/>
      <c r="D16" s="78"/>
      <c r="E16" s="78"/>
      <c r="F16" s="78"/>
      <c r="G16" s="78"/>
    </row>
  </sheetData>
  <mergeCells count="8">
    <mergeCell ref="A14:G14"/>
    <mergeCell ref="A15:G15"/>
    <mergeCell ref="A16:G16"/>
    <mergeCell ref="A1:G1"/>
    <mergeCell ref="A5:G5"/>
    <mergeCell ref="A11:G11"/>
    <mergeCell ref="A12:G12"/>
    <mergeCell ref="A13:G13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Раздел 2</vt:lpstr>
      <vt:lpstr>Раздел 3</vt:lpstr>
      <vt:lpstr>Раздел 4 </vt:lpstr>
      <vt:lpstr>Раздел 5</vt:lpstr>
      <vt:lpstr>Раздел 6</vt:lpstr>
      <vt:lpstr>'Раздел 2'!_ftn1</vt:lpstr>
      <vt:lpstr>'Раздел 2'!_ftnref1</vt:lpstr>
      <vt:lpstr>'Раздел 2'!_ftnref2</vt:lpstr>
      <vt:lpstr>'Раздел 2'!_ftnref3</vt:lpstr>
      <vt:lpstr>'Раздел 2'!_ftnref4</vt:lpstr>
      <vt:lpstr>'Раздел 2'!_ftnref5</vt:lpstr>
      <vt:lpstr>'Раздел 2'!_ftnref6</vt:lpstr>
      <vt:lpstr>'Раздел 2'!_ftnref7</vt:lpstr>
      <vt:lpstr>'Раздел 2'!_ftnref8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Большакова Ольга Николаевна</cp:lastModifiedBy>
  <cp:revision>1</cp:revision>
  <cp:lastPrinted>2025-10-20T06:39:13Z</cp:lastPrinted>
  <dcterms:created xsi:type="dcterms:W3CDTF">2024-08-29T06:12:42Z</dcterms:created>
  <dcterms:modified xsi:type="dcterms:W3CDTF">2025-10-21T09:22:15Z</dcterms:modified>
</cp:coreProperties>
</file>