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 tabRatio="722" firstSheet="2" activeTab="5"/>
  </bookViews>
  <sheets>
    <sheet name="2. Показатели МП" sheetId="1" r:id="rId1"/>
    <sheet name="3. План достижения показателя" sheetId="3" r:id="rId2"/>
    <sheet name="4. Структура МП" sheetId="4" r:id="rId3"/>
    <sheet name="5. Финансовое обеспечение" sheetId="7" r:id="rId4"/>
    <sheet name="6. Реестр документов" sheetId="5" r:id="rId5"/>
    <sheet name="7. Перечень" sheetId="9" r:id="rId6"/>
  </sheets>
  <definedNames>
    <definedName name="_xlnm.Print_Area" localSheetId="0">'2. Показатели МП'!$A$1:$O$28</definedName>
    <definedName name="_xlnm.Print_Area" localSheetId="1">'3. План достижения показателя'!$A$1:$P$23</definedName>
    <definedName name="_xlnm.Print_Area" localSheetId="2">'4. Структура МП'!$A$1:$D$60</definedName>
    <definedName name="_xlnm.Print_Area" localSheetId="3">'5. Финансовое обеспечение'!$A$1:$I$308</definedName>
    <definedName name="_xlnm.Print_Area" localSheetId="4">'6. Реестр документов'!$A$1:$G$23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2" i="7" l="1"/>
  <c r="D82" i="7"/>
  <c r="D159" i="7" l="1"/>
  <c r="D23" i="7"/>
  <c r="D274" i="7"/>
  <c r="D66" i="7" l="1"/>
  <c r="D58" i="7"/>
  <c r="J93" i="9" l="1"/>
  <c r="K93" i="9"/>
  <c r="L93" i="9"/>
  <c r="M93" i="9"/>
  <c r="I93" i="9"/>
  <c r="I23" i="9"/>
  <c r="K23" i="9"/>
  <c r="L23" i="9"/>
  <c r="M23" i="9"/>
  <c r="K24" i="9"/>
  <c r="L24" i="9"/>
  <c r="M24" i="9"/>
  <c r="I25" i="9"/>
  <c r="J25" i="9"/>
  <c r="K25" i="9"/>
  <c r="L25" i="9"/>
  <c r="M25" i="9"/>
  <c r="I26" i="9"/>
  <c r="J26" i="9"/>
  <c r="K26" i="9"/>
  <c r="L26" i="9"/>
  <c r="M26" i="9"/>
  <c r="I27" i="9"/>
  <c r="J27" i="9"/>
  <c r="K27" i="9"/>
  <c r="L27" i="9"/>
  <c r="M27" i="9"/>
  <c r="K28" i="9"/>
  <c r="L28" i="9"/>
  <c r="M28" i="9"/>
  <c r="J22" i="9"/>
  <c r="K22" i="9"/>
  <c r="L22" i="9"/>
  <c r="M22" i="9"/>
  <c r="I22" i="9"/>
  <c r="I13" i="9" s="1"/>
  <c r="J101" i="9"/>
  <c r="K101" i="9"/>
  <c r="L101" i="9"/>
  <c r="M101" i="9"/>
  <c r="I101" i="9"/>
  <c r="G93" i="9"/>
  <c r="F93" i="9"/>
  <c r="J56" i="9"/>
  <c r="J53" i="9" s="1"/>
  <c r="J80" i="9"/>
  <c r="J48" i="9" l="1"/>
  <c r="J24" i="9" s="1"/>
  <c r="J15" i="9" s="1"/>
  <c r="J47" i="9"/>
  <c r="J23" i="9" s="1"/>
  <c r="G45" i="9"/>
  <c r="M118" i="9"/>
  <c r="L118" i="9"/>
  <c r="K118" i="9"/>
  <c r="J118" i="9"/>
  <c r="I118" i="9"/>
  <c r="I56" i="9"/>
  <c r="I53" i="9" s="1"/>
  <c r="M53" i="9"/>
  <c r="L53" i="9"/>
  <c r="K53" i="9"/>
  <c r="F53" i="9"/>
  <c r="G53" i="9" s="1"/>
  <c r="M29" i="9"/>
  <c r="L29" i="9"/>
  <c r="K29" i="9"/>
  <c r="J29" i="9"/>
  <c r="I29" i="9"/>
  <c r="F29" i="9"/>
  <c r="G29" i="9" s="1"/>
  <c r="M85" i="9"/>
  <c r="L85" i="9"/>
  <c r="K85" i="9"/>
  <c r="J85" i="9"/>
  <c r="I85" i="9"/>
  <c r="G85" i="9"/>
  <c r="F85" i="9"/>
  <c r="J76" i="9"/>
  <c r="M69" i="9"/>
  <c r="L69" i="9"/>
  <c r="K69" i="9"/>
  <c r="I69" i="9"/>
  <c r="G69" i="9"/>
  <c r="M77" i="9"/>
  <c r="L77" i="9"/>
  <c r="K77" i="9"/>
  <c r="J77" i="9"/>
  <c r="I77" i="9"/>
  <c r="I68" i="9"/>
  <c r="M61" i="9"/>
  <c r="L61" i="9"/>
  <c r="K61" i="9"/>
  <c r="J61" i="9"/>
  <c r="F61" i="9"/>
  <c r="I40" i="9"/>
  <c r="M37" i="9"/>
  <c r="L37" i="9"/>
  <c r="K37" i="9"/>
  <c r="J37" i="9"/>
  <c r="F37" i="9"/>
  <c r="G37" i="9" s="1"/>
  <c r="I48" i="9"/>
  <c r="M45" i="9"/>
  <c r="L45" i="9"/>
  <c r="K45" i="9"/>
  <c r="M19" i="9"/>
  <c r="L19" i="9"/>
  <c r="K19" i="9"/>
  <c r="M17" i="9"/>
  <c r="L17" i="9"/>
  <c r="K17" i="9"/>
  <c r="J17" i="9"/>
  <c r="I17" i="9"/>
  <c r="M16" i="9"/>
  <c r="L16" i="9"/>
  <c r="K16" i="9"/>
  <c r="J16" i="9"/>
  <c r="I16" i="9"/>
  <c r="M15" i="9"/>
  <c r="L15" i="9"/>
  <c r="M14" i="9"/>
  <c r="L14" i="9"/>
  <c r="K14" i="9"/>
  <c r="I14" i="9"/>
  <c r="L13" i="9"/>
  <c r="K15" i="9"/>
  <c r="J45" i="9" l="1"/>
  <c r="J69" i="9"/>
  <c r="J28" i="9"/>
  <c r="I45" i="9"/>
  <c r="I24" i="9"/>
  <c r="I15" i="9" s="1"/>
  <c r="I61" i="9"/>
  <c r="I28" i="9"/>
  <c r="I19" i="9" s="1"/>
  <c r="G61" i="9"/>
  <c r="J19" i="9"/>
  <c r="M21" i="9"/>
  <c r="L12" i="9"/>
  <c r="K21" i="9"/>
  <c r="J13" i="9"/>
  <c r="I37" i="9"/>
  <c r="K13" i="9"/>
  <c r="K12" i="9" s="1"/>
  <c r="L21" i="9"/>
  <c r="M13" i="9"/>
  <c r="M12" i="9" s="1"/>
  <c r="J14" i="9"/>
  <c r="D74" i="7"/>
  <c r="J12" i="9" l="1"/>
  <c r="I12" i="9"/>
  <c r="I21" i="9"/>
  <c r="J21" i="9"/>
  <c r="F170" i="7"/>
  <c r="E162" i="7"/>
  <c r="E42" i="7"/>
  <c r="F282" i="7"/>
  <c r="E282" i="7"/>
  <c r="D25" i="7"/>
  <c r="D183" i="7" l="1"/>
  <c r="I200" i="7"/>
  <c r="I201" i="7"/>
  <c r="I202" i="7"/>
  <c r="I203" i="7"/>
  <c r="I204" i="7"/>
  <c r="I205" i="7"/>
  <c r="I206" i="7"/>
  <c r="D199" i="7"/>
  <c r="E199" i="7"/>
  <c r="F199" i="7"/>
  <c r="G199" i="7"/>
  <c r="H199" i="7"/>
  <c r="C199" i="7"/>
  <c r="I192" i="7"/>
  <c r="I193" i="7"/>
  <c r="I194" i="7"/>
  <c r="I195" i="7"/>
  <c r="I196" i="7"/>
  <c r="I197" i="7"/>
  <c r="I198" i="7"/>
  <c r="D191" i="7"/>
  <c r="E191" i="7"/>
  <c r="F191" i="7"/>
  <c r="G191" i="7"/>
  <c r="H191" i="7"/>
  <c r="C191" i="7"/>
  <c r="I191" i="7" s="1"/>
  <c r="D170" i="7"/>
  <c r="D26" i="7"/>
  <c r="I199" i="7" l="1"/>
  <c r="C274" i="7" l="1"/>
  <c r="C186" i="7"/>
  <c r="C187" i="7"/>
  <c r="C162" i="7"/>
  <c r="C26" i="7"/>
  <c r="C183" i="7" l="1"/>
  <c r="I186" i="7"/>
  <c r="D41" i="7" l="1"/>
  <c r="E41" i="7"/>
  <c r="F41" i="7"/>
  <c r="G41" i="7"/>
  <c r="H41" i="7"/>
  <c r="F42" i="7"/>
  <c r="G42" i="7"/>
  <c r="H42" i="7"/>
  <c r="D43" i="7"/>
  <c r="E43" i="7"/>
  <c r="F43" i="7"/>
  <c r="G43" i="7"/>
  <c r="H43" i="7"/>
  <c r="D44" i="7"/>
  <c r="E44" i="7"/>
  <c r="F44" i="7"/>
  <c r="G44" i="7"/>
  <c r="H44" i="7"/>
  <c r="D45" i="7"/>
  <c r="E45" i="7"/>
  <c r="F45" i="7"/>
  <c r="G45" i="7"/>
  <c r="H45" i="7"/>
  <c r="D46" i="7"/>
  <c r="E46" i="7"/>
  <c r="F46" i="7"/>
  <c r="G46" i="7"/>
  <c r="H46" i="7"/>
  <c r="E40" i="7"/>
  <c r="F40" i="7"/>
  <c r="G40" i="7"/>
  <c r="H40" i="7"/>
  <c r="D40" i="7"/>
  <c r="C178" i="7" l="1"/>
  <c r="E31" i="7" l="1"/>
  <c r="C25" i="7" l="1"/>
  <c r="F169" i="7" l="1"/>
  <c r="E169" i="7"/>
  <c r="D169" i="7"/>
  <c r="D17" i="7" s="1"/>
  <c r="D9" i="7" s="1"/>
  <c r="C289" i="7"/>
  <c r="D42" i="7" l="1"/>
  <c r="E170" i="7"/>
  <c r="D18" i="7" l="1"/>
  <c r="D39" i="7"/>
  <c r="F162" i="7"/>
  <c r="D162" i="7"/>
  <c r="C42" i="7" l="1"/>
  <c r="I42" i="7" s="1"/>
  <c r="I126" i="7"/>
  <c r="I124" i="7"/>
  <c r="I123" i="7"/>
  <c r="I122" i="7"/>
  <c r="I121" i="7"/>
  <c r="I120" i="7"/>
  <c r="H119" i="7"/>
  <c r="G119" i="7"/>
  <c r="F119" i="7"/>
  <c r="E119" i="7"/>
  <c r="D119" i="7"/>
  <c r="C119" i="7"/>
  <c r="I118" i="7"/>
  <c r="I116" i="7"/>
  <c r="I115" i="7"/>
  <c r="I114" i="7"/>
  <c r="I113" i="7"/>
  <c r="I112" i="7"/>
  <c r="H111" i="7"/>
  <c r="G111" i="7"/>
  <c r="F111" i="7"/>
  <c r="E111" i="7"/>
  <c r="D111" i="7"/>
  <c r="C111" i="7"/>
  <c r="I119" i="7" l="1"/>
  <c r="I111" i="7"/>
  <c r="C246" i="7" l="1"/>
  <c r="C70" i="7"/>
  <c r="D262" i="7" l="1"/>
  <c r="D254" i="7"/>
  <c r="C242" i="7" l="1"/>
  <c r="C179" i="7" l="1"/>
  <c r="D241" i="7" l="1"/>
  <c r="I106" i="7" l="1"/>
  <c r="I58" i="7"/>
  <c r="I50" i="7"/>
  <c r="I74" i="7" l="1"/>
  <c r="I110" i="7" l="1"/>
  <c r="I108" i="7"/>
  <c r="I107" i="7"/>
  <c r="I105" i="7"/>
  <c r="I104" i="7"/>
  <c r="H103" i="7"/>
  <c r="G103" i="7"/>
  <c r="F103" i="7"/>
  <c r="E103" i="7"/>
  <c r="D103" i="7"/>
  <c r="C103" i="7"/>
  <c r="I92" i="7"/>
  <c r="I91" i="7"/>
  <c r="I90" i="7"/>
  <c r="I89" i="7"/>
  <c r="I88" i="7"/>
  <c r="H87" i="7"/>
  <c r="G87" i="7"/>
  <c r="F87" i="7"/>
  <c r="E87" i="7"/>
  <c r="D87" i="7"/>
  <c r="C87" i="7"/>
  <c r="I98" i="7" l="1"/>
  <c r="I87" i="7"/>
  <c r="I103" i="7"/>
  <c r="I289" i="7" l="1"/>
  <c r="I169" i="7"/>
  <c r="I32" i="7"/>
  <c r="I35" i="7"/>
  <c r="I36" i="7"/>
  <c r="I37" i="7"/>
  <c r="I38" i="7"/>
  <c r="I24" i="7"/>
  <c r="I25" i="7"/>
  <c r="I26" i="7"/>
  <c r="I27" i="7"/>
  <c r="I28" i="7"/>
  <c r="I29" i="7"/>
  <c r="I30" i="7"/>
  <c r="I170" i="7"/>
  <c r="C41" i="7" l="1"/>
  <c r="I41" i="7" s="1"/>
  <c r="F17" i="7"/>
  <c r="G17" i="7"/>
  <c r="H17" i="7"/>
  <c r="F18" i="7"/>
  <c r="G18" i="7"/>
  <c r="H18" i="7"/>
  <c r="C43" i="7"/>
  <c r="F19" i="7"/>
  <c r="G19" i="7"/>
  <c r="H19" i="7"/>
  <c r="C44" i="7"/>
  <c r="F20" i="7"/>
  <c r="G20" i="7"/>
  <c r="H20" i="7"/>
  <c r="C45" i="7"/>
  <c r="F21" i="7"/>
  <c r="G21" i="7"/>
  <c r="H21" i="7"/>
  <c r="I45" i="7"/>
  <c r="C46" i="7"/>
  <c r="I46" i="7" s="1"/>
  <c r="F22" i="7"/>
  <c r="G22" i="7"/>
  <c r="H22" i="7"/>
  <c r="F16" i="7"/>
  <c r="G16" i="7"/>
  <c r="H16" i="7"/>
  <c r="C40" i="7"/>
  <c r="I40" i="7" s="1"/>
  <c r="C95" i="7"/>
  <c r="D95" i="7"/>
  <c r="E95" i="7"/>
  <c r="F95" i="7"/>
  <c r="G95" i="7"/>
  <c r="H95" i="7"/>
  <c r="I96" i="7"/>
  <c r="I97" i="7"/>
  <c r="I99" i="7"/>
  <c r="I100" i="7"/>
  <c r="I102" i="7"/>
  <c r="H31" i="7"/>
  <c r="G31" i="7"/>
  <c r="F31" i="7"/>
  <c r="D16" i="7" l="1"/>
  <c r="C22" i="7"/>
  <c r="D21" i="7"/>
  <c r="D20" i="7"/>
  <c r="D19" i="7"/>
  <c r="D11" i="7" s="1"/>
  <c r="C21" i="7"/>
  <c r="C16" i="7"/>
  <c r="C19" i="7"/>
  <c r="E22" i="7"/>
  <c r="C20" i="7"/>
  <c r="E16" i="7"/>
  <c r="D22" i="7"/>
  <c r="E21" i="7"/>
  <c r="E20" i="7"/>
  <c r="E19" i="7"/>
  <c r="E17" i="7"/>
  <c r="C31" i="7"/>
  <c r="I33" i="7"/>
  <c r="C17" i="7"/>
  <c r="D31" i="7"/>
  <c r="I34" i="7"/>
  <c r="I95" i="7"/>
  <c r="I19" i="7" l="1"/>
  <c r="I20" i="7"/>
  <c r="I21" i="7"/>
  <c r="I16" i="7"/>
  <c r="I22" i="7"/>
  <c r="I31" i="7"/>
  <c r="I17" i="7"/>
  <c r="C249" i="7"/>
  <c r="D249" i="7"/>
  <c r="E249" i="7"/>
  <c r="F249" i="7"/>
  <c r="G249" i="7"/>
  <c r="H249" i="7"/>
  <c r="C250" i="7"/>
  <c r="D250" i="7"/>
  <c r="E250" i="7"/>
  <c r="F250" i="7"/>
  <c r="G250" i="7"/>
  <c r="H250" i="7"/>
  <c r="C251" i="7"/>
  <c r="D251" i="7"/>
  <c r="E251" i="7"/>
  <c r="F251" i="7"/>
  <c r="G251" i="7"/>
  <c r="H251" i="7"/>
  <c r="C252" i="7"/>
  <c r="D252" i="7"/>
  <c r="E252" i="7"/>
  <c r="F252" i="7"/>
  <c r="G252" i="7"/>
  <c r="H252" i="7"/>
  <c r="C253" i="7"/>
  <c r="D253" i="7"/>
  <c r="E253" i="7"/>
  <c r="F253" i="7"/>
  <c r="G253" i="7"/>
  <c r="H253" i="7"/>
  <c r="C254" i="7"/>
  <c r="E254" i="7"/>
  <c r="F254" i="7"/>
  <c r="G254" i="7"/>
  <c r="H254" i="7"/>
  <c r="D248" i="7"/>
  <c r="E248" i="7"/>
  <c r="F248" i="7"/>
  <c r="G248" i="7"/>
  <c r="H248" i="7"/>
  <c r="C248" i="7"/>
  <c r="I262" i="7"/>
  <c r="I260" i="7"/>
  <c r="I259" i="7"/>
  <c r="I258" i="7"/>
  <c r="H255" i="7"/>
  <c r="G255" i="7"/>
  <c r="F255" i="7"/>
  <c r="E255" i="7"/>
  <c r="D255" i="7"/>
  <c r="C255" i="7"/>
  <c r="C238" i="7"/>
  <c r="D232" i="7"/>
  <c r="C232" i="7"/>
  <c r="C237" i="7"/>
  <c r="C230" i="7" l="1"/>
  <c r="I255" i="7"/>
  <c r="C265" i="7" l="1"/>
  <c r="D265" i="7"/>
  <c r="E265" i="7"/>
  <c r="F265" i="7"/>
  <c r="G265" i="7"/>
  <c r="H265" i="7"/>
  <c r="C266" i="7"/>
  <c r="D266" i="7"/>
  <c r="D10" i="7" s="1"/>
  <c r="E266" i="7"/>
  <c r="F266" i="7"/>
  <c r="G266" i="7"/>
  <c r="H266" i="7"/>
  <c r="C267" i="7"/>
  <c r="D267" i="7"/>
  <c r="E267" i="7"/>
  <c r="F267" i="7"/>
  <c r="G267" i="7"/>
  <c r="H267" i="7"/>
  <c r="C268" i="7"/>
  <c r="D268" i="7"/>
  <c r="E268" i="7"/>
  <c r="F268" i="7"/>
  <c r="G268" i="7"/>
  <c r="H268" i="7"/>
  <c r="C269" i="7"/>
  <c r="D269" i="7"/>
  <c r="E269" i="7"/>
  <c r="F269" i="7"/>
  <c r="G269" i="7"/>
  <c r="H269" i="7"/>
  <c r="C270" i="7"/>
  <c r="D270" i="7"/>
  <c r="E270" i="7"/>
  <c r="F270" i="7"/>
  <c r="G270" i="7"/>
  <c r="H270" i="7"/>
  <c r="D264" i="7"/>
  <c r="E264" i="7"/>
  <c r="F264" i="7"/>
  <c r="G264" i="7"/>
  <c r="H264" i="7"/>
  <c r="C264" i="7"/>
  <c r="I294" i="7"/>
  <c r="I293" i="7"/>
  <c r="I292" i="7"/>
  <c r="I291" i="7"/>
  <c r="I290" i="7"/>
  <c r="I288" i="7"/>
  <c r="H287" i="7"/>
  <c r="G287" i="7"/>
  <c r="F287" i="7"/>
  <c r="E287" i="7"/>
  <c r="D287" i="7"/>
  <c r="C287" i="7"/>
  <c r="I287" i="7" l="1"/>
  <c r="F177" i="7" l="1"/>
  <c r="G177" i="7"/>
  <c r="H177" i="7"/>
  <c r="I286" i="7" l="1"/>
  <c r="I285" i="7"/>
  <c r="I284" i="7"/>
  <c r="I283" i="7"/>
  <c r="I282" i="7"/>
  <c r="I281" i="7"/>
  <c r="I280" i="7"/>
  <c r="H279" i="7"/>
  <c r="G279" i="7"/>
  <c r="F279" i="7"/>
  <c r="E279" i="7"/>
  <c r="D279" i="7"/>
  <c r="C279" i="7"/>
  <c r="I279" i="7" l="1"/>
  <c r="E23" i="7" l="1"/>
  <c r="F23" i="7"/>
  <c r="G23" i="7"/>
  <c r="H23" i="7"/>
  <c r="C23" i="7"/>
  <c r="I76" i="7"/>
  <c r="I75" i="7"/>
  <c r="I73" i="7"/>
  <c r="I72" i="7"/>
  <c r="H71" i="7"/>
  <c r="G71" i="7"/>
  <c r="F71" i="7"/>
  <c r="E71" i="7"/>
  <c r="D71" i="7"/>
  <c r="C71" i="7"/>
  <c r="I23" i="7" l="1"/>
  <c r="C39" i="7"/>
  <c r="I71" i="7"/>
  <c r="C233" i="7"/>
  <c r="C225" i="7" s="1"/>
  <c r="D233" i="7"/>
  <c r="D225" i="7" s="1"/>
  <c r="E233" i="7"/>
  <c r="E225" i="7" s="1"/>
  <c r="F233" i="7"/>
  <c r="F225" i="7" s="1"/>
  <c r="G233" i="7"/>
  <c r="G225" i="7" s="1"/>
  <c r="H233" i="7"/>
  <c r="H225" i="7" s="1"/>
  <c r="E234" i="7"/>
  <c r="E226" i="7" s="1"/>
  <c r="F234" i="7"/>
  <c r="F226" i="7" s="1"/>
  <c r="G234" i="7"/>
  <c r="G226" i="7" s="1"/>
  <c r="H234" i="7"/>
  <c r="H226" i="7" s="1"/>
  <c r="C235" i="7"/>
  <c r="C227" i="7" s="1"/>
  <c r="D235" i="7"/>
  <c r="E235" i="7"/>
  <c r="E227" i="7" s="1"/>
  <c r="F235" i="7"/>
  <c r="F227" i="7" s="1"/>
  <c r="G235" i="7"/>
  <c r="G227" i="7" s="1"/>
  <c r="H235" i="7"/>
  <c r="H227" i="7" s="1"/>
  <c r="C236" i="7"/>
  <c r="C228" i="7" s="1"/>
  <c r="D236" i="7"/>
  <c r="D228" i="7" s="1"/>
  <c r="E236" i="7"/>
  <c r="E228" i="7" s="1"/>
  <c r="F236" i="7"/>
  <c r="F228" i="7" s="1"/>
  <c r="G236" i="7"/>
  <c r="G228" i="7" s="1"/>
  <c r="H236" i="7"/>
  <c r="H228" i="7" s="1"/>
  <c r="D237" i="7"/>
  <c r="D229" i="7" s="1"/>
  <c r="E237" i="7"/>
  <c r="E229" i="7" s="1"/>
  <c r="F237" i="7"/>
  <c r="F229" i="7" s="1"/>
  <c r="G237" i="7"/>
  <c r="G229" i="7" s="1"/>
  <c r="H237" i="7"/>
  <c r="H229" i="7" s="1"/>
  <c r="D238" i="7"/>
  <c r="D230" i="7" s="1"/>
  <c r="E238" i="7"/>
  <c r="E230" i="7" s="1"/>
  <c r="F238" i="7"/>
  <c r="F230" i="7" s="1"/>
  <c r="G238" i="7"/>
  <c r="G230" i="7" s="1"/>
  <c r="H238" i="7"/>
  <c r="H230" i="7" s="1"/>
  <c r="E232" i="7"/>
  <c r="E224" i="7" s="1"/>
  <c r="F232" i="7"/>
  <c r="F224" i="7" s="1"/>
  <c r="G232" i="7"/>
  <c r="G224" i="7" s="1"/>
  <c r="H232" i="7"/>
  <c r="H224" i="7" s="1"/>
  <c r="I246" i="7"/>
  <c r="I244" i="7"/>
  <c r="I243" i="7"/>
  <c r="I242" i="7"/>
  <c r="H239" i="7"/>
  <c r="G239" i="7"/>
  <c r="F239" i="7"/>
  <c r="E239" i="7"/>
  <c r="D239" i="7"/>
  <c r="C239" i="7"/>
  <c r="I160" i="7"/>
  <c r="I161" i="7"/>
  <c r="I163" i="7"/>
  <c r="I164" i="7"/>
  <c r="I165" i="7"/>
  <c r="I166" i="7"/>
  <c r="E18" i="7"/>
  <c r="C18" i="7"/>
  <c r="E167" i="7"/>
  <c r="I184" i="7"/>
  <c r="I185" i="7"/>
  <c r="I187" i="7"/>
  <c r="I188" i="7"/>
  <c r="I189" i="7"/>
  <c r="I190" i="7"/>
  <c r="I168" i="7"/>
  <c r="I171" i="7"/>
  <c r="I172" i="7"/>
  <c r="I173" i="7"/>
  <c r="I174" i="7"/>
  <c r="C167" i="7"/>
  <c r="C176" i="7"/>
  <c r="D176" i="7"/>
  <c r="E176" i="7"/>
  <c r="F176" i="7"/>
  <c r="G176" i="7"/>
  <c r="H176" i="7"/>
  <c r="C177" i="7"/>
  <c r="D177" i="7"/>
  <c r="E177" i="7"/>
  <c r="D178" i="7"/>
  <c r="E178" i="7"/>
  <c r="F178" i="7"/>
  <c r="G178" i="7"/>
  <c r="H178" i="7"/>
  <c r="D179" i="7"/>
  <c r="E179" i="7"/>
  <c r="F179" i="7"/>
  <c r="G179" i="7"/>
  <c r="H179" i="7"/>
  <c r="C180" i="7"/>
  <c r="D180" i="7"/>
  <c r="E180" i="7"/>
  <c r="F180" i="7"/>
  <c r="G180" i="7"/>
  <c r="H180" i="7"/>
  <c r="C181" i="7"/>
  <c r="D181" i="7"/>
  <c r="E181" i="7"/>
  <c r="F181" i="7"/>
  <c r="G181" i="7"/>
  <c r="H181" i="7"/>
  <c r="C182" i="7"/>
  <c r="D182" i="7"/>
  <c r="E182" i="7"/>
  <c r="F182" i="7"/>
  <c r="G182" i="7"/>
  <c r="H182" i="7"/>
  <c r="H183" i="7"/>
  <c r="H175" i="7" s="1"/>
  <c r="C175" i="7"/>
  <c r="C211" i="7"/>
  <c r="C215" i="7"/>
  <c r="C207" i="7" s="1"/>
  <c r="D215" i="7"/>
  <c r="D207" i="7" s="1"/>
  <c r="E215" i="7"/>
  <c r="E207" i="7" s="1"/>
  <c r="F215" i="7"/>
  <c r="F207" i="7" s="1"/>
  <c r="G215" i="7"/>
  <c r="G207" i="7" s="1"/>
  <c r="H215" i="7"/>
  <c r="H207" i="7" s="1"/>
  <c r="C208" i="7"/>
  <c r="D208" i="7"/>
  <c r="E208" i="7"/>
  <c r="F208" i="7"/>
  <c r="G208" i="7"/>
  <c r="H208" i="7"/>
  <c r="C209" i="7"/>
  <c r="D209" i="7"/>
  <c r="E209" i="7"/>
  <c r="F209" i="7"/>
  <c r="G209" i="7"/>
  <c r="H209" i="7"/>
  <c r="C210" i="7"/>
  <c r="D210" i="7"/>
  <c r="E210" i="7"/>
  <c r="F210" i="7"/>
  <c r="G210" i="7"/>
  <c r="H210" i="7"/>
  <c r="D211" i="7"/>
  <c r="E211" i="7"/>
  <c r="F211" i="7"/>
  <c r="G211" i="7"/>
  <c r="H211" i="7"/>
  <c r="C212" i="7"/>
  <c r="D212" i="7"/>
  <c r="E212" i="7"/>
  <c r="F212" i="7"/>
  <c r="G212" i="7"/>
  <c r="H212" i="7"/>
  <c r="C213" i="7"/>
  <c r="D213" i="7"/>
  <c r="E213" i="7"/>
  <c r="F213" i="7"/>
  <c r="G213" i="7"/>
  <c r="H213" i="7"/>
  <c r="C214" i="7"/>
  <c r="D214" i="7"/>
  <c r="E214" i="7"/>
  <c r="F214" i="7"/>
  <c r="G214" i="7"/>
  <c r="H214" i="7"/>
  <c r="I216" i="7"/>
  <c r="I217" i="7"/>
  <c r="I218" i="7"/>
  <c r="I219" i="7"/>
  <c r="I220" i="7"/>
  <c r="I221" i="7"/>
  <c r="I222" i="7"/>
  <c r="C224" i="7"/>
  <c r="D224" i="7"/>
  <c r="D226" i="7"/>
  <c r="C229" i="7"/>
  <c r="C247" i="7"/>
  <c r="E263" i="7"/>
  <c r="C263" i="7"/>
  <c r="C271" i="7"/>
  <c r="I272" i="7"/>
  <c r="I273" i="7"/>
  <c r="I274" i="7"/>
  <c r="I275" i="7"/>
  <c r="I276" i="7"/>
  <c r="I277" i="7"/>
  <c r="I278" i="7"/>
  <c r="C14" i="7" l="1"/>
  <c r="C11" i="7"/>
  <c r="C8" i="7"/>
  <c r="C226" i="7"/>
  <c r="I226" i="7" s="1"/>
  <c r="I18" i="7"/>
  <c r="I224" i="7"/>
  <c r="I225" i="7"/>
  <c r="I228" i="7"/>
  <c r="I229" i="7"/>
  <c r="I230" i="7"/>
  <c r="I177" i="7"/>
  <c r="I182" i="7"/>
  <c r="I180" i="7"/>
  <c r="I178" i="7"/>
  <c r="F8" i="7"/>
  <c r="I176" i="7"/>
  <c r="I181" i="7"/>
  <c r="I179" i="7"/>
  <c r="C9" i="7"/>
  <c r="F12" i="7"/>
  <c r="D231" i="7"/>
  <c r="D8" i="7"/>
  <c r="D7" i="7" s="1"/>
  <c r="G13" i="7"/>
  <c r="E12" i="7"/>
  <c r="G9" i="7"/>
  <c r="E8" i="7"/>
  <c r="H13" i="7"/>
  <c r="H9" i="7"/>
  <c r="C13" i="7"/>
  <c r="I162" i="7"/>
  <c r="I270" i="7"/>
  <c r="F13" i="7"/>
  <c r="D12" i="7"/>
  <c r="H10" i="7"/>
  <c r="F9" i="7"/>
  <c r="C12" i="7"/>
  <c r="G10" i="7"/>
  <c r="E9" i="7"/>
  <c r="D227" i="7"/>
  <c r="G14" i="7"/>
  <c r="D13" i="7"/>
  <c r="H11" i="7"/>
  <c r="F10" i="7"/>
  <c r="H14" i="7"/>
  <c r="E10" i="7"/>
  <c r="C231" i="7"/>
  <c r="C223" i="7" s="1"/>
  <c r="F14" i="7"/>
  <c r="G11" i="7"/>
  <c r="E14" i="7"/>
  <c r="H8" i="7"/>
  <c r="F11" i="7"/>
  <c r="C15" i="7"/>
  <c r="H12" i="7"/>
  <c r="E13" i="7"/>
  <c r="G8" i="7"/>
  <c r="D14" i="7"/>
  <c r="G12" i="7"/>
  <c r="E11" i="7"/>
  <c r="D15" i="7"/>
  <c r="I239" i="7"/>
  <c r="I269" i="7"/>
  <c r="I266" i="7"/>
  <c r="I215" i="7"/>
  <c r="F263" i="7"/>
  <c r="G263" i="7"/>
  <c r="I264" i="7"/>
  <c r="I268" i="7"/>
  <c r="I265" i="7"/>
  <c r="I267" i="7"/>
  <c r="I207" i="7"/>
  <c r="H263" i="7"/>
  <c r="D263" i="7"/>
  <c r="I227" i="7" l="1"/>
  <c r="C10" i="7"/>
  <c r="C7" i="7" s="1"/>
  <c r="I263" i="7"/>
  <c r="H271" i="7"/>
  <c r="G271" i="7"/>
  <c r="F271" i="7"/>
  <c r="E271" i="7"/>
  <c r="D271" i="7"/>
  <c r="I254" i="7"/>
  <c r="I252" i="7"/>
  <c r="I251" i="7"/>
  <c r="I250" i="7"/>
  <c r="I249" i="7"/>
  <c r="I248" i="7"/>
  <c r="H247" i="7"/>
  <c r="G247" i="7"/>
  <c r="F247" i="7"/>
  <c r="E247" i="7"/>
  <c r="D247" i="7"/>
  <c r="D223" i="7" s="1"/>
  <c r="I238" i="7"/>
  <c r="I236" i="7"/>
  <c r="I235" i="7"/>
  <c r="I234" i="7"/>
  <c r="I233" i="7"/>
  <c r="I232" i="7"/>
  <c r="H231" i="7"/>
  <c r="G231" i="7"/>
  <c r="F231" i="7"/>
  <c r="E231" i="7"/>
  <c r="I212" i="7"/>
  <c r="I211" i="7"/>
  <c r="I209" i="7"/>
  <c r="G183" i="7"/>
  <c r="G175" i="7" s="1"/>
  <c r="F183" i="7"/>
  <c r="F175" i="7" s="1"/>
  <c r="E183" i="7"/>
  <c r="H167" i="7"/>
  <c r="G167" i="7"/>
  <c r="F167" i="7"/>
  <c r="D167" i="7"/>
  <c r="H159" i="7"/>
  <c r="G159" i="7"/>
  <c r="F159" i="7"/>
  <c r="E159" i="7"/>
  <c r="C159" i="7"/>
  <c r="I84" i="7"/>
  <c r="I83" i="7"/>
  <c r="I82" i="7"/>
  <c r="I81" i="7"/>
  <c r="I80" i="7"/>
  <c r="H79" i="7"/>
  <c r="G79" i="7"/>
  <c r="F79" i="7"/>
  <c r="E79" i="7"/>
  <c r="D79" i="7"/>
  <c r="C79" i="7"/>
  <c r="I70" i="7"/>
  <c r="I68" i="7"/>
  <c r="I67" i="7"/>
  <c r="I66" i="7"/>
  <c r="H63" i="7"/>
  <c r="G63" i="7"/>
  <c r="F63" i="7"/>
  <c r="E63" i="7"/>
  <c r="D63" i="7"/>
  <c r="C63" i="7"/>
  <c r="I62" i="7"/>
  <c r="I60" i="7"/>
  <c r="I59" i="7"/>
  <c r="C55" i="7"/>
  <c r="I57" i="7"/>
  <c r="I56" i="7"/>
  <c r="H55" i="7"/>
  <c r="G55" i="7"/>
  <c r="F55" i="7"/>
  <c r="E55" i="7"/>
  <c r="D55" i="7"/>
  <c r="I54" i="7"/>
  <c r="I49" i="7"/>
  <c r="H47" i="7"/>
  <c r="G47" i="7"/>
  <c r="F47" i="7"/>
  <c r="E47" i="7"/>
  <c r="D47" i="7"/>
  <c r="C47" i="7"/>
  <c r="E175" i="7" l="1"/>
  <c r="I183" i="7"/>
  <c r="I44" i="7"/>
  <c r="I43" i="7"/>
  <c r="G223" i="7"/>
  <c r="I247" i="7"/>
  <c r="I167" i="7"/>
  <c r="I231" i="7"/>
  <c r="E223" i="7"/>
  <c r="F223" i="7"/>
  <c r="H223" i="7"/>
  <c r="D175" i="7"/>
  <c r="I175" i="7" s="1"/>
  <c r="I271" i="7"/>
  <c r="H39" i="7"/>
  <c r="G39" i="7"/>
  <c r="I12" i="7"/>
  <c r="I55" i="7"/>
  <c r="I47" i="7"/>
  <c r="F39" i="7"/>
  <c r="I63" i="7"/>
  <c r="I79" i="7"/>
  <c r="I159" i="7"/>
  <c r="I11" i="7"/>
  <c r="G15" i="7"/>
  <c r="E7" i="7"/>
  <c r="E15" i="7"/>
  <c r="G7" i="7"/>
  <c r="F15" i="7"/>
  <c r="F7" i="7"/>
  <c r="I14" i="7"/>
  <c r="E39" i="7"/>
  <c r="I39" i="7" l="1"/>
  <c r="I223" i="7"/>
  <c r="I9" i="7"/>
  <c r="H15" i="7"/>
  <c r="I15" i="7" s="1"/>
  <c r="H7" i="7"/>
  <c r="I7" i="7" l="1"/>
  <c r="I8" i="7"/>
  <c r="I10" i="7"/>
</calcChain>
</file>

<file path=xl/sharedStrings.xml><?xml version="1.0" encoding="utf-8"?>
<sst xmlns="http://schemas.openxmlformats.org/spreadsheetml/2006/main" count="901" uniqueCount="344">
  <si>
    <t xml:space="preserve">№ </t>
  </si>
  <si>
    <t>Единица измерения (по ОКЕИ)</t>
  </si>
  <si>
    <t xml:space="preserve">значение </t>
  </si>
  <si>
    <t>год</t>
  </si>
  <si>
    <t>2025 г.</t>
  </si>
  <si>
    <t>2026 г.</t>
  </si>
  <si>
    <t>2027 г.</t>
  </si>
  <si>
    <t>2028 г.</t>
  </si>
  <si>
    <t>2029 г.</t>
  </si>
  <si>
    <t>2030 г.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</si>
  <si>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</si>
  <si>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</si>
  <si>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</si>
  <si>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</si>
  <si>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</si>
  <si>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</si>
  <si>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</si>
  <si>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</si>
  <si>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</si>
  <si>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№ п/п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</si>
  <si>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</si>
  <si>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</si>
  <si>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</si>
  <si>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</si>
  <si>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</si>
  <si>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</si>
  <si>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</si>
  <si>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</si>
  <si>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</si>
  <si>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</si>
  <si>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</si>
  <si>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</si>
  <si>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</si>
  <si>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</si>
  <si>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 xml:space="preserve">1. </t>
  </si>
  <si>
    <t>1.1.1.</t>
  </si>
  <si>
    <t>1.2.</t>
  </si>
  <si>
    <t>1.3.</t>
  </si>
  <si>
    <t>1.3.1.</t>
  </si>
  <si>
    <t>2.1.</t>
  </si>
  <si>
    <t>2.1.1.</t>
  </si>
  <si>
    <t>3.1.</t>
  </si>
  <si>
    <t>3.1.1.</t>
  </si>
  <si>
    <t>4.2.</t>
  </si>
  <si>
    <t>4.2.1.</t>
  </si>
  <si>
    <t>%</t>
  </si>
  <si>
    <t>Доля замены ветхих инженерных сетей теплоснабжения, водоснабжения, водоотведения от общей протяженности ветхих сетей теплоснабжения, водоснабжения, водоотведения</t>
  </si>
  <si>
    <t>«МП»</t>
  </si>
  <si>
    <t>Гарантированное предоставление жилищно-коммунальных услуг населению</t>
  </si>
  <si>
    <t>Доля площади жилищного фонда, обеспеченного всеми видами благоустройства (инженерные сети), в общей площади жилищного фонда Нефтеюганского района</t>
  </si>
  <si>
    <t>Гкал/кв.м</t>
  </si>
  <si>
    <t>м3/чел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</si>
  <si>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</si>
  <si>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ТЭ в многоквартирных домах 
(в расчете на 1 кв. метр общей площади)</t>
  </si>
  <si>
    <t xml:space="preserve"> «МП»</t>
  </si>
  <si>
    <t>Доля проведенных мероприятий по дезинсекции и дератизации территорий</t>
  </si>
  <si>
    <t>2. Показатели муниципальной программы</t>
  </si>
  <si>
    <t>2.2.</t>
  </si>
  <si>
    <t>2.3.</t>
  </si>
  <si>
    <t>2.4.</t>
  </si>
  <si>
    <t>Удельный расход холодной воды в многоквартирных домах (в расчете на 1 жителя)</t>
  </si>
  <si>
    <t>Удельный расход горячей воды в многоквартирных домах (в расчете на 1 жителя)</t>
  </si>
  <si>
    <t>3.2.</t>
  </si>
  <si>
    <t xml:space="preserve"> -</t>
  </si>
  <si>
    <t>Цель «Повышение надежности и качества предоставления жилищно-коммунальных услуг»</t>
  </si>
  <si>
    <t>Цель «Повышение эффективности использования энергетических ресурсов»</t>
  </si>
  <si>
    <t>Цель «Повышение качества условий проживания населения за счет формирования благоприятной среды проживания граждан»</t>
  </si>
  <si>
    <t>Комплекс процессных мероприятий «Реконструкция, расширение, модернизация, строительство  и капитальный ремонт объектов коммунального комплекса»</t>
  </si>
  <si>
    <t>Срок реализации: 2025 - 2030</t>
  </si>
  <si>
    <t>1.4.</t>
  </si>
  <si>
    <t>Комплекс процессных мероприятий «Капитальный ремонт, ремонт систем теплоснабжения, водоснабжения, водоотведения, электроснабжения для подготовки к осенне-зимнему периоду»</t>
  </si>
  <si>
    <t>1.4.1.</t>
  </si>
  <si>
    <t>Доля замены ветхих инженерных сетей теплоснабжения, водоснабжения, водоотведения от общей протяженности ветхих сетей теплоснабжения, водоснабжения, водоотведения.</t>
  </si>
  <si>
    <t>Гарантированное предоставление жилищно-коммунальных услуг населению.</t>
  </si>
  <si>
    <t>Доля площади жилищного фонда, обеспеченного всеми видами благоустройства (инженерные сети), в общей площади жилищного фонда Нефтеюганского района.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</si>
  <si>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площади).</t>
  </si>
  <si>
    <t>Удельный расход ТЭ в многоквартирных домах (в расчете на 1 кв. метр общей площади).
Удельный расход холодной воды в многоквартирных домах (в расчете на 1 жителя).
Удельный расход ТЭ в многоквартирных домах (в расчете на 1 кв. метр общей площади).
Удельный расход горячей воды в многоквартирных домах (в расчете на 1 жителя).
Удельный расход тепловой энергии на снабжение органов местного самоуправления и муниципальных учреждений (в расчете на 1 кв. метр общей площади).</t>
  </si>
  <si>
    <t>Комплекс процессных мероприятий «Проектирование и строительство систем инженерной инфраструктуры для жилищного строительства»</t>
  </si>
  <si>
    <t>4.1.</t>
  </si>
  <si>
    <t>4.1.1.</t>
  </si>
  <si>
    <t>Удельный расход холодной воды в многоквартирных домах (в расчете на 1 жителя).
Удельный расход ТЭ в многоквартирных домах (в расчете на 1 кв. метр общей площади).
Удельный расход горячей воды в многоквартирных домах (в расчете на 1 жителя).</t>
  </si>
  <si>
    <t xml:space="preserve">Ответственный за реализацию: Департамент строительства и жилищно-коммунального комплекса Нефтеюганского района </t>
  </si>
  <si>
    <t>Доля проведенных мероприятий по дезинсекции и дератизации территорий.</t>
  </si>
  <si>
    <t>Комплекс процессных мероприятий «Развитие энергосбережения и повышение энергоэффективности»</t>
  </si>
  <si>
    <t>3.1.2.</t>
  </si>
  <si>
    <t>3.1.3.</t>
  </si>
  <si>
    <t>5.1.</t>
  </si>
  <si>
    <t>5.1.1.</t>
  </si>
  <si>
    <t>6. Реестр документов, входящих в состав муниципальной программы</t>
  </si>
  <si>
    <t>Департамент строительства и жилищно-коммунального комплекса Нефтеюганского района</t>
  </si>
  <si>
    <t xml:space="preserve">https://nefteyuganskij-r86.gosweb.gosuslugi.ru/ofitsialno/dokumenty/dokumenty-all-2494_13716.html </t>
  </si>
  <si>
    <t>7. Перечень создаваемых объектов на 2025 год и на плановый период 2026-2030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</si>
  <si>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Наименование муниципального образования</t>
  </si>
  <si>
    <t>Наименование объекта</t>
  </si>
  <si>
    <t>Мощность</t>
  </si>
  <si>
    <t xml:space="preserve">Срок строительства, проектирования (характер работ) </t>
  </si>
  <si>
    <t>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</si>
  <si>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</si>
  <si>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Инвестиции (тыс.рублей)</t>
  </si>
  <si>
    <t>Заказчик по строительству (приобретению)</t>
  </si>
  <si>
    <t>Механизм реализации</t>
  </si>
  <si>
    <t>Всего, в том числе: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</si>
  <si>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</si>
  <si>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</si>
  <si>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</si>
  <si>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</si>
  <si>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</t>
  </si>
  <si>
    <t>Объем налоговых расходов Нефтеюганского района</t>
  </si>
  <si>
    <t>Средства поселений</t>
  </si>
  <si>
    <t>Иные источники</t>
  </si>
  <si>
    <t>сп. Сингапай Нефтеюганский район</t>
  </si>
  <si>
    <t>Комплекс сооружений водоснабжения, водоочистки и сетей водоснабжения в сп. Сингапай Нефтеюганского района</t>
  </si>
  <si>
    <t xml:space="preserve">пгт.Пойковский Нефтеюганского района </t>
  </si>
  <si>
    <t xml:space="preserve">"Сети ТВС от ТК 3А-14 до ТК 3-12а и от ТК 12 до ТК 3-8 в 3 "А" пгт. Пойковский Нефтеюганского района 
</t>
  </si>
  <si>
    <t xml:space="preserve">сп. Каркатеевы Нефтеюганского района </t>
  </si>
  <si>
    <t>Фундаменты и инженерные сети для объекта "Блочно-модульная котельная 9 МВт в сп.Каркатеевы Нефтеюганского района"</t>
  </si>
  <si>
    <t xml:space="preserve">Водопровод квартала индивидуальной жилой застройки от ВОС до ТК-22 в с.Чеускино Нефтеюганского района </t>
  </si>
  <si>
    <t>сп.Салым Нефтеюганский район</t>
  </si>
  <si>
    <t>сп. Каркатеевы Нефтеюганский район</t>
  </si>
  <si>
    <t xml:space="preserve">https://admoil.gosuslugi.ru/ofitsialno/dokumenty/dokumenty-all-2494_15515.html </t>
  </si>
  <si>
    <t>Ответственный за реализацию: Департамент строительства и жилищно-коммунального комплекса Нефтеюганского района</t>
  </si>
  <si>
    <t>5. Финансовое обеспечение муниципальной программы</t>
  </si>
  <si>
    <t>Наименование муниципальной программы, структурного элемента / источник финансового обеспечения</t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</si>
  <si>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</si>
  <si>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</si>
  <si>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</si>
  <si>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</si>
  <si>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</si>
  <si>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</si>
  <si>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</si>
  <si>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1. Направление (подпрограмма) «Создание условий для обеспечения качественными коммунальными услугами» (всего), в том числе:</t>
  </si>
  <si>
    <t>4. Направление (подпрограмма) «Проектирование и строительство систем инженерной инфраструктуры» (всего), в том числе:</t>
  </si>
  <si>
    <t>4.1. Комплекс процессных мероприятий «Проектирование и строительство систем инженерной инфраструктуры для жилищного строительства» (всего), в том числе:</t>
  </si>
  <si>
    <t>3.1. Комплекс процессных мероприятий «Развитие энергосбережения и повышение энергоэффективности», (всего), в том числе:</t>
  </si>
  <si>
    <t>5. Структурные элементы, не входящие в направления (подпрограммы), (всего), в том числе:</t>
  </si>
  <si>
    <t>Комплекс процессных мероприятий «Предоставление субсидий  в сфере жилищно-коммунального комплекса»</t>
  </si>
  <si>
    <t>Объект Блочно-модульная котельная в сп.Сингапай Нефтеюганского района</t>
  </si>
  <si>
    <t>переходящий</t>
  </si>
  <si>
    <t>Удельный расход холодной воды в многоквартирных домах 
(в расчете на 1 кв. метр общей площади)</t>
  </si>
  <si>
    <t>Удельный расход горячей воды в многоквартирных домах
(в расчете на 1 кв. метр общей площади)</t>
  </si>
  <si>
    <t>департамент строительства и жилищно-коммунального комплекса Нефтеюганского района</t>
  </si>
  <si>
    <t>Муниципальное казенное предприятие «Управление капитального строительства и жилищно-коммунального комплекса Нефтеюганского района»</t>
  </si>
  <si>
    <t>3 Направление (подпрограмма) «Энергосбережение и повышение энергоэффективности»</t>
  </si>
  <si>
    <t>4 Направление (подпрограмма) «Проектирование и строительство систем инженерной инфраструктуры»</t>
  </si>
  <si>
    <t>1. Цель «Повышение надежности и качества предоставления жилищно-коммунальных услуг»</t>
  </si>
  <si>
    <t>Повышение эффективности, качества и надежности поставки жилищно-коммунальных услуг.</t>
  </si>
  <si>
    <t>Обеспечение надежности качества и предоставления жилищно-коммунальных услуг населению, за счет реконструкции, расширения, модернизации, строительства  и капитального ремонта объектов коммунального комплекса.</t>
  </si>
  <si>
    <t>Обеспечение качественной подготовки объектов коммунального комплекса к прохождению осенне-зимнего периода.</t>
  </si>
  <si>
    <t>Ежегодная замена ветхих инженерных сетей и ремонт оборудования.</t>
  </si>
  <si>
    <t>Предоставление субсидии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энергии, расположенных на территории Нефтеюганского района.</t>
  </si>
  <si>
    <t>Предоставление субсидии в связи с оказанием услуг в сфере ЖКК на территории Нефтеюганского района.</t>
  </si>
  <si>
    <t>Обеспечение потребителей Нефтеюганского района жилищно-коммунальными услугами.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</si>
  <si>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услуг.</t>
  </si>
  <si>
    <t>Обеспечение потребителей Нефтеюганского района коммунальными услугами.</t>
  </si>
  <si>
    <t>Повышение энергетической эффективности в бюджетной сфере Нефтеюганского района.</t>
  </si>
  <si>
    <t>Проведение работ капитального характера, с использованием  бережливых технологий в целях снижения затрат и повышения энергоэффективности.</t>
  </si>
  <si>
    <t>Проведение встреч с обучающимися общеобразовательных учреждений по вопросам бережного отношения к коммунальным ресурсам, общему имуществу жилых домов и общественных мест (парки, бульвары, скверы).</t>
  </si>
  <si>
    <t>Проведение конкурсов, по бережливому отношению к энергоресурсам среди общеобразовательных организаций.</t>
  </si>
  <si>
    <t>Замена (поверка) поквартирных узлов учета энергоресурсов, установленных в квартирах муниципальной собственности.</t>
  </si>
  <si>
    <t>Повышение эффективности использования энергетических ресурсов.</t>
  </si>
  <si>
    <t>Обеспечение системами инженерной инфраструктуры территорий, предназначенных для жилищного строительства.</t>
  </si>
  <si>
    <t>Проектирование и строительно-монтажные работы инженерной инфрастуктуры для жилищного строительства.</t>
  </si>
  <si>
    <t>Проектирование и строительно-монтажные работы инженерной инфрастуктуры для индивидуального жилищного строительства.</t>
  </si>
  <si>
    <t>1.2.1.</t>
  </si>
  <si>
    <t xml:space="preserve"> «Об утверждении порядка предоставления субсидии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энергии, расположенных на территории Нефтеюганского района» </t>
  </si>
  <si>
    <t xml:space="preserve">«Об утверждении Порядка предоставления субсидии в связи с оказанием услуг в сфере жилищно-коммунального комплекса на территории Нефтеюганского района» </t>
  </si>
  <si>
    <t xml:space="preserve">от 17.08.2020
№ 1194-па-нпа </t>
  </si>
  <si>
    <t xml:space="preserve">от 11.05.2017
№ 747-па-нпа </t>
  </si>
  <si>
    <t>I. Объекты, создаваемые в 2025 финансовом году и плановом периоде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</si>
  <si>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r>
      <rPr>
        <vertAlign val="superscript"/>
        <sz val="9"/>
        <rFont val="Times New Roman"/>
        <family val="1"/>
        <charset val="204"/>
      </rPr>
      <t>13</t>
    </r>
    <r>
      <rPr>
        <sz val="9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rFont val="Times New Roman"/>
        <family val="1"/>
        <charset val="204"/>
      </rPr>
      <t>14</t>
    </r>
    <r>
      <rPr>
        <sz val="9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rFont val="Times New Roman"/>
        <family val="1"/>
        <charset val="204"/>
      </rPr>
      <t>15</t>
    </r>
    <r>
      <rPr>
        <sz val="9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rFont val="Times New Roman"/>
        <family val="1"/>
        <charset val="204"/>
      </rPr>
      <t>16</t>
    </r>
    <r>
      <rPr>
        <sz val="9"/>
        <rFont val="Times New Roman"/>
        <family val="1"/>
        <charset val="204"/>
      </rPr>
      <t xml:space="preserve"> Приводится при необходимости.
</t>
    </r>
    <r>
      <rPr>
        <vertAlign val="superscript"/>
        <sz val="9"/>
        <rFont val="Times New Roman"/>
        <family val="1"/>
        <charset val="204"/>
      </rPr>
      <t>17</t>
    </r>
    <r>
      <rPr>
        <sz val="9"/>
        <rFont val="Times New Roman"/>
        <family val="1"/>
        <charset val="204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  
</t>
    </r>
    <r>
      <rPr>
        <vertAlign val="superscript"/>
        <sz val="9"/>
        <rFont val="Times New Roman"/>
        <family val="1"/>
        <charset val="204"/>
      </rPr>
      <t>19</t>
    </r>
    <r>
      <rPr>
        <sz val="9"/>
        <rFont val="Times New Roman"/>
        <family val="1"/>
        <charset val="204"/>
      </rPr>
      <t xml:space="preserve"> Приводится в случае наличия структурных элементов, не входящих в направления (подпрограммы) муниципальной программы.</t>
    </r>
  </si>
  <si>
    <t>Комплекс процессных мероприятий «Обеспечение деятельности органов местного самоуправления Нефтеюганского района»</t>
  </si>
  <si>
    <t>Обеспечение выполнения полномочий и функций департамента строительства и жилищно-коммунального комплекса Нефтеюганского района.</t>
  </si>
  <si>
    <t>5.2.</t>
  </si>
  <si>
    <t>5.2.1.</t>
  </si>
  <si>
    <t>Обеспечение выполнения полномочий и функций муниципального казенного учреждения «Управление капитального строительства и жилищно-коммунального комплекса Нефтеюганского района».</t>
  </si>
  <si>
    <t>Обеспечение деятельности муниципального казенного учреждения «Управление капитального строительства и жилищно-коммунального комплекса Нефтеюганского района».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</si>
  <si>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и жилищно-коммунального комплекса Нефтеюганского района»</t>
  </si>
  <si>
    <t>5.1. Комплекс процессных мероприятий «Обеспечение деятельности органов местного самоуправления Нефтеюганского района» (всего), в том числе:</t>
  </si>
  <si>
    <t>Постановление администрации Нефтеюганского района</t>
  </si>
  <si>
    <t>5.2. Комплекс процессных мероприятий «Обеспечение деятельности муниципального казенного учреждения «Управление капитального строительства и жилищно-коммунального комплекса Нефтеюганского района» (всего), в том числе:</t>
  </si>
  <si>
    <t xml:space="preserve">Порядок </t>
  </si>
  <si>
    <t>Комплекс процессных мероприятий «Проектирование и строительство систем инженерной и транспортной инфраструктуры для индивидуального жилищного строительства, в том числе льготной категории граждан»</t>
  </si>
  <si>
    <t>Обеспечение инженерной и транспортной инфраструктурой для индивидуального жилищного строительства, в том числе льготной категории граждан.</t>
  </si>
  <si>
    <t>4.2. Комплекс процессных мероприятий «Проектирование и строительство систем инженерной и транспортной инфраструктуры для индивидуального жилищного строительства, в том числе льготной категории граждан» (всего), в том числе:</t>
  </si>
  <si>
    <t>Обеспечение деятельности департамента строительства и жилищно-коммунального комплекса Нефтеюганского района.</t>
  </si>
  <si>
    <t>1.4. Комплекс процессных мероприятий «Предоставление субсидий в сфере жилищно-коммунального комплекса»</t>
  </si>
  <si>
    <t>Прямые инвестиции</t>
  </si>
  <si>
    <t>2025г</t>
  </si>
  <si>
    <t>2026г</t>
  </si>
  <si>
    <t>2027г</t>
  </si>
  <si>
    <t>2028г</t>
  </si>
  <si>
    <t>в период реализации программы
2029-2030гг</t>
  </si>
  <si>
    <t>пгт.Пойковский Нефтеюганский район</t>
  </si>
  <si>
    <t>Инженерные сети для комплексного развития территории в 5 мкр. пгт.Пойковский Нефтеюганский район</t>
  </si>
  <si>
    <t>Федеральный закон от 06.10.2003 № 131-ФЗ «Об общих принципах организации местного самоуправления в Российской Федерации»</t>
  </si>
  <si>
    <t>Распоряжение Правительства Ханты-Мансийского автономного округа - Югры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</si>
  <si>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Распоряжение Правительства Ханты-Мансийского автономного округа - Югры от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</si>
  <si>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Закон Ханты-Мансийского автономного округа - Югры от 23.12.2016 № 102-оз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Югре»</t>
  </si>
  <si>
    <t>Приказ Федеральной службы государственной статистики от 30.07.2021 № 464 «Об утверждении форм федерального статистического наблюдения для организации федерального статистического наблюдения за строительством, инвестициями в нефинансовые активы и жилищно-коммунальным хозяйством»</t>
  </si>
  <si>
    <t>5.3.1.</t>
  </si>
  <si>
    <t>5.3.</t>
  </si>
  <si>
    <t>Обеспечение санитарно-эпидемиологического благополучия населения</t>
  </si>
  <si>
    <t>Реализация мероприятий по проведению дезинсекции и дератизации.</t>
  </si>
  <si>
    <t>Комплекс процессных мероприятий «Организация осуществления мероприятий по проведению дезинсекции и дератизации в Нефтеюганском районе»</t>
  </si>
  <si>
    <t>5.3. Комплекс процессных мероприятий «Организация осуществления мероприятий по проведению дезинсекции и дератизации в Нефтеюганском районе» (всего), в том числе:</t>
  </si>
  <si>
    <t>доделываем проект в 2024</t>
  </si>
  <si>
    <t>Прямые инвестиции в рамках регионального проекта «Создание (реконструкция) коммунальных объектов»</t>
  </si>
  <si>
    <t>1.5.</t>
  </si>
  <si>
    <t>1.5.1.</t>
  </si>
  <si>
    <t>Муниципальная программа Нефтеюганского района «Жилищно-коммунальный комплекс»</t>
  </si>
  <si>
    <t>Паспорт муниципальной программы</t>
  </si>
  <si>
    <t>О муниципальной программе Нефтеюганского района «Жилищно-коммунальный комплекс»</t>
  </si>
  <si>
    <t xml:space="preserve">от 02.11.2024 
№ 1875-па-нпа </t>
  </si>
  <si>
    <t>https://nefteyuganskij-r86.gosweb.gosuslugi.ru/deyatelnost/proekty-i-programmy/mp-na-2025-2026-gody-i-na-period-do-2030-goda/zhilischnokommunalnyykompleks2025-2026/</t>
  </si>
  <si>
    <t>1.3. Комплекс процессных мероприятий «Реконструкция, расширение, модернизация, строительство и капитальный ремонт объектов коммунального комплекса»  (всего), в том числе:</t>
  </si>
  <si>
    <t>1.4. Комплекс процессных мероприятий «Капитальный ремонт, ремонт систем теплоснабжения, водоснабжения, водоотведения, электроснабжения для подготовки к осенне-зимнему периоду» (всего), в том числе:</t>
  </si>
  <si>
    <t>1.5. Комплекс процессных мероприятий «Предоставление субсидий  в сфере жилищно-коммунального комплекса»  (всего), в том числе:</t>
  </si>
  <si>
    <t>1.5.2.</t>
  </si>
  <si>
    <t>1.5.3.</t>
  </si>
  <si>
    <t>Срок реализации: 2025 - 2027</t>
  </si>
  <si>
    <t>Создание условий для реализации проектов по модернизации систем коммунальной инфраструктуры Нефтеюганского муниципального района.</t>
  </si>
  <si>
    <t xml:space="preserve">Улучшение качества предоставления коммунальных услуг (в сфере тепло-, водоснабжения и водоотведения).
</t>
  </si>
  <si>
    <t>Срок реализации: 2024- 2027</t>
  </si>
  <si>
    <t>3. Цель  «Повышение качества условий проживания населения за счет формирования благоприятной среды проживания граждан»</t>
  </si>
  <si>
    <r>
      <t xml:space="preserve">Уровень показателя </t>
    </r>
    <r>
      <rPr>
        <vertAlign val="superscript"/>
        <sz val="15"/>
        <rFont val="Times New Roman"/>
        <family val="1"/>
        <charset val="204"/>
      </rPr>
      <t>12</t>
    </r>
  </si>
  <si>
    <r>
      <t>Задачи структурного элемента</t>
    </r>
    <r>
      <rPr>
        <vertAlign val="superscript"/>
        <sz val="15"/>
        <rFont val="Times New Roman"/>
        <family val="1"/>
        <charset val="204"/>
      </rPr>
      <t xml:space="preserve"> 13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</si>
  <si>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5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</si>
  <si>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5"/>
        <rFont val="Times New Roman"/>
        <family val="1"/>
        <charset val="204"/>
      </rPr>
      <t>15</t>
    </r>
  </si>
  <si>
    <r>
      <t xml:space="preserve">1 Направление (подпрограмма) «Создание условий для обеспечения качественными коммунальными услугами» </t>
    </r>
    <r>
      <rPr>
        <vertAlign val="superscript"/>
        <sz val="15"/>
        <rFont val="Times New Roman"/>
        <family val="1"/>
        <charset val="204"/>
      </rPr>
      <t>16</t>
    </r>
  </si>
  <si>
    <r>
      <t xml:space="preserve">Региональный проект «Создание (реконструкция) коммунальных объектов» 
(Кошаков Валентин Сергеевич) </t>
    </r>
    <r>
      <rPr>
        <vertAlign val="superscript"/>
        <sz val="15"/>
        <rFont val="Times New Roman"/>
        <family val="1"/>
        <charset val="204"/>
      </rPr>
      <t>17</t>
    </r>
  </si>
  <si>
    <r>
      <t xml:space="preserve">Региональный проект «Модернизация коммунальной инфраструктуры» 
(Кошаков Валентин Сергеевич) </t>
    </r>
    <r>
      <rPr>
        <vertAlign val="superscript"/>
        <sz val="15"/>
        <rFont val="Times New Roman"/>
        <family val="1"/>
        <charset val="204"/>
      </rPr>
      <t>17</t>
    </r>
  </si>
  <si>
    <r>
      <t>Обеспечение потребителей Нефтеюганского района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теплоснабжением в отопительный период.</t>
    </r>
  </si>
  <si>
    <r>
      <t>Структурные элементы, не входящие в направления (подпрограммы)</t>
    </r>
    <r>
      <rPr>
        <vertAlign val="superscript"/>
        <sz val="15"/>
        <rFont val="Times New Roman"/>
        <family val="1"/>
        <charset val="204"/>
      </rPr>
      <t xml:space="preserve"> 19</t>
    </r>
  </si>
  <si>
    <r>
      <t xml:space="preserve">1.1. Региональный проект </t>
    </r>
    <r>
      <rPr>
        <b/>
        <vertAlign val="superscript"/>
        <sz val="15"/>
        <rFont val="Times New Roman"/>
        <family val="1"/>
        <charset val="204"/>
      </rPr>
      <t>21</t>
    </r>
    <r>
      <rPr>
        <b/>
        <sz val="15"/>
        <rFont val="Times New Roman"/>
        <family val="1"/>
        <charset val="204"/>
      </rPr>
      <t xml:space="preserve"> «Создание (реконструкция) коммунальных объектов» (всего), в том числе:</t>
    </r>
  </si>
  <si>
    <t>1.2. Региональный проект «Модернизация коммунальной инфраструктуры» (всего), в том числе:</t>
  </si>
  <si>
    <t xml:space="preserve"> Здание станции 2-го Подъема, ВОС-8000 м3 в гп.Пойковский Нефтеюганского района</t>
  </si>
  <si>
    <t>Врезки в сети водоснабжения сп.Каркатеевы Нефтеюганского района</t>
  </si>
  <si>
    <t>О внесении изменений в постановление администрации Нефтеюганского района от от 02.11.2024 № 1875-па-нпа «О муниципальной программе Нефтеюганского района «Жилищно-коммунальный комплекс»</t>
  </si>
  <si>
    <t xml:space="preserve">от 17.02.2025 
№ 253-па-нпа </t>
  </si>
  <si>
    <t>https://nefteyuganskij-r86.gosweb.gosuslugi.ru/deyatelnost/proekty-i-programmy/mp-na-2025-2026-gody-i-na-period-do-2030-goda/zhilischnokommunalnyykompleks2025-2026/dokumenty_18126.html</t>
  </si>
  <si>
    <t>Создание коммунальных объектов.</t>
  </si>
  <si>
    <t>Комплекс процессных мероприятий «Повышение эффективности содержания муниципального жилищного фонда, общего имущества многоквартирных домов»</t>
  </si>
  <si>
    <t xml:space="preserve">от 20.06.2025 
№ 1113-па-нпа </t>
  </si>
  <si>
    <t>2.1. Комплекс процессных мероприятий «Повышение эффективности содержания муниципального жилищного фонда, общего имущества многоквартирных домов» (всего), в том числе:</t>
  </si>
  <si>
    <t>3. Направление (подпрограмма) «Энергосбережение и повышение энергоэффективности» (всего), в том числе:</t>
  </si>
  <si>
    <r>
      <t>Тип документа</t>
    </r>
    <r>
      <rPr>
        <vertAlign val="superscript"/>
        <sz val="13"/>
        <rFont val="Times New Roman"/>
        <family val="1"/>
        <charset val="204"/>
      </rPr>
      <t xml:space="preserve"> 23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</si>
  <si>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 xml:space="preserve"> 24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</si>
  <si>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 xml:space="preserve"> 25</t>
    </r>
  </si>
  <si>
    <r>
      <t>Реквизиты</t>
    </r>
    <r>
      <rPr>
        <vertAlign val="superscript"/>
        <sz val="13"/>
        <rFont val="Times New Roman"/>
        <family val="1"/>
        <charset val="204"/>
      </rPr>
      <t xml:space="preserve"> 26</t>
    </r>
  </si>
  <si>
    <r>
      <t>Разработчик</t>
    </r>
    <r>
      <rPr>
        <vertAlign val="superscript"/>
        <sz val="13"/>
        <rFont val="Times New Roman"/>
        <family val="1"/>
        <charset val="204"/>
      </rPr>
      <t xml:space="preserve"> 27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</si>
  <si>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 xml:space="preserve"> 28</t>
    </r>
  </si>
  <si>
    <r>
      <rPr>
        <vertAlign val="superscript"/>
        <sz val="13"/>
        <rFont val="Times New Roman"/>
        <family val="1"/>
        <charset val="204"/>
      </rPr>
      <t>23</t>
    </r>
    <r>
      <rPr>
        <sz val="13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13"/>
        <rFont val="Times New Roman"/>
        <family val="1"/>
        <charset val="204"/>
      </rPr>
      <t>24</t>
    </r>
    <r>
      <rPr>
        <sz val="13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13"/>
        <rFont val="Times New Roman"/>
        <family val="1"/>
        <charset val="204"/>
      </rPr>
      <t>25</t>
    </r>
    <r>
      <rPr>
        <sz val="13"/>
        <rFont val="Times New Roman"/>
        <family val="1"/>
        <charset val="204"/>
      </rPr>
      <t xml:space="preserve"> Указывается наименование принятого (утвержденного) документа.
</t>
    </r>
    <r>
      <rPr>
        <vertAlign val="superscript"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Указывается дата и номер принятого (утвержденного) документа.
</t>
    </r>
    <r>
      <rPr>
        <vertAlign val="superscript"/>
        <sz val="13"/>
        <rFont val="Times New Roman"/>
        <family val="1"/>
        <charset val="204"/>
      </rPr>
      <t>27</t>
    </r>
    <r>
      <rPr>
        <sz val="13"/>
        <rFont val="Times New Roman"/>
        <family val="1"/>
        <charset val="204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13"/>
        <rFont val="Times New Roman"/>
        <family val="1"/>
        <charset val="204"/>
      </rPr>
      <t>28</t>
    </r>
    <r>
      <rPr>
        <sz val="13"/>
        <rFont val="Times New Roman"/>
        <family val="1"/>
        <charset val="204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</si>
  <si>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t>от 21.07.2025 
№ 1350-па-нпа</t>
  </si>
  <si>
    <t>https://nefteyuganskij-r86.gosweb.gosuslugi.ru/deyatelnost/proekty-i-programmy/mp-na-2025-2026-gody-i-na-period-do-2030-goda/zhilischnokommunalnyykompleks2025-2026/dokumenty_19688.html</t>
  </si>
  <si>
    <t>Прямые инвестиции в рамках регионального проекта «Модернизация коммунальной инфраструктуры»</t>
  </si>
  <si>
    <t>Сети водоснабжения мкр.Мушкино гп.Пойковский Нефтеюганского района</t>
  </si>
  <si>
    <t xml:space="preserve"> ПИР 2024
СМР 2025</t>
  </si>
  <si>
    <t>Реконструкция объекта: Здание по объекту «Расширение ВОС в пос.Салым» Нефтеюганского района</t>
  </si>
  <si>
    <t>Строительство централизованного водопровода по ул. Лесная, ул. Приозерная сп.Салым Нефтеюганского района</t>
  </si>
  <si>
    <t>2 Направление (подпрограмма) «Ремонт, капитальный ремонт объектов муниципального жилищного фонда, ремонт общего имущества многоквартирных домов»</t>
  </si>
  <si>
    <t>Обеспечение реализации мероприятий по ремонту, капитальному ремонту объектов муниципального жилищного фонда, ремонту общего имущества в МКД.</t>
  </si>
  <si>
    <t>Проведение ремонта, капитального ремонта муниципального имущества, в том числе приспособление жилых помещений и общего имущества в многоквартирных домах с учетом потребностей инвалидов.</t>
  </si>
  <si>
    <t>2. Цель «Повышение эффективности использования энергетических ресурсов»</t>
  </si>
  <si>
    <t>На конец 2026 
года</t>
  </si>
  <si>
    <t>2. Направление (подпрограмма) «Ремонт, капитальный ремонт объектов муниципального жилищного фонда, ремонт общего имущества многоквартирных домов» (всего), в том числе:</t>
  </si>
  <si>
    <t>Объект  Магистральные сети ТВС до ТК-25 до ЦТП "ЦРБ" (замена участка сети ТВС от ТК-25 до ТК 3-41А) в пгт.Пойковский Нефтеюганского района</t>
  </si>
  <si>
    <r>
      <t xml:space="preserve">Объект </t>
    </r>
    <r>
      <rPr>
        <b/>
        <i/>
        <u/>
        <sz val="15"/>
        <rFont val="Times New Roman"/>
        <family val="1"/>
        <charset val="204"/>
      </rPr>
      <t>«Магистральные сети ТС от котельной №3 до ТК-8 (замена участка сети ТС от ТК-3 до ТК-21)»  в пгт.Пойковский Нефтеюганского района</t>
    </r>
  </si>
  <si>
    <t>Объект Строительство централизованного водопровода по ул.Лесная, ул.Приозерная сп.Салым Нефтеюганского района</t>
  </si>
  <si>
    <t>Объект Обеспечение инженерной инфраструктурой домов блокированной застройки в сп.Лемпино Нефтеюганский район</t>
  </si>
  <si>
    <t>https://nefteyuganskij-r86.gosweb.gosuslugi.ru/deyatelnost/proekty-i-programmy/mp-na-2025-2026-gody-i-na-period-do-2030-goda/zhilischnokommunalnyykompleks2025-2026/dokumenty_19915.html</t>
  </si>
  <si>
    <t>от 22.09.2025 
№ 1727-па-нпа</t>
  </si>
  <si>
    <r>
      <t>Наименование показателя</t>
    </r>
    <r>
      <rPr>
        <vertAlign val="superscript"/>
        <sz val="15"/>
        <rFont val="Times New Roman"/>
        <family val="1"/>
        <charset val="204"/>
      </rPr>
      <t xml:space="preserve"> 2</t>
    </r>
  </si>
  <si>
    <r>
      <t>Уровень показателя</t>
    </r>
    <r>
      <rPr>
        <vertAlign val="superscript"/>
        <sz val="15"/>
        <rFont val="Times New Roman"/>
        <family val="1"/>
        <charset val="204"/>
      </rPr>
      <t xml:space="preserve"> 3</t>
    </r>
  </si>
  <si>
    <r>
      <t xml:space="preserve">Базовое значение </t>
    </r>
    <r>
      <rPr>
        <vertAlign val="superscript"/>
        <sz val="15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</si>
  <si>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5"/>
        <rFont val="Times New Roman"/>
        <family val="1"/>
        <charset val="204"/>
      </rPr>
      <t xml:space="preserve"> 5</t>
    </r>
  </si>
  <si>
    <r>
      <t xml:space="preserve">Документ </t>
    </r>
    <r>
      <rPr>
        <vertAlign val="superscript"/>
        <sz val="15"/>
        <rFont val="Times New Roman"/>
        <family val="1"/>
        <charset val="204"/>
      </rPr>
      <t>6</t>
    </r>
  </si>
  <si>
    <r>
      <t xml:space="preserve">Ответственный за достижение показателя </t>
    </r>
    <r>
      <rPr>
        <vertAlign val="superscript"/>
        <sz val="15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</si>
  <si>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5"/>
        <rFont val="Times New Roman"/>
        <family val="1"/>
        <charset val="204"/>
      </rPr>
      <t xml:space="preserve"> 8</t>
    </r>
  </si>
  <si>
    <r>
      <t xml:space="preserve">3. Помесячный план достижения показателей муниципальной программы в 2026 году </t>
    </r>
    <r>
      <rPr>
        <vertAlign val="superscript"/>
        <sz val="15"/>
        <rFont val="Times New Roman"/>
        <family val="1"/>
        <charset val="204"/>
      </rPr>
      <t>11</t>
    </r>
  </si>
  <si>
    <r>
      <t xml:space="preserve">Плановые значения по месяцам </t>
    </r>
    <r>
      <rPr>
        <vertAlign val="superscript"/>
        <sz val="15"/>
        <rFont val="Times New Roman"/>
        <family val="1"/>
        <charset val="204"/>
      </rPr>
      <t>10</t>
    </r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</si>
  <si>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 Заполняется в соответствии с разделом 2.
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</si>
  <si>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Приводятся показатели уровня муниципальной программы.
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</si>
  <si>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t>Всего по подразделу I</t>
  </si>
  <si>
    <t>8000 куб.м/сут</t>
  </si>
  <si>
    <t>9 МВт</t>
  </si>
  <si>
    <t>1 007*3 пм</t>
  </si>
  <si>
    <t>ПИР 2025
СМР 2026</t>
  </si>
  <si>
    <t>600 м3/сут</t>
  </si>
  <si>
    <t>2 227,5 м</t>
  </si>
  <si>
    <t>ПИР 2024-2025
СМР 2027</t>
  </si>
  <si>
    <t>400 куб.м/сут</t>
  </si>
  <si>
    <t>Всего по подразделу II</t>
  </si>
  <si>
    <t>238,8 м</t>
  </si>
  <si>
    <t>710 пм.</t>
  </si>
  <si>
    <r>
      <t xml:space="preserve">Ответственный исполнитель/соисполнитель </t>
    </r>
    <r>
      <rPr>
        <vertAlign val="superscript"/>
        <sz val="15"/>
        <rFont val="Times New Roman"/>
        <family val="1"/>
        <charset val="204"/>
      </rPr>
      <t>20</t>
    </r>
  </si>
  <si>
    <r>
      <t xml:space="preserve">Объект </t>
    </r>
    <r>
      <rPr>
        <b/>
        <i/>
        <u/>
        <sz val="15"/>
        <rFont val="Times New Roman"/>
        <family val="1"/>
        <charset val="204"/>
      </rPr>
      <t xml:space="preserve">Инженерные сети для комплексного развития территории в 5 мкр. гп.Пойковский Нефтеюганского района </t>
    </r>
  </si>
  <si>
    <r>
      <t xml:space="preserve">Объект </t>
    </r>
    <r>
      <rPr>
        <b/>
        <i/>
        <u/>
        <sz val="15"/>
        <rFont val="Times New Roman"/>
        <family val="1"/>
        <charset val="204"/>
      </rPr>
      <t xml:space="preserve">Инженерная подготовка мкр.Мушкино гп.Пойковский Нефтеюганского района </t>
    </r>
  </si>
  <si>
    <t xml:space="preserve">ПИР 2026-2027
СМР 2028-2029 </t>
  </si>
  <si>
    <t>2х200,0 м, 2х210,0 м, 55,00 м, 50 м, 1 шт, 2 шт.</t>
  </si>
  <si>
    <t>144,7 м,
62,0 м,
27,3 м,
48,9 м,
60,5 м,
65,9 м,
41,6 м,
15,8 м</t>
  </si>
  <si>
    <t xml:space="preserve">ПИР 2024
СМР 2028 
</t>
  </si>
  <si>
    <t xml:space="preserve">Объект Водопровод квартала индивидуальной жилой застройки от ВОС до ТК-22 в с.Чеускино Нефтеюганского района </t>
  </si>
  <si>
    <t xml:space="preserve">Объект Наружные сети теплоснабжения от котельной на старый поселок через ТК-1,2,3,4,5,6,7,8,9" (замена участка сети от ТК-3 до ТК-9), "Наружные сети водоснабжения от котельной на старый поселок через ТК-1,2,3,4,5,6,7,8,9" (замена участка сети от ТК-3 до ТК-9), в п.Сингапай Нефтеюганского района </t>
  </si>
  <si>
    <t>ОБЪЕКТ Сети тепловодоснабжения до земельного участка с кадастровым номером 86:08:0020304:63 в 7 микрорайоне п</t>
  </si>
  <si>
    <t>ОБЪЕКТ в Сентябрьском и Чеускино проведена испытания по ВОКам разовый договор на 375 т.р.</t>
  </si>
  <si>
    <r>
      <t xml:space="preserve">II.  Объекты, планируемые к созданию в период реализации муниципальной программы 2025-2030 годов </t>
    </r>
    <r>
      <rPr>
        <vertAlign val="superscript"/>
        <sz val="13"/>
        <rFont val="Times New Roman"/>
        <family val="1"/>
        <charset val="204"/>
      </rPr>
      <t>29</t>
    </r>
  </si>
  <si>
    <r>
      <rPr>
        <vertAlign val="superscript"/>
        <sz val="9"/>
        <rFont val="Times New Roman"/>
        <family val="1"/>
        <charset val="204"/>
      </rPr>
      <t>29</t>
    </r>
    <r>
      <rPr>
        <sz val="9"/>
        <rFont val="Times New Roman"/>
        <family val="1"/>
        <charset val="204"/>
      </rPr>
      <t xml:space="preserve"> В разделе II включаются объекты, планируемые к созданию в период реализации муниципальной программы, не обеспеченные финансированием.</t>
    </r>
  </si>
  <si>
    <t>Объект Водоочистной комплекс в с. Сентябрьский Нефтеюганского района</t>
  </si>
  <si>
    <t xml:space="preserve">Решение Думы Нефтеюганского района от 29.11.2023 № 962 «Об утверждении Стратегии социальноэкономического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
</t>
  </si>
  <si>
    <t>Создание (реконструкция) 4 объектов коммунальной инфраструктуры в 3 поселениях Нефтеюганского района</t>
  </si>
  <si>
    <t>Объект Водоочистной комплекс в с. Усть-Юган Нефтеюганского района</t>
  </si>
  <si>
    <t>Объект Водоочистной комплекс в п. Юганская Объ Нефтеюганского района</t>
  </si>
  <si>
    <t>Объект Водоочистной комплекс в сп. Куть-Ях Нефтеюганского района</t>
  </si>
  <si>
    <t>ВОК Чеускино 2027 г ИИ-40 млн</t>
  </si>
  <si>
    <t>Строительство и реконструкция (модернизация) объектов коммунального комплекса, предусмотренных региональными программами, муниципальными программами
Количество построенных, реконструированных (модернизированных) и приобретенных объектов водоснабжения и водоподготовки, нарастающим итогом</t>
  </si>
  <si>
    <t>Строительство и реконструкция (модернизация) объектов коммунального комплекса, предусмотренных региональными программами, муниципальными программами
Количество построенных, реконструированных (модернизированных) и приобретенных объектов водоснабжения и водоподготовки, нарастающим итогом
Доля замены ветхих инженерных сетей теплоснабжения, водоснабжения, водоотведения от общей протяженности ветхих сетей теплоснабжения, водоснабжения, водоотведения.</t>
  </si>
  <si>
    <t>Строительство и реконструкция (модернизация) объектов коммунального комплекса, предусмотренных региональными программами, муниципальными программами</t>
  </si>
  <si>
    <t>шт.</t>
  </si>
  <si>
    <t>Решение Думы Нефтеюганского района от 29.11.2023 № 962 «Об утверждени и Стратегии социальноэкономического развития Нефтеюганского муниципального района ХантыМансийского автономного округа – Югры до 2036 года с целевыми ориентирам и до 2050 года»</t>
  </si>
  <si>
    <t>Количество построенных, реконструированных (модернизированных) и приобретенных объектов водоснабжения и водоподготовки, нарастающим итогом</t>
  </si>
  <si>
    <t>Реализация программы модернизации коммунальной инфраструктуры и улучшение качества предоставляемых коммунальных услуг для 20 млн. человек к 2030 году
Строительство и реконструкция (модернизация) не менее чем 2 тыс. объектов питьевого водоснабжения и водоп</t>
  </si>
  <si>
    <t>10.</t>
  </si>
  <si>
    <t>Реализация программы модернизации коммунальной инфраструктуры и улучшение качества предоставляемых коммунальных услуг для 20 млн. человек к 2030 году
Строительство и реконструкция (модернизация) не менее чем 2 тыс. объектов питьевого водоснабжения и водоподготовки к 2030 году</t>
  </si>
  <si>
    <t>Остаток стоимости на 01.01.2026</t>
  </si>
  <si>
    <t>от 26.12.2025 
№ 2414-па-нпа</t>
  </si>
  <si>
    <t>https://nefteyuganskij-r86.gosweb.gosuslugi.ru/deyatelnost/proekty-i-programmy/mp-na-2025-2026-gody-i-na-period-do-2030-goda/zhilischnokommunalnyykompleks2025-2026/dokumenty_20314.html</t>
  </si>
  <si>
    <t>1.5.4.</t>
  </si>
  <si>
    <t>Предоставления субсидии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услуги.</t>
  </si>
  <si>
    <t>«Об утверждении Порядка предоставления субсидии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</si>
  <si>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от  05.05.2026
№ 733-па-нпа</t>
  </si>
  <si>
    <t xml:space="preserve">https://nefteyuganskij-r86.gosweb.gosuslugi.ru/ofitsialno/dokumenty/npa_administraciya/postanovlenia_admin/dokumenty-1_21022.html </t>
  </si>
  <si>
    <t>от 23.01.2026
№ 76-па-нпа</t>
  </si>
  <si>
    <t>Ответственный за реализацию: Департамент строительства и жилищно-коммунального комплекса Нефтеюганского района / Администрации городского и сельских поселений Нефтеюганского района</t>
  </si>
  <si>
    <t>Всего:</t>
  </si>
  <si>
    <t>Департамент строительства и жилищно-коммунального комплекса Нефтеюганского района / Администрации городского и сельских поселений Нефтеюганского района</t>
  </si>
  <si>
    <t>Администрации городского и сельских поселений Нефтеюганского района</t>
  </si>
  <si>
    <t>https://nefteyuganskij-r86.gosweb.gosuslugi.ru/deyatelnost/proekty-i-programmy/mp-na-2025-2026-gody-i-na-period-do-2030-goda/zhilischnokommunalnyykompleks2025-2026/dokumenty_21101.html</t>
  </si>
  <si>
    <t xml:space="preserve">ПИР 2024
СМР 2025
</t>
  </si>
  <si>
    <t xml:space="preserve">ПИР 2026
СМР 2027-2028 </t>
  </si>
  <si>
    <t>ПИР 2026
СМР 2027</t>
  </si>
  <si>
    <t xml:space="preserve"> </t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</si>
  <si>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</t>
    </r>
    <r>
      <rPr>
        <vertAlign val="superscript"/>
        <sz val="15"/>
        <rFont val="Times New Roman"/>
        <family val="1"/>
        <charset val="204"/>
      </rPr>
      <t>20</t>
    </r>
    <r>
      <rPr>
        <sz val="15"/>
        <rFont val="Times New Roman"/>
        <family val="1"/>
        <charset val="204"/>
      </rPr>
      <t xml:space="preserve"> Указывается наименование структурного подразделения администрации (их подведомственные учреждения), и (или) органов местного самоуправления администрации городского и сельских поселений Нефтеюганского района ответственного за реализацию структурного элемента.
</t>
    </r>
    <r>
      <rPr>
        <vertAlign val="superscript"/>
        <sz val="15"/>
        <rFont val="Times New Roman"/>
        <family val="1"/>
        <charset val="204"/>
      </rPr>
      <t>21</t>
    </r>
    <r>
      <rPr>
        <sz val="15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
</t>
    </r>
  </si>
  <si>
    <t xml:space="preserve">ПИР 2021
СМР 2026 
</t>
  </si>
  <si>
    <t>ПИР 2024
СМР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</si>
</sst>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_-* #,##0.00\ _₽_-;\-* #,##0.00\ _₽_-;_-* &quot;-&quot;?\ _₽_-;_-@_-"/>
    <numFmt numFmtId="167" formatCode="_-* #,##0.00000\ _₽_-;\-* #,##0.00000\ _₽_-;_-* &quot;-&quot;??\ _₽_-;_-@_-"/>
    <numFmt numFmtId="168" formatCode="_-* #,##0.00000\ _₽_-;\-* #,##0.00000\ _₽_-;_-* &quot;-&quot;?????\ _₽_-;_-@_-"/>
    <numFmt numFmtId="169" formatCode="_-* #,##0\ _₽_-;\-* #,##0\ _₽_-;_-* &quot;-&quot;??\ _₽_-;_-@_-"/>
  </numFmts>
  <fonts count="2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vertAlign val="superscript"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u/>
      <sz val="13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sz val="13"/>
      <color rgb="FFFF0000"/>
      <name val="Calibri"/>
      <family val="2"/>
      <scheme val="minor"/>
    </font>
    <font>
      <b/>
      <i/>
      <u/>
      <sz val="15"/>
      <name val="Times New Roman"/>
      <family val="1"/>
      <charset val="204"/>
    </font>
    <font>
      <sz val="13"/>
      <name val="Calibri"/>
      <family val="2"/>
      <scheme val="minor"/>
    </font>
    <font>
      <sz val="15"/>
      <name val="Calibri"/>
      <family val="2"/>
      <scheme val="minor"/>
    </font>
    <font>
      <u/>
      <sz val="15"/>
      <name val="Times New Roman"/>
      <family val="1"/>
      <charset val="204"/>
    </font>
    <font>
      <i/>
      <sz val="1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8" fontId="10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0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8" fontId="15" fillId="4" borderId="1" xfId="0" applyNumberFormat="1" applyFont="1" applyFill="1" applyBorder="1" applyAlignment="1">
      <alignment horizontal="center" vertical="center"/>
    </xf>
    <xf numFmtId="168" fontId="16" fillId="4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168" fontId="12" fillId="0" borderId="0" xfId="0" applyNumberFormat="1" applyFont="1" applyFill="1"/>
    <xf numFmtId="0" fontId="20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168" fontId="15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/>
    <xf numFmtId="0" fontId="16" fillId="3" borderId="1" xfId="0" applyFont="1" applyFill="1" applyBorder="1" applyAlignment="1">
      <alignment horizontal="left" vertical="center"/>
    </xf>
    <xf numFmtId="0" fontId="16" fillId="3" borderId="1" xfId="0" applyFont="1" applyFill="1" applyBorder="1"/>
    <xf numFmtId="168" fontId="1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left" vertical="center" wrapText="1"/>
    </xf>
    <xf numFmtId="168" fontId="13" fillId="3" borderId="1" xfId="0" applyNumberFormat="1" applyFont="1" applyFill="1" applyBorder="1" applyAlignment="1">
      <alignment horizontal="center" vertical="center"/>
    </xf>
    <xf numFmtId="168" fontId="10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9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21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2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6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/>
    </xf>
    <xf numFmtId="168" fontId="10" fillId="0" borderId="0" xfId="0" applyNumberFormat="1" applyFont="1" applyFill="1"/>
    <xf numFmtId="0" fontId="15" fillId="4" borderId="1" xfId="0" applyFont="1" applyFill="1" applyBorder="1" applyAlignment="1">
      <alignment horizontal="left" vertical="center" wrapText="1"/>
    </xf>
    <xf numFmtId="0" fontId="16" fillId="4" borderId="0" xfId="0" applyFont="1" applyFill="1"/>
    <xf numFmtId="0" fontId="16" fillId="4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wrapText="1"/>
    </xf>
    <xf numFmtId="168" fontId="13" fillId="3" borderId="7" xfId="0" applyNumberFormat="1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left" vertical="center"/>
    </xf>
    <xf numFmtId="0" fontId="16" fillId="3" borderId="16" xfId="0" applyFont="1" applyFill="1" applyBorder="1"/>
    <xf numFmtId="168" fontId="10" fillId="3" borderId="16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168" fontId="21" fillId="0" borderId="0" xfId="0" applyNumberFormat="1" applyFont="1" applyFill="1"/>
    <xf numFmtId="0" fontId="10" fillId="3" borderId="0" xfId="0" applyFont="1" applyFill="1"/>
    <xf numFmtId="0" fontId="10" fillId="0" borderId="0" xfId="0" applyFont="1" applyFill="1" applyAlignment="1">
      <alignment horizontal="center"/>
    </xf>
    <xf numFmtId="0" fontId="16" fillId="3" borderId="6" xfId="0" applyFont="1" applyFill="1" applyBorder="1"/>
    <xf numFmtId="0" fontId="15" fillId="3" borderId="1" xfId="0" applyFont="1" applyFill="1" applyBorder="1" applyAlignment="1">
      <alignment horizontal="left" vertical="center"/>
    </xf>
    <xf numFmtId="168" fontId="15" fillId="0" borderId="1" xfId="0" applyNumberFormat="1" applyFont="1" applyFill="1" applyBorder="1" applyAlignment="1">
      <alignment horizontal="center" vertical="center"/>
    </xf>
    <xf numFmtId="168" fontId="16" fillId="0" borderId="1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10" fillId="5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5" borderId="1" xfId="0" applyFont="1" applyFill="1" applyBorder="1" applyAlignment="1">
      <alignment horizontal="left" vertical="center"/>
    </xf>
    <xf numFmtId="168" fontId="13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/>
    </xf>
    <xf numFmtId="168" fontId="10" fillId="0" borderId="0" xfId="0" applyNumberFormat="1" applyFont="1" applyFill="1" applyAlignment="1">
      <alignment horizontal="center"/>
    </xf>
    <xf numFmtId="168" fontId="12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16" fillId="3" borderId="0" xfId="0" applyNumberFormat="1" applyFont="1" applyFill="1"/>
    <xf numFmtId="168" fontId="10" fillId="3" borderId="0" xfId="0" applyNumberFormat="1" applyFont="1" applyFill="1"/>
    <xf numFmtId="168" fontId="12" fillId="0" borderId="16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167" fontId="8" fillId="0" borderId="7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8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center" vertical="center" wrapText="1"/>
    </xf>
    <xf numFmtId="168" fontId="2" fillId="0" borderId="11" xfId="0" applyNumberFormat="1" applyFont="1" applyFill="1" applyBorder="1" applyAlignment="1">
      <alignment horizontal="center" vertical="center" wrapText="1"/>
    </xf>
    <xf numFmtId="168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nefteyuganskij-r86.gosweb.gosuslugi.ru/ofitsialno/dokumenty/npa_administraciya/postanovlenia_admin/dokumenty-1_21022.html" TargetMode="External"/><Relationship Id="rId3" Type="http://schemas.openxmlformats.org/officeDocument/2006/relationships/hyperlink" Target="https://nefteyuganskij-r86.gosweb.gosuslugi.ru/deyatelnost/proekty-i-programmy/mp-na-2025-2026-gody-i-na-period-do-2030-goda/zhilischnokommunalnyykompleks2025-2026/" TargetMode="External"/><Relationship Id="rId7" Type="http://schemas.openxmlformats.org/officeDocument/2006/relationships/hyperlink" Target="https://nefteyuganskij-r86.gosweb.gosuslugi.ru/deyatelnost/proekty-i-programmy/mp-na-2025-2026-gody-i-na-period-do-2030-goda/zhilischnokommunalnyykompleks2025-2026/dokumenty_20314.html" TargetMode="External"/><Relationship Id="rId2" Type="http://schemas.openxmlformats.org/officeDocument/2006/relationships/hyperlink" Target="https://admoil.gosuslugi.ru/ofitsialno/dokumenty/dokumenty-all-2494_15515.html" TargetMode="External"/><Relationship Id="rId1" Type="http://schemas.openxmlformats.org/officeDocument/2006/relationships/hyperlink" Target="https://nefteyuganskij-r86.gosweb.gosuslugi.ru/ofitsialno/dokumenty/dokumenty-all-2494_13716.html" TargetMode="External"/><Relationship Id="rId6" Type="http://schemas.openxmlformats.org/officeDocument/2006/relationships/hyperlink" Target="https://nefteyuganskij-r86.gosweb.gosuslugi.ru/deyatelnost/proekty-i-programmy/mp-na-2025-2026-gody-i-na-period-do-2030-goda/zhilischnokommunalnyykompleks2025-2026/dokumenty_19688.html" TargetMode="External"/><Relationship Id="rId5" Type="http://schemas.openxmlformats.org/officeDocument/2006/relationships/hyperlink" Target="https://nefteyuganskij-r86.gosweb.gosuslugi.ru/deyatelnost/proekty-i-programmy/mp-na-2025-2026-gody-i-na-period-do-2030-goda/zhilischnokommunalnyykompleks2025-2026/dokumenty_18126.html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s://nefteyuganskij-r86.gosweb.gosuslugi.ru/deyatelnost/proekty-i-programmy/mp-na-2025-2026-gody-i-na-period-do-2030-goda/zhilischnokommunalnyykompleks2025-2026/" TargetMode="External"/><Relationship Id="rId9" Type="http://schemas.openxmlformats.org/officeDocument/2006/relationships/hyperlink" Target="https://nefteyuganskij-r86.gosweb.gosuslugi.ru/deyatelnost/proekty-i-programmy/mp-na-2025-2026-gody-i-na-period-do-2030-goda/zhilischnokommunalnyykompleks2025-2026/dokumenty_21101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nefteyuganskij-r86.gosweb.gosuslugi.ru/ofitsialno/dokumenty/dokumenty-all-2494_1371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view="pageBreakPreview" topLeftCell="A10" zoomScale="50" zoomScaleNormal="50" zoomScaleSheetLayoutView="50" workbookViewId="0">
      <selection activeCell="O8" sqref="O8"/>
    </sheetView>
  </sheetViews>
  <sheetFormatPr defaultRowHeight="17.25" x14ac:dyDescent="0.3"/>
  <cols>
    <col min="1" max="1" width="9.28515625" style="57" customWidth="1"/>
    <col min="2" max="2" width="82.85546875" style="57" customWidth="1"/>
    <col min="3" max="3" width="15.28515625" style="57" customWidth="1"/>
    <col min="4" max="4" width="19.140625" style="57" customWidth="1"/>
    <col min="5" max="5" width="15.140625" style="57" customWidth="1"/>
    <col min="6" max="6" width="14.5703125" style="57" customWidth="1"/>
    <col min="7" max="7" width="13" style="57" customWidth="1"/>
    <col min="8" max="8" width="13.140625" style="57" customWidth="1"/>
    <col min="9" max="9" width="12.28515625" style="57" customWidth="1"/>
    <col min="10" max="10" width="13.5703125" style="57" customWidth="1"/>
    <col min="11" max="11" width="12.140625" style="57" customWidth="1"/>
    <col min="12" max="12" width="13" style="57" customWidth="1"/>
    <col min="13" max="13" width="42.42578125" style="57" customWidth="1"/>
    <col min="14" max="14" width="33.42578125" style="57" customWidth="1"/>
    <col min="15" max="15" width="64.28515625" style="57" customWidth="1"/>
    <col min="16" max="16384" width="9.140625" style="57"/>
  </cols>
  <sheetData>
    <row r="1" spans="1:15" s="66" customFormat="1" ht="19.5" x14ac:dyDescent="0.3">
      <c r="A1" s="152" t="s">
        <v>56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15" s="66" customFormat="1" ht="19.5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/>
      <c r="O2" s="70"/>
    </row>
    <row r="3" spans="1:15" s="66" customFormat="1" ht="54" customHeight="1" x14ac:dyDescent="0.3">
      <c r="A3" s="153" t="s">
        <v>0</v>
      </c>
      <c r="B3" s="153" t="s">
        <v>271</v>
      </c>
      <c r="C3" s="153" t="s">
        <v>272</v>
      </c>
      <c r="D3" s="153" t="s">
        <v>1</v>
      </c>
      <c r="E3" s="153" t="s">
        <v>273</v>
      </c>
      <c r="F3" s="153"/>
      <c r="G3" s="153" t="s">
        <v>274</v>
      </c>
      <c r="H3" s="153"/>
      <c r="I3" s="153"/>
      <c r="J3" s="153"/>
      <c r="K3" s="153"/>
      <c r="L3" s="153"/>
      <c r="M3" s="153" t="s">
        <v>275</v>
      </c>
      <c r="N3" s="153" t="s">
        <v>276</v>
      </c>
      <c r="O3" s="153" t="s">
        <v>277</v>
      </c>
    </row>
    <row r="4" spans="1:15" s="66" customFormat="1" ht="99" customHeight="1" x14ac:dyDescent="0.3">
      <c r="A4" s="153"/>
      <c r="B4" s="153"/>
      <c r="C4" s="153"/>
      <c r="D4" s="153"/>
      <c r="E4" s="63" t="s">
        <v>2</v>
      </c>
      <c r="F4" s="63" t="s">
        <v>3</v>
      </c>
      <c r="G4" s="63" t="s">
        <v>4</v>
      </c>
      <c r="H4" s="63" t="s">
        <v>5</v>
      </c>
      <c r="I4" s="63" t="s">
        <v>6</v>
      </c>
      <c r="J4" s="63" t="s">
        <v>7</v>
      </c>
      <c r="K4" s="63" t="s">
        <v>8</v>
      </c>
      <c r="L4" s="63" t="s">
        <v>9</v>
      </c>
      <c r="M4" s="153"/>
      <c r="N4" s="153"/>
      <c r="O4" s="153"/>
    </row>
    <row r="5" spans="1:15" s="66" customFormat="1" ht="23.25" customHeight="1" x14ac:dyDescent="0.3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</row>
    <row r="6" spans="1:15" s="66" customFormat="1" ht="19.5" x14ac:dyDescent="0.3">
      <c r="A6" s="146" t="s">
        <v>144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8"/>
    </row>
    <row r="7" spans="1:15" s="66" customFormat="1" ht="214.5" customHeight="1" x14ac:dyDescent="0.3">
      <c r="A7" s="63" t="s">
        <v>10</v>
      </c>
      <c r="B7" s="6" t="s">
        <v>316</v>
      </c>
      <c r="C7" s="112" t="s">
        <v>47</v>
      </c>
      <c r="D7" s="113" t="s">
        <v>317</v>
      </c>
      <c r="E7" s="114">
        <v>0</v>
      </c>
      <c r="F7" s="112">
        <v>2</v>
      </c>
      <c r="G7" s="112">
        <v>2</v>
      </c>
      <c r="H7" s="112">
        <v>2</v>
      </c>
      <c r="I7" s="112">
        <v>2</v>
      </c>
      <c r="J7" s="112">
        <v>2</v>
      </c>
      <c r="K7" s="112">
        <v>2</v>
      </c>
      <c r="L7" s="112">
        <v>2</v>
      </c>
      <c r="M7" s="39" t="s">
        <v>318</v>
      </c>
      <c r="N7" s="6" t="s">
        <v>89</v>
      </c>
      <c r="O7" s="40" t="s">
        <v>322</v>
      </c>
    </row>
    <row r="8" spans="1:15" s="66" customFormat="1" ht="211.5" customHeight="1" x14ac:dyDescent="0.3">
      <c r="A8" s="111" t="s">
        <v>11</v>
      </c>
      <c r="B8" s="6" t="s">
        <v>319</v>
      </c>
      <c r="C8" s="112" t="s">
        <v>47</v>
      </c>
      <c r="D8" s="113" t="s">
        <v>317</v>
      </c>
      <c r="E8" s="114">
        <v>0</v>
      </c>
      <c r="F8" s="112">
        <v>2024</v>
      </c>
      <c r="G8" s="112">
        <v>2</v>
      </c>
      <c r="H8" s="112">
        <v>6</v>
      </c>
      <c r="I8" s="112">
        <v>8</v>
      </c>
      <c r="J8" s="112">
        <v>9</v>
      </c>
      <c r="K8" s="112">
        <v>10</v>
      </c>
      <c r="L8" s="112">
        <v>10</v>
      </c>
      <c r="M8" s="39" t="s">
        <v>318</v>
      </c>
      <c r="N8" s="6" t="s">
        <v>89</v>
      </c>
      <c r="O8" s="40" t="s">
        <v>320</v>
      </c>
    </row>
    <row r="9" spans="1:15" s="66" customFormat="1" ht="198" customHeight="1" x14ac:dyDescent="0.3">
      <c r="A9" s="63" t="s">
        <v>12</v>
      </c>
      <c r="B9" s="39" t="s">
        <v>46</v>
      </c>
      <c r="C9" s="63" t="s">
        <v>54</v>
      </c>
      <c r="D9" s="63" t="s">
        <v>45</v>
      </c>
      <c r="E9" s="63">
        <v>2.7</v>
      </c>
      <c r="F9" s="63">
        <v>2023</v>
      </c>
      <c r="G9" s="63">
        <v>2.7</v>
      </c>
      <c r="H9" s="63">
        <v>2.8</v>
      </c>
      <c r="I9" s="63">
        <v>2.8</v>
      </c>
      <c r="J9" s="63">
        <v>2.8</v>
      </c>
      <c r="K9" s="63">
        <v>2.8</v>
      </c>
      <c r="L9" s="63">
        <v>3</v>
      </c>
      <c r="M9" s="39" t="s">
        <v>308</v>
      </c>
      <c r="N9" s="39" t="s">
        <v>89</v>
      </c>
      <c r="O9" s="39" t="s">
        <v>322</v>
      </c>
    </row>
    <row r="10" spans="1:15" s="66" customFormat="1" ht="81.75" customHeight="1" x14ac:dyDescent="0.3">
      <c r="A10" s="63" t="s">
        <v>13</v>
      </c>
      <c r="B10" s="39" t="s">
        <v>48</v>
      </c>
      <c r="C10" s="63" t="s">
        <v>47</v>
      </c>
      <c r="D10" s="63" t="s">
        <v>45</v>
      </c>
      <c r="E10" s="63">
        <v>100</v>
      </c>
      <c r="F10" s="63">
        <v>2023</v>
      </c>
      <c r="G10" s="63">
        <v>100</v>
      </c>
      <c r="H10" s="63">
        <v>100</v>
      </c>
      <c r="I10" s="63">
        <v>100</v>
      </c>
      <c r="J10" s="63">
        <v>100</v>
      </c>
      <c r="K10" s="63">
        <v>100</v>
      </c>
      <c r="L10" s="63">
        <v>100</v>
      </c>
      <c r="M10" s="4" t="s">
        <v>194</v>
      </c>
      <c r="N10" s="39" t="s">
        <v>89</v>
      </c>
      <c r="O10" s="65" t="s">
        <v>63</v>
      </c>
    </row>
    <row r="11" spans="1:15" ht="19.5" x14ac:dyDescent="0.3">
      <c r="A11" s="149" t="s">
        <v>262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1"/>
    </row>
    <row r="12" spans="1:15" ht="138.75" customHeight="1" x14ac:dyDescent="0.3">
      <c r="A12" s="63" t="s">
        <v>14</v>
      </c>
      <c r="B12" s="39" t="s">
        <v>52</v>
      </c>
      <c r="C12" s="63" t="s">
        <v>47</v>
      </c>
      <c r="D12" s="63" t="s">
        <v>50</v>
      </c>
      <c r="E12" s="67">
        <v>0.18</v>
      </c>
      <c r="F12" s="68">
        <v>2023</v>
      </c>
      <c r="G12" s="67">
        <v>0.18</v>
      </c>
      <c r="H12" s="67">
        <v>0.17</v>
      </c>
      <c r="I12" s="67">
        <v>0.17</v>
      </c>
      <c r="J12" s="67">
        <v>0.17</v>
      </c>
      <c r="K12" s="67">
        <v>0.17</v>
      </c>
      <c r="L12" s="67">
        <v>0.17</v>
      </c>
      <c r="M12" s="55" t="s">
        <v>195</v>
      </c>
      <c r="N12" s="39" t="s">
        <v>89</v>
      </c>
      <c r="O12" s="65" t="s">
        <v>63</v>
      </c>
    </row>
    <row r="13" spans="1:15" s="66" customFormat="1" ht="138.75" customHeight="1" x14ac:dyDescent="0.3">
      <c r="A13" s="63" t="s">
        <v>15</v>
      </c>
      <c r="B13" s="39" t="s">
        <v>53</v>
      </c>
      <c r="C13" s="63" t="s">
        <v>47</v>
      </c>
      <c r="D13" s="63" t="s">
        <v>50</v>
      </c>
      <c r="E13" s="67">
        <v>0.24</v>
      </c>
      <c r="F13" s="68">
        <v>2023</v>
      </c>
      <c r="G13" s="67">
        <v>0.22</v>
      </c>
      <c r="H13" s="67">
        <v>0.22</v>
      </c>
      <c r="I13" s="67">
        <v>0.22</v>
      </c>
      <c r="J13" s="67">
        <v>0.22</v>
      </c>
      <c r="K13" s="67">
        <v>0.22</v>
      </c>
      <c r="L13" s="67">
        <v>0.22</v>
      </c>
      <c r="M13" s="55" t="s">
        <v>196</v>
      </c>
      <c r="N13" s="39" t="s">
        <v>89</v>
      </c>
      <c r="O13" s="65" t="s">
        <v>63</v>
      </c>
    </row>
    <row r="14" spans="1:15" s="66" customFormat="1" ht="138.75" customHeight="1" x14ac:dyDescent="0.3">
      <c r="A14" s="63" t="s">
        <v>16</v>
      </c>
      <c r="B14" s="39" t="s">
        <v>138</v>
      </c>
      <c r="C14" s="63" t="s">
        <v>47</v>
      </c>
      <c r="D14" s="63" t="s">
        <v>51</v>
      </c>
      <c r="E14" s="67">
        <v>14.28</v>
      </c>
      <c r="F14" s="68">
        <v>2023</v>
      </c>
      <c r="G14" s="67">
        <v>14.22</v>
      </c>
      <c r="H14" s="63">
        <v>14.2</v>
      </c>
      <c r="I14" s="63">
        <v>14.2</v>
      </c>
      <c r="J14" s="63">
        <v>14.2</v>
      </c>
      <c r="K14" s="63">
        <v>14.2</v>
      </c>
      <c r="L14" s="63">
        <v>14.2</v>
      </c>
      <c r="M14" s="4" t="s">
        <v>195</v>
      </c>
      <c r="N14" s="39" t="s">
        <v>89</v>
      </c>
      <c r="O14" s="65" t="s">
        <v>63</v>
      </c>
    </row>
    <row r="15" spans="1:15" s="66" customFormat="1" ht="138.75" customHeight="1" x14ac:dyDescent="0.3">
      <c r="A15" s="63" t="s">
        <v>17</v>
      </c>
      <c r="B15" s="39" t="s">
        <v>139</v>
      </c>
      <c r="C15" s="63" t="s">
        <v>47</v>
      </c>
      <c r="D15" s="63" t="s">
        <v>51</v>
      </c>
      <c r="E15" s="67">
        <v>6.44</v>
      </c>
      <c r="F15" s="68">
        <v>2023</v>
      </c>
      <c r="G15" s="67">
        <v>6.19</v>
      </c>
      <c r="H15" s="67">
        <v>6.18</v>
      </c>
      <c r="I15" s="67">
        <v>6.18</v>
      </c>
      <c r="J15" s="67">
        <v>6.18</v>
      </c>
      <c r="K15" s="67">
        <v>6.18</v>
      </c>
      <c r="L15" s="67">
        <v>6.18</v>
      </c>
      <c r="M15" s="55" t="s">
        <v>195</v>
      </c>
      <c r="N15" s="39" t="s">
        <v>89</v>
      </c>
      <c r="O15" s="65" t="s">
        <v>63</v>
      </c>
    </row>
    <row r="16" spans="1:15" s="66" customFormat="1" ht="19.5" x14ac:dyDescent="0.3">
      <c r="A16" s="149" t="s">
        <v>223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1"/>
    </row>
    <row r="17" spans="1:15" s="66" customFormat="1" ht="206.25" customHeight="1" x14ac:dyDescent="0.3">
      <c r="A17" s="71" t="s">
        <v>18</v>
      </c>
      <c r="B17" s="39" t="s">
        <v>55</v>
      </c>
      <c r="C17" s="63" t="s">
        <v>54</v>
      </c>
      <c r="D17" s="63" t="s">
        <v>45</v>
      </c>
      <c r="E17" s="68">
        <v>100</v>
      </c>
      <c r="F17" s="63">
        <v>2023</v>
      </c>
      <c r="G17" s="68">
        <v>100</v>
      </c>
      <c r="H17" s="68">
        <v>100</v>
      </c>
      <c r="I17" s="68">
        <v>100</v>
      </c>
      <c r="J17" s="68">
        <v>100</v>
      </c>
      <c r="K17" s="68">
        <v>100</v>
      </c>
      <c r="L17" s="68">
        <v>100</v>
      </c>
      <c r="M17" s="72" t="s">
        <v>197</v>
      </c>
      <c r="N17" s="39" t="s">
        <v>89</v>
      </c>
      <c r="O17" s="73" t="s">
        <v>63</v>
      </c>
    </row>
    <row r="18" spans="1:15" s="66" customFormat="1" ht="165" x14ac:dyDescent="0.3">
      <c r="A18" s="63" t="s">
        <v>321</v>
      </c>
      <c r="B18" s="39" t="s">
        <v>49</v>
      </c>
      <c r="C18" s="63" t="s">
        <v>47</v>
      </c>
      <c r="D18" s="63" t="s">
        <v>45</v>
      </c>
      <c r="E18" s="63">
        <v>88.7</v>
      </c>
      <c r="F18" s="63">
        <v>2023</v>
      </c>
      <c r="G18" s="63">
        <v>93.9</v>
      </c>
      <c r="H18" s="63">
        <v>94.1</v>
      </c>
      <c r="I18" s="63">
        <v>94.3</v>
      </c>
      <c r="J18" s="63">
        <v>94.3</v>
      </c>
      <c r="K18" s="63">
        <v>94.3</v>
      </c>
      <c r="L18" s="63">
        <v>94.4</v>
      </c>
      <c r="M18" s="4" t="s">
        <v>198</v>
      </c>
      <c r="N18" s="39" t="s">
        <v>89</v>
      </c>
      <c r="O18" s="65" t="s">
        <v>63</v>
      </c>
    </row>
    <row r="19" spans="1:15" s="66" customFormat="1" x14ac:dyDescent="0.3">
      <c r="A19" s="74"/>
    </row>
    <row r="20" spans="1:15" s="66" customFormat="1" ht="26.25" customHeight="1" x14ac:dyDescent="0.3">
      <c r="A20" s="145" t="s">
        <v>281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</row>
    <row r="21" spans="1:15" s="66" customFormat="1" x14ac:dyDescent="0.3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s="66" customFormat="1" x14ac:dyDescent="0.3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</row>
    <row r="23" spans="1:15" s="66" customFormat="1" x14ac:dyDescent="0.3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</row>
    <row r="24" spans="1:15" s="66" customFormat="1" x14ac:dyDescent="0.3">
      <c r="A24" s="145"/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</row>
    <row r="25" spans="1:15" s="66" customFormat="1" x14ac:dyDescent="0.3">
      <c r="A25" s="145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</row>
    <row r="26" spans="1:15" s="66" customFormat="1" x14ac:dyDescent="0.3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</row>
    <row r="27" spans="1:15" s="66" customFormat="1" x14ac:dyDescent="0.3">
      <c r="A27" s="145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</row>
    <row r="28" spans="1:15" s="66" customFormat="1" x14ac:dyDescent="0.3">
      <c r="A28" s="145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</row>
    <row r="29" spans="1:15" x14ac:dyDescent="0.3">
      <c r="A29" s="145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</row>
    <row r="30" spans="1:15" x14ac:dyDescent="0.3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1:15" x14ac:dyDescent="0.3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</row>
    <row r="32" spans="1:15" x14ac:dyDescent="0.3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</row>
    <row r="33" spans="1:15" x14ac:dyDescent="0.3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</row>
    <row r="34" spans="1:15" x14ac:dyDescent="0.3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</row>
    <row r="35" spans="1:15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1:15" x14ac:dyDescent="0.3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</row>
    <row r="37" spans="1:15" x14ac:dyDescent="0.3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</row>
    <row r="38" spans="1:15" x14ac:dyDescent="0.3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</row>
    <row r="39" spans="1:15" x14ac:dyDescent="0.3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</row>
    <row r="40" spans="1:15" x14ac:dyDescent="0.3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1:15" x14ac:dyDescent="0.3">
      <c r="A41" s="145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</row>
    <row r="42" spans="1:15" x14ac:dyDescent="0.3">
      <c r="A42" s="145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</row>
  </sheetData>
  <mergeCells count="14">
    <mergeCell ref="A20:O42"/>
    <mergeCell ref="A6:O6"/>
    <mergeCell ref="A11:O11"/>
    <mergeCell ref="A16:O16"/>
    <mergeCell ref="A1:O1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34" orientation="landscape" r:id="rId1"/>
  <rowBreaks count="2" manualBreakCount="2">
    <brk id="14" max="14" man="1"/>
    <brk id="2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="60" zoomScaleNormal="50" workbookViewId="0">
      <selection activeCell="B13" sqref="B13"/>
    </sheetView>
  </sheetViews>
  <sheetFormatPr defaultRowHeight="16.5" x14ac:dyDescent="0.25"/>
  <cols>
    <col min="1" max="1" width="9.140625" style="83"/>
    <col min="2" max="2" width="82.140625" style="83" customWidth="1"/>
    <col min="3" max="3" width="26.5703125" style="83" customWidth="1"/>
    <col min="4" max="4" width="22.7109375" style="83" customWidth="1"/>
    <col min="5" max="15" width="12.5703125" style="83" bestFit="1" customWidth="1"/>
    <col min="16" max="16" width="15.28515625" style="83" customWidth="1"/>
    <col min="17" max="16384" width="9.140625" style="83"/>
  </cols>
  <sheetData>
    <row r="1" spans="1:16" s="11" customFormat="1" ht="23.25" x14ac:dyDescent="0.3">
      <c r="A1" s="159" t="s">
        <v>278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s="11" customFormat="1" ht="19.5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s="11" customFormat="1" ht="52.5" customHeight="1" x14ac:dyDescent="0.3">
      <c r="A3" s="160" t="s">
        <v>19</v>
      </c>
      <c r="B3" s="160" t="s">
        <v>20</v>
      </c>
      <c r="C3" s="161" t="s">
        <v>224</v>
      </c>
      <c r="D3" s="163" t="s">
        <v>1</v>
      </c>
      <c r="E3" s="160" t="s">
        <v>279</v>
      </c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 t="s">
        <v>263</v>
      </c>
    </row>
    <row r="4" spans="1:16" s="11" customFormat="1" ht="19.5" x14ac:dyDescent="0.3">
      <c r="A4" s="160"/>
      <c r="B4" s="160"/>
      <c r="C4" s="162"/>
      <c r="D4" s="164"/>
      <c r="E4" s="60" t="s">
        <v>21</v>
      </c>
      <c r="F4" s="60" t="s">
        <v>22</v>
      </c>
      <c r="G4" s="60" t="s">
        <v>23</v>
      </c>
      <c r="H4" s="60" t="s">
        <v>24</v>
      </c>
      <c r="I4" s="60" t="s">
        <v>25</v>
      </c>
      <c r="J4" s="60" t="s">
        <v>26</v>
      </c>
      <c r="K4" s="60" t="s">
        <v>27</v>
      </c>
      <c r="L4" s="60" t="s">
        <v>28</v>
      </c>
      <c r="M4" s="60" t="s">
        <v>29</v>
      </c>
      <c r="N4" s="60" t="s">
        <v>30</v>
      </c>
      <c r="O4" s="60" t="s">
        <v>31</v>
      </c>
      <c r="P4" s="160"/>
    </row>
    <row r="5" spans="1:16" s="11" customFormat="1" ht="19.5" x14ac:dyDescent="0.3">
      <c r="A5" s="60">
        <v>1</v>
      </c>
      <c r="B5" s="60">
        <v>2</v>
      </c>
      <c r="C5" s="59">
        <v>3</v>
      </c>
      <c r="D5" s="76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0">
        <v>14</v>
      </c>
      <c r="O5" s="60">
        <v>15</v>
      </c>
      <c r="P5" s="60">
        <v>16</v>
      </c>
    </row>
    <row r="6" spans="1:16" s="11" customFormat="1" ht="24" customHeight="1" x14ac:dyDescent="0.3">
      <c r="A6" s="60" t="s">
        <v>10</v>
      </c>
      <c r="B6" s="158" t="s">
        <v>64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11" customFormat="1" ht="59.25" customHeight="1" x14ac:dyDescent="0.3">
      <c r="A7" s="60" t="s">
        <v>32</v>
      </c>
      <c r="B7" s="117" t="s">
        <v>316</v>
      </c>
      <c r="C7" s="113" t="s">
        <v>47</v>
      </c>
      <c r="D7" s="113" t="s">
        <v>317</v>
      </c>
      <c r="E7" s="116">
        <v>0</v>
      </c>
      <c r="F7" s="116">
        <v>0</v>
      </c>
      <c r="G7" s="116">
        <v>0</v>
      </c>
      <c r="H7" s="116">
        <v>0</v>
      </c>
      <c r="I7" s="116">
        <v>0</v>
      </c>
      <c r="J7" s="116">
        <v>0</v>
      </c>
      <c r="K7" s="116">
        <v>0</v>
      </c>
      <c r="L7" s="116">
        <v>0</v>
      </c>
      <c r="M7" s="116">
        <v>0</v>
      </c>
      <c r="N7" s="116">
        <v>0</v>
      </c>
      <c r="O7" s="116">
        <v>0</v>
      </c>
      <c r="P7" s="58">
        <v>2</v>
      </c>
    </row>
    <row r="8" spans="1:16" s="11" customFormat="1" ht="59.25" customHeight="1" x14ac:dyDescent="0.3">
      <c r="A8" s="78" t="s">
        <v>36</v>
      </c>
      <c r="B8" s="115" t="s">
        <v>319</v>
      </c>
      <c r="C8" s="113" t="s">
        <v>47</v>
      </c>
      <c r="D8" s="113" t="s">
        <v>317</v>
      </c>
      <c r="E8" s="116">
        <v>0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58">
        <v>6</v>
      </c>
    </row>
    <row r="9" spans="1:16" s="11" customFormat="1" ht="63" customHeight="1" x14ac:dyDescent="0.3">
      <c r="A9" s="60" t="s">
        <v>37</v>
      </c>
      <c r="B9" s="64" t="s">
        <v>46</v>
      </c>
      <c r="C9" s="63" t="s">
        <v>54</v>
      </c>
      <c r="D9" s="60" t="s">
        <v>45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0</v>
      </c>
      <c r="N9" s="77">
        <v>0</v>
      </c>
      <c r="O9" s="77">
        <v>0</v>
      </c>
      <c r="P9" s="78">
        <v>2.8</v>
      </c>
    </row>
    <row r="10" spans="1:16" s="11" customFormat="1" ht="48" customHeight="1" x14ac:dyDescent="0.3">
      <c r="A10" s="62" t="s">
        <v>69</v>
      </c>
      <c r="B10" s="64" t="s">
        <v>48</v>
      </c>
      <c r="C10" s="60" t="s">
        <v>47</v>
      </c>
      <c r="D10" s="60" t="s">
        <v>45</v>
      </c>
      <c r="E10" s="79">
        <v>0</v>
      </c>
      <c r="F10" s="79">
        <v>0</v>
      </c>
      <c r="G10" s="79">
        <v>0</v>
      </c>
      <c r="H10" s="79">
        <v>0</v>
      </c>
      <c r="I10" s="79">
        <v>0</v>
      </c>
      <c r="J10" s="79">
        <v>0</v>
      </c>
      <c r="K10" s="79">
        <v>0</v>
      </c>
      <c r="L10" s="79">
        <v>0</v>
      </c>
      <c r="M10" s="79">
        <v>0</v>
      </c>
      <c r="N10" s="79">
        <v>0</v>
      </c>
      <c r="O10" s="79">
        <v>0</v>
      </c>
      <c r="P10" s="56">
        <v>100</v>
      </c>
    </row>
    <row r="11" spans="1:16" s="11" customFormat="1" ht="19.5" x14ac:dyDescent="0.3">
      <c r="A11" s="61" t="s">
        <v>11</v>
      </c>
      <c r="B11" s="156" t="s">
        <v>65</v>
      </c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</row>
    <row r="12" spans="1:16" s="11" customFormat="1" ht="60" customHeight="1" x14ac:dyDescent="0.3">
      <c r="A12" s="62" t="s">
        <v>39</v>
      </c>
      <c r="B12" s="14" t="s">
        <v>52</v>
      </c>
      <c r="C12" s="60" t="s">
        <v>47</v>
      </c>
      <c r="D12" s="60" t="s">
        <v>50</v>
      </c>
      <c r="E12" s="80">
        <v>0</v>
      </c>
      <c r="F12" s="80">
        <v>0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56">
        <v>0.17</v>
      </c>
    </row>
    <row r="13" spans="1:16" s="11" customFormat="1" ht="41.25" customHeight="1" x14ac:dyDescent="0.3">
      <c r="A13" s="62" t="s">
        <v>57</v>
      </c>
      <c r="B13" s="64" t="s">
        <v>53</v>
      </c>
      <c r="C13" s="60" t="s">
        <v>47</v>
      </c>
      <c r="D13" s="60" t="s">
        <v>50</v>
      </c>
      <c r="E13" s="80">
        <v>0</v>
      </c>
      <c r="F13" s="80">
        <v>0</v>
      </c>
      <c r="G13" s="80">
        <v>0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0</v>
      </c>
      <c r="N13" s="80">
        <v>0</v>
      </c>
      <c r="O13" s="80">
        <v>0</v>
      </c>
      <c r="P13" s="56">
        <v>0.22</v>
      </c>
    </row>
    <row r="14" spans="1:16" s="11" customFormat="1" ht="40.5" customHeight="1" x14ac:dyDescent="0.3">
      <c r="A14" s="62" t="s">
        <v>58</v>
      </c>
      <c r="B14" s="64" t="s">
        <v>60</v>
      </c>
      <c r="C14" s="60" t="s">
        <v>47</v>
      </c>
      <c r="D14" s="60" t="s">
        <v>51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81">
        <v>14.2</v>
      </c>
    </row>
    <row r="15" spans="1:16" s="11" customFormat="1" ht="39" x14ac:dyDescent="0.3">
      <c r="A15" s="62" t="s">
        <v>59</v>
      </c>
      <c r="B15" s="64" t="s">
        <v>61</v>
      </c>
      <c r="C15" s="60" t="s">
        <v>47</v>
      </c>
      <c r="D15" s="60" t="s">
        <v>51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56">
        <v>6.18</v>
      </c>
    </row>
    <row r="16" spans="1:16" s="11" customFormat="1" ht="24" customHeight="1" x14ac:dyDescent="0.3">
      <c r="A16" s="61" t="s">
        <v>12</v>
      </c>
      <c r="B16" s="157" t="s">
        <v>66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</row>
    <row r="17" spans="1:16" s="11" customFormat="1" ht="39" x14ac:dyDescent="0.3">
      <c r="A17" s="62" t="s">
        <v>41</v>
      </c>
      <c r="B17" s="14" t="s">
        <v>55</v>
      </c>
      <c r="C17" s="60" t="s">
        <v>54</v>
      </c>
      <c r="D17" s="60" t="s">
        <v>45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56">
        <v>100</v>
      </c>
    </row>
    <row r="18" spans="1:16" s="11" customFormat="1" ht="58.5" x14ac:dyDescent="0.3">
      <c r="A18" s="62" t="s">
        <v>62</v>
      </c>
      <c r="B18" s="14" t="s">
        <v>49</v>
      </c>
      <c r="C18" s="60" t="s">
        <v>54</v>
      </c>
      <c r="D18" s="60" t="s">
        <v>45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56">
        <v>94.1</v>
      </c>
    </row>
    <row r="20" spans="1:16" x14ac:dyDescent="0.25">
      <c r="A20" s="154" t="s">
        <v>280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16" x14ac:dyDescent="0.25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6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16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</sheetData>
  <mergeCells count="11">
    <mergeCell ref="A20:P23"/>
    <mergeCell ref="B11:P11"/>
    <mergeCell ref="B16:P16"/>
    <mergeCell ref="B6:P6"/>
    <mergeCell ref="A1:P1"/>
    <mergeCell ref="A3:A4"/>
    <mergeCell ref="B3:B4"/>
    <mergeCell ref="C3:C4"/>
    <mergeCell ref="E3:O3"/>
    <mergeCell ref="P3:P4"/>
    <mergeCell ref="D3:D4"/>
  </mergeCells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view="pageBreakPreview" topLeftCell="A40" zoomScale="60" zoomScaleNormal="60" workbookViewId="0">
      <selection activeCell="D33" sqref="D33"/>
    </sheetView>
  </sheetViews>
  <sheetFormatPr defaultRowHeight="16.5" x14ac:dyDescent="0.25"/>
  <cols>
    <col min="1" max="1" width="12.5703125" style="1" bestFit="1" customWidth="1"/>
    <col min="2" max="2" width="88.28515625" style="1" customWidth="1"/>
    <col min="3" max="3" width="69.85546875" style="1" customWidth="1"/>
    <col min="4" max="4" width="99.7109375" style="1" customWidth="1"/>
    <col min="5" max="16384" width="9.140625" style="1"/>
  </cols>
  <sheetData>
    <row r="1" spans="1:4" s="10" customFormat="1" ht="19.5" x14ac:dyDescent="0.3"/>
    <row r="2" spans="1:4" s="10" customFormat="1" ht="19.5" x14ac:dyDescent="0.3"/>
    <row r="3" spans="1:4" s="11" customFormat="1" ht="19.5" x14ac:dyDescent="0.3">
      <c r="A3" s="172" t="s">
        <v>33</v>
      </c>
      <c r="B3" s="172"/>
      <c r="C3" s="172"/>
      <c r="D3" s="172"/>
    </row>
    <row r="4" spans="1:4" s="11" customFormat="1" ht="19.5" x14ac:dyDescent="0.3">
      <c r="A4" s="12"/>
    </row>
    <row r="5" spans="1:4" s="11" customFormat="1" ht="42.75" x14ac:dyDescent="0.3">
      <c r="A5" s="13" t="s">
        <v>19</v>
      </c>
      <c r="B5" s="13" t="s">
        <v>225</v>
      </c>
      <c r="C5" s="7" t="s">
        <v>226</v>
      </c>
      <c r="D5" s="13" t="s">
        <v>227</v>
      </c>
    </row>
    <row r="6" spans="1:4" s="11" customFormat="1" ht="19.5" x14ac:dyDescent="0.3">
      <c r="A6" s="13">
        <v>1</v>
      </c>
      <c r="B6" s="13">
        <v>2</v>
      </c>
      <c r="C6" s="13">
        <v>3</v>
      </c>
      <c r="D6" s="13">
        <v>4</v>
      </c>
    </row>
    <row r="7" spans="1:4" s="11" customFormat="1" ht="23.25" x14ac:dyDescent="0.3">
      <c r="A7" s="13" t="s">
        <v>34</v>
      </c>
      <c r="B7" s="173" t="s">
        <v>228</v>
      </c>
      <c r="C7" s="173"/>
      <c r="D7" s="173"/>
    </row>
    <row r="8" spans="1:4" s="11" customFormat="1" ht="38.25" customHeight="1" x14ac:dyDescent="0.3">
      <c r="A8" s="13" t="s">
        <v>32</v>
      </c>
      <c r="B8" s="160" t="s">
        <v>229</v>
      </c>
      <c r="C8" s="173"/>
      <c r="D8" s="173"/>
    </row>
    <row r="9" spans="1:4" s="11" customFormat="1" ht="39" customHeight="1" x14ac:dyDescent="0.3">
      <c r="A9" s="13"/>
      <c r="B9" s="14" t="s">
        <v>120</v>
      </c>
      <c r="C9" s="173" t="s">
        <v>222</v>
      </c>
      <c r="D9" s="173"/>
    </row>
    <row r="10" spans="1:4" s="15" customFormat="1" ht="117" x14ac:dyDescent="0.25">
      <c r="A10" s="13" t="s">
        <v>35</v>
      </c>
      <c r="B10" s="14" t="s">
        <v>240</v>
      </c>
      <c r="C10" s="90" t="s">
        <v>309</v>
      </c>
      <c r="D10" s="14" t="s">
        <v>314</v>
      </c>
    </row>
    <row r="11" spans="1:4" s="11" customFormat="1" ht="38.25" customHeight="1" x14ac:dyDescent="0.3">
      <c r="A11" s="13" t="s">
        <v>36</v>
      </c>
      <c r="B11" s="160" t="s">
        <v>230</v>
      </c>
      <c r="C11" s="173"/>
      <c r="D11" s="173"/>
    </row>
    <row r="12" spans="1:4" s="11" customFormat="1" ht="39" customHeight="1" x14ac:dyDescent="0.3">
      <c r="A12" s="13"/>
      <c r="B12" s="14" t="s">
        <v>120</v>
      </c>
      <c r="C12" s="173" t="s">
        <v>219</v>
      </c>
      <c r="D12" s="173"/>
    </row>
    <row r="13" spans="1:4" s="15" customFormat="1" ht="175.5" x14ac:dyDescent="0.25">
      <c r="A13" s="13" t="s">
        <v>163</v>
      </c>
      <c r="B13" s="14" t="s">
        <v>220</v>
      </c>
      <c r="C13" s="14" t="s">
        <v>221</v>
      </c>
      <c r="D13" s="14" t="s">
        <v>315</v>
      </c>
    </row>
    <row r="14" spans="1:4" s="9" customFormat="1" ht="30" customHeight="1" x14ac:dyDescent="0.3">
      <c r="A14" s="8" t="s">
        <v>37</v>
      </c>
      <c r="B14" s="170" t="s">
        <v>67</v>
      </c>
      <c r="C14" s="170"/>
      <c r="D14" s="170"/>
    </row>
    <row r="15" spans="1:4" s="9" customFormat="1" ht="40.5" customHeight="1" x14ac:dyDescent="0.3">
      <c r="A15" s="8"/>
      <c r="B15" s="6" t="s">
        <v>120</v>
      </c>
      <c r="C15" s="170" t="s">
        <v>68</v>
      </c>
      <c r="D15" s="170"/>
    </row>
    <row r="16" spans="1:4" s="9" customFormat="1" ht="174.75" customHeight="1" x14ac:dyDescent="0.3">
      <c r="A16" s="8" t="s">
        <v>38</v>
      </c>
      <c r="B16" s="6" t="s">
        <v>145</v>
      </c>
      <c r="C16" s="14" t="s">
        <v>146</v>
      </c>
      <c r="D16" s="6" t="s">
        <v>315</v>
      </c>
    </row>
    <row r="17" spans="1:4" s="9" customFormat="1" ht="30.75" customHeight="1" x14ac:dyDescent="0.3">
      <c r="A17" s="8" t="s">
        <v>69</v>
      </c>
      <c r="B17" s="167" t="s">
        <v>70</v>
      </c>
      <c r="C17" s="168"/>
      <c r="D17" s="169"/>
    </row>
    <row r="18" spans="1:4" s="9" customFormat="1" ht="45" customHeight="1" x14ac:dyDescent="0.3">
      <c r="A18" s="8"/>
      <c r="B18" s="16" t="s">
        <v>120</v>
      </c>
      <c r="C18" s="170" t="s">
        <v>68</v>
      </c>
      <c r="D18" s="170"/>
    </row>
    <row r="19" spans="1:4" s="9" customFormat="1" ht="64.5" customHeight="1" x14ac:dyDescent="0.3">
      <c r="A19" s="8" t="s">
        <v>71</v>
      </c>
      <c r="B19" s="14" t="s">
        <v>147</v>
      </c>
      <c r="C19" s="14" t="s">
        <v>148</v>
      </c>
      <c r="D19" s="6" t="s">
        <v>72</v>
      </c>
    </row>
    <row r="20" spans="1:4" s="11" customFormat="1" ht="35.25" customHeight="1" x14ac:dyDescent="0.3">
      <c r="A20" s="13" t="s">
        <v>207</v>
      </c>
      <c r="B20" s="160" t="s">
        <v>135</v>
      </c>
      <c r="C20" s="160"/>
      <c r="D20" s="160"/>
    </row>
    <row r="21" spans="1:4" s="11" customFormat="1" ht="48" customHeight="1" x14ac:dyDescent="0.3">
      <c r="A21" s="13"/>
      <c r="B21" s="16" t="s">
        <v>120</v>
      </c>
      <c r="C21" s="170" t="s">
        <v>68</v>
      </c>
      <c r="D21" s="170"/>
    </row>
    <row r="22" spans="1:4" s="10" customFormat="1" ht="78.75" customHeight="1" x14ac:dyDescent="0.3">
      <c r="A22" s="13" t="s">
        <v>208</v>
      </c>
      <c r="B22" s="14" t="s">
        <v>149</v>
      </c>
      <c r="C22" s="6" t="s">
        <v>231</v>
      </c>
      <c r="D22" s="6" t="s">
        <v>73</v>
      </c>
    </row>
    <row r="23" spans="1:4" s="10" customFormat="1" ht="50.25" customHeight="1" x14ac:dyDescent="0.3">
      <c r="A23" s="13" t="s">
        <v>217</v>
      </c>
      <c r="B23" s="14" t="s">
        <v>150</v>
      </c>
      <c r="C23" s="6" t="s">
        <v>151</v>
      </c>
      <c r="D23" s="6" t="s">
        <v>73</v>
      </c>
    </row>
    <row r="24" spans="1:4" s="10" customFormat="1" ht="109.5" customHeight="1" x14ac:dyDescent="0.3">
      <c r="A24" s="13" t="s">
        <v>218</v>
      </c>
      <c r="B24" s="39" t="s">
        <v>152</v>
      </c>
      <c r="C24" s="40" t="s">
        <v>153</v>
      </c>
      <c r="D24" s="40" t="s">
        <v>73</v>
      </c>
    </row>
    <row r="25" spans="1:4" s="10" customFormat="1" ht="129.75" customHeight="1" x14ac:dyDescent="0.3">
      <c r="A25" s="121" t="s">
        <v>326</v>
      </c>
      <c r="B25" s="122" t="s">
        <v>327</v>
      </c>
      <c r="C25" s="123" t="s">
        <v>153</v>
      </c>
      <c r="D25" s="123" t="s">
        <v>73</v>
      </c>
    </row>
    <row r="26" spans="1:4" s="10" customFormat="1" ht="39" customHeight="1" x14ac:dyDescent="0.3">
      <c r="A26" s="13" t="s">
        <v>11</v>
      </c>
      <c r="B26" s="153" t="s">
        <v>259</v>
      </c>
      <c r="C26" s="153"/>
      <c r="D26" s="153"/>
    </row>
    <row r="27" spans="1:4" s="11" customFormat="1" ht="37.5" customHeight="1" x14ac:dyDescent="0.3">
      <c r="A27" s="13" t="s">
        <v>39</v>
      </c>
      <c r="B27" s="153" t="s">
        <v>241</v>
      </c>
      <c r="C27" s="153"/>
      <c r="D27" s="153"/>
    </row>
    <row r="28" spans="1:4" s="11" customFormat="1" ht="59.25" customHeight="1" x14ac:dyDescent="0.3">
      <c r="A28" s="13"/>
      <c r="B28" s="39" t="s">
        <v>332</v>
      </c>
      <c r="C28" s="153" t="s">
        <v>68</v>
      </c>
      <c r="D28" s="153"/>
    </row>
    <row r="29" spans="1:4" s="11" customFormat="1" ht="110.25" customHeight="1" x14ac:dyDescent="0.3">
      <c r="A29" s="13" t="s">
        <v>40</v>
      </c>
      <c r="B29" s="39" t="s">
        <v>260</v>
      </c>
      <c r="C29" s="40" t="s">
        <v>261</v>
      </c>
      <c r="D29" s="40" t="s">
        <v>74</v>
      </c>
    </row>
    <row r="30" spans="1:4" s="11" customFormat="1" ht="25.5" customHeight="1" x14ac:dyDescent="0.3">
      <c r="A30" s="13" t="s">
        <v>12</v>
      </c>
      <c r="B30" s="160" t="s">
        <v>142</v>
      </c>
      <c r="C30" s="160"/>
      <c r="D30" s="160"/>
    </row>
    <row r="31" spans="1:4" s="11" customFormat="1" ht="24.75" customHeight="1" x14ac:dyDescent="0.3">
      <c r="A31" s="13" t="s">
        <v>41</v>
      </c>
      <c r="B31" s="160" t="s">
        <v>83</v>
      </c>
      <c r="C31" s="160"/>
      <c r="D31" s="160"/>
    </row>
    <row r="32" spans="1:4" s="11" customFormat="1" ht="39" x14ac:dyDescent="0.3">
      <c r="A32" s="17"/>
      <c r="B32" s="14" t="s">
        <v>81</v>
      </c>
      <c r="C32" s="160" t="s">
        <v>68</v>
      </c>
      <c r="D32" s="160"/>
    </row>
    <row r="33" spans="1:4" s="11" customFormat="1" ht="60" customHeight="1" x14ac:dyDescent="0.3">
      <c r="A33" s="13" t="s">
        <v>42</v>
      </c>
      <c r="B33" s="14" t="s">
        <v>154</v>
      </c>
      <c r="C33" s="6" t="s">
        <v>155</v>
      </c>
      <c r="D33" s="6" t="s">
        <v>75</v>
      </c>
    </row>
    <row r="34" spans="1:4" s="11" customFormat="1" ht="224.25" customHeight="1" x14ac:dyDescent="0.3">
      <c r="A34" s="13" t="s">
        <v>84</v>
      </c>
      <c r="B34" s="14" t="s">
        <v>156</v>
      </c>
      <c r="C34" s="6" t="s">
        <v>157</v>
      </c>
      <c r="D34" s="6" t="s">
        <v>76</v>
      </c>
    </row>
    <row r="35" spans="1:4" s="11" customFormat="1" ht="76.5" customHeight="1" x14ac:dyDescent="0.3">
      <c r="A35" s="13" t="s">
        <v>85</v>
      </c>
      <c r="B35" s="14" t="s">
        <v>158</v>
      </c>
      <c r="C35" s="6" t="s">
        <v>159</v>
      </c>
      <c r="D35" s="6" t="s">
        <v>80</v>
      </c>
    </row>
    <row r="36" spans="1:4" s="9" customFormat="1" ht="27.75" customHeight="1" x14ac:dyDescent="0.3">
      <c r="A36" s="13" t="s">
        <v>13</v>
      </c>
      <c r="B36" s="170" t="s">
        <v>143</v>
      </c>
      <c r="C36" s="170"/>
      <c r="D36" s="170"/>
    </row>
    <row r="37" spans="1:4" s="9" customFormat="1" ht="27.75" customHeight="1" x14ac:dyDescent="0.3">
      <c r="A37" s="13" t="s">
        <v>78</v>
      </c>
      <c r="B37" s="167" t="s">
        <v>77</v>
      </c>
      <c r="C37" s="168"/>
      <c r="D37" s="169"/>
    </row>
    <row r="38" spans="1:4" s="9" customFormat="1" ht="45" customHeight="1" x14ac:dyDescent="0.3">
      <c r="A38" s="13"/>
      <c r="B38" s="6" t="s">
        <v>120</v>
      </c>
      <c r="C38" s="167" t="s">
        <v>68</v>
      </c>
      <c r="D38" s="169"/>
    </row>
    <row r="39" spans="1:4" s="9" customFormat="1" ht="77.25" customHeight="1" x14ac:dyDescent="0.3">
      <c r="A39" s="13" t="s">
        <v>79</v>
      </c>
      <c r="B39" s="6" t="s">
        <v>160</v>
      </c>
      <c r="C39" s="6" t="s">
        <v>161</v>
      </c>
      <c r="D39" s="6" t="s">
        <v>74</v>
      </c>
    </row>
    <row r="40" spans="1:4" s="9" customFormat="1" ht="40.5" customHeight="1" x14ac:dyDescent="0.3">
      <c r="A40" s="13" t="s">
        <v>43</v>
      </c>
      <c r="B40" s="170" t="s">
        <v>181</v>
      </c>
      <c r="C40" s="170"/>
      <c r="D40" s="170"/>
    </row>
    <row r="41" spans="1:4" s="9" customFormat="1" ht="44.25" customHeight="1" x14ac:dyDescent="0.3">
      <c r="A41" s="13"/>
      <c r="B41" s="6" t="s">
        <v>120</v>
      </c>
      <c r="C41" s="170" t="s">
        <v>68</v>
      </c>
      <c r="D41" s="170"/>
    </row>
    <row r="42" spans="1:4" s="9" customFormat="1" ht="65.25" customHeight="1" x14ac:dyDescent="0.3">
      <c r="A42" s="13" t="s">
        <v>44</v>
      </c>
      <c r="B42" s="6" t="s">
        <v>182</v>
      </c>
      <c r="C42" s="6" t="s">
        <v>162</v>
      </c>
      <c r="D42" s="6" t="s">
        <v>74</v>
      </c>
    </row>
    <row r="43" spans="1:4" s="10" customFormat="1" ht="27.75" customHeight="1" x14ac:dyDescent="0.3">
      <c r="A43" s="12" t="s">
        <v>14</v>
      </c>
      <c r="B43" s="171" t="s">
        <v>232</v>
      </c>
      <c r="C43" s="171"/>
      <c r="D43" s="171"/>
    </row>
    <row r="44" spans="1:4" s="9" customFormat="1" ht="34.5" customHeight="1" x14ac:dyDescent="0.3">
      <c r="A44" s="13" t="s">
        <v>86</v>
      </c>
      <c r="B44" s="167" t="s">
        <v>170</v>
      </c>
      <c r="C44" s="168"/>
      <c r="D44" s="169"/>
    </row>
    <row r="45" spans="1:4" s="9" customFormat="1" ht="53.25" customHeight="1" x14ac:dyDescent="0.3">
      <c r="A45" s="13"/>
      <c r="B45" s="16" t="s">
        <v>120</v>
      </c>
      <c r="C45" s="170" t="s">
        <v>68</v>
      </c>
      <c r="D45" s="170"/>
    </row>
    <row r="46" spans="1:4" s="9" customFormat="1" ht="65.25" customHeight="1" x14ac:dyDescent="0.3">
      <c r="A46" s="13" t="s">
        <v>87</v>
      </c>
      <c r="B46" s="6" t="s">
        <v>171</v>
      </c>
      <c r="C46" s="14" t="s">
        <v>184</v>
      </c>
      <c r="D46" s="5" t="s">
        <v>63</v>
      </c>
    </row>
    <row r="47" spans="1:4" s="9" customFormat="1" ht="53.25" customHeight="1" x14ac:dyDescent="0.3">
      <c r="A47" s="13" t="s">
        <v>172</v>
      </c>
      <c r="B47" s="167" t="s">
        <v>176</v>
      </c>
      <c r="C47" s="168"/>
      <c r="D47" s="169"/>
    </row>
    <row r="48" spans="1:4" s="9" customFormat="1" ht="53.25" customHeight="1" x14ac:dyDescent="0.3">
      <c r="A48" s="13"/>
      <c r="B48" s="16" t="s">
        <v>120</v>
      </c>
      <c r="C48" s="170" t="s">
        <v>68</v>
      </c>
      <c r="D48" s="170"/>
    </row>
    <row r="49" spans="1:4" s="9" customFormat="1" ht="90.75" customHeight="1" x14ac:dyDescent="0.3">
      <c r="A49" s="13" t="s">
        <v>173</v>
      </c>
      <c r="B49" s="18" t="s">
        <v>174</v>
      </c>
      <c r="C49" s="14" t="s">
        <v>175</v>
      </c>
      <c r="D49" s="5" t="s">
        <v>63</v>
      </c>
    </row>
    <row r="50" spans="1:4" s="9" customFormat="1" ht="33.75" customHeight="1" x14ac:dyDescent="0.3">
      <c r="A50" s="13" t="s">
        <v>200</v>
      </c>
      <c r="B50" s="167" t="s">
        <v>203</v>
      </c>
      <c r="C50" s="168"/>
      <c r="D50" s="169"/>
    </row>
    <row r="51" spans="1:4" s="9" customFormat="1" ht="53.25" customHeight="1" x14ac:dyDescent="0.3">
      <c r="A51" s="13"/>
      <c r="B51" s="16" t="s">
        <v>120</v>
      </c>
      <c r="C51" s="170" t="s">
        <v>68</v>
      </c>
      <c r="D51" s="170"/>
    </row>
    <row r="52" spans="1:4" s="11" customFormat="1" ht="41.25" customHeight="1" x14ac:dyDescent="0.3">
      <c r="A52" s="13" t="s">
        <v>199</v>
      </c>
      <c r="B52" s="14" t="s">
        <v>201</v>
      </c>
      <c r="C52" s="14" t="s">
        <v>202</v>
      </c>
      <c r="D52" s="14" t="s">
        <v>82</v>
      </c>
    </row>
    <row r="53" spans="1:4" x14ac:dyDescent="0.25">
      <c r="A53" s="2"/>
      <c r="B53" s="3"/>
      <c r="C53" s="2"/>
      <c r="D53" s="2"/>
    </row>
    <row r="54" spans="1:4" ht="26.25" customHeight="1" x14ac:dyDescent="0.25">
      <c r="A54" s="165" t="s">
        <v>169</v>
      </c>
      <c r="B54" s="166"/>
      <c r="C54" s="166"/>
      <c r="D54" s="166"/>
    </row>
    <row r="55" spans="1:4" x14ac:dyDescent="0.25">
      <c r="A55" s="166"/>
      <c r="B55" s="166"/>
      <c r="C55" s="166"/>
      <c r="D55" s="166"/>
    </row>
    <row r="56" spans="1:4" x14ac:dyDescent="0.25">
      <c r="A56" s="166"/>
      <c r="B56" s="166"/>
      <c r="C56" s="166"/>
      <c r="D56" s="166"/>
    </row>
    <row r="57" spans="1:4" x14ac:dyDescent="0.25">
      <c r="A57" s="166"/>
      <c r="B57" s="166"/>
      <c r="C57" s="166"/>
      <c r="D57" s="166"/>
    </row>
    <row r="58" spans="1:4" x14ac:dyDescent="0.25">
      <c r="A58" s="166"/>
      <c r="B58" s="166"/>
      <c r="C58" s="166"/>
      <c r="D58" s="166"/>
    </row>
    <row r="59" spans="1:4" x14ac:dyDescent="0.25">
      <c r="A59" s="166"/>
      <c r="B59" s="166"/>
      <c r="C59" s="166"/>
      <c r="D59" s="166"/>
    </row>
    <row r="60" spans="1:4" x14ac:dyDescent="0.25">
      <c r="A60" s="166"/>
      <c r="B60" s="166"/>
      <c r="C60" s="166"/>
      <c r="D60" s="166"/>
    </row>
    <row r="61" spans="1:4" ht="65.25" customHeight="1" x14ac:dyDescent="0.25">
      <c r="A61" s="166"/>
      <c r="B61" s="166"/>
      <c r="C61" s="166"/>
      <c r="D61" s="166"/>
    </row>
    <row r="62" spans="1:4" x14ac:dyDescent="0.25">
      <c r="A62" s="2"/>
      <c r="B62" s="3"/>
      <c r="C62" s="2"/>
      <c r="D62" s="2"/>
    </row>
  </sheetData>
  <mergeCells count="31">
    <mergeCell ref="C51:D51"/>
    <mergeCell ref="B50:D50"/>
    <mergeCell ref="A3:D3"/>
    <mergeCell ref="B7:D7"/>
    <mergeCell ref="B8:D8"/>
    <mergeCell ref="C9:D9"/>
    <mergeCell ref="C28:D28"/>
    <mergeCell ref="B14:D14"/>
    <mergeCell ref="B26:D26"/>
    <mergeCell ref="B27:D27"/>
    <mergeCell ref="C15:D15"/>
    <mergeCell ref="B17:D17"/>
    <mergeCell ref="C18:D18"/>
    <mergeCell ref="B11:D11"/>
    <mergeCell ref="C12:D12"/>
    <mergeCell ref="A54:D61"/>
    <mergeCell ref="B44:D44"/>
    <mergeCell ref="C45:D45"/>
    <mergeCell ref="B30:D30"/>
    <mergeCell ref="B20:D20"/>
    <mergeCell ref="B43:D43"/>
    <mergeCell ref="C41:D41"/>
    <mergeCell ref="B40:D40"/>
    <mergeCell ref="C21:D21"/>
    <mergeCell ref="B37:D37"/>
    <mergeCell ref="C38:D38"/>
    <mergeCell ref="B31:D31"/>
    <mergeCell ref="C32:D32"/>
    <mergeCell ref="B36:D36"/>
    <mergeCell ref="C48:D48"/>
    <mergeCell ref="B47:D47"/>
  </mergeCells>
  <pageMargins left="0.7" right="0.7" top="0.75" bottom="0.75" header="0.3" footer="0.3"/>
  <pageSetup paperSize="9" scale="48" fitToHeight="0" orientation="landscape" r:id="rId1"/>
  <rowBreaks count="3" manualBreakCount="3">
    <brk id="19" max="3" man="1"/>
    <brk id="29" max="3" man="1"/>
    <brk id="46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13"/>
  <sheetViews>
    <sheetView view="pageBreakPreview" topLeftCell="A32" zoomScale="70" zoomScaleNormal="70" zoomScaleSheetLayoutView="70" workbookViewId="0">
      <selection activeCell="A159" sqref="A159"/>
    </sheetView>
  </sheetViews>
  <sheetFormatPr defaultRowHeight="19.5" x14ac:dyDescent="0.3"/>
  <cols>
    <col min="1" max="1" width="87.28515625" style="41" customWidth="1"/>
    <col min="2" max="2" width="44.5703125" style="25" customWidth="1"/>
    <col min="3" max="6" width="27.7109375" style="25" customWidth="1"/>
    <col min="7" max="9" width="27.7109375" style="41" customWidth="1"/>
    <col min="10" max="10" width="23" style="41" bestFit="1" customWidth="1"/>
    <col min="11" max="11" width="31.28515625" style="41" bestFit="1" customWidth="1"/>
    <col min="12" max="12" width="23.140625" style="41" customWidth="1"/>
    <col min="13" max="16384" width="9.140625" style="41"/>
  </cols>
  <sheetData>
    <row r="2" spans="1:12" x14ac:dyDescent="0.3">
      <c r="A2" s="178" t="s">
        <v>121</v>
      </c>
      <c r="B2" s="178"/>
      <c r="C2" s="178"/>
      <c r="D2" s="178"/>
      <c r="E2" s="178"/>
      <c r="F2" s="178"/>
      <c r="G2" s="178"/>
      <c r="H2" s="178"/>
      <c r="I2" s="178"/>
    </row>
    <row r="3" spans="1:12" x14ac:dyDescent="0.3">
      <c r="A3" s="42"/>
      <c r="B3" s="110"/>
      <c r="C3" s="110"/>
      <c r="D3" s="110"/>
      <c r="E3" s="103"/>
      <c r="F3" s="130"/>
      <c r="G3" s="131"/>
      <c r="H3" s="42"/>
      <c r="I3" s="42"/>
    </row>
    <row r="4" spans="1:12" ht="57.75" customHeight="1" x14ac:dyDescent="0.3">
      <c r="A4" s="153" t="s">
        <v>122</v>
      </c>
      <c r="B4" s="175" t="s">
        <v>294</v>
      </c>
      <c r="C4" s="153" t="s">
        <v>123</v>
      </c>
      <c r="D4" s="153"/>
      <c r="E4" s="153"/>
      <c r="F4" s="153"/>
      <c r="G4" s="153"/>
      <c r="H4" s="153"/>
      <c r="I4" s="153"/>
    </row>
    <row r="5" spans="1:12" x14ac:dyDescent="0.3">
      <c r="A5" s="153"/>
      <c r="B5" s="177"/>
      <c r="C5" s="65" t="s">
        <v>4</v>
      </c>
      <c r="D5" s="65" t="s">
        <v>5</v>
      </c>
      <c r="E5" s="65" t="s">
        <v>6</v>
      </c>
      <c r="F5" s="65" t="s">
        <v>7</v>
      </c>
      <c r="G5" s="65" t="s">
        <v>8</v>
      </c>
      <c r="H5" s="65" t="s">
        <v>9</v>
      </c>
      <c r="I5" s="65" t="s">
        <v>124</v>
      </c>
    </row>
    <row r="6" spans="1:12" x14ac:dyDescent="0.3">
      <c r="A6" s="65">
        <v>1</v>
      </c>
      <c r="B6" s="109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65">
        <v>9</v>
      </c>
    </row>
    <row r="7" spans="1:12" ht="35.25" customHeight="1" x14ac:dyDescent="0.3">
      <c r="A7" s="26" t="s">
        <v>125</v>
      </c>
      <c r="B7" s="175" t="s">
        <v>89</v>
      </c>
      <c r="C7" s="27">
        <f>C8+C9+C10+C12+C14</f>
        <v>1066430.40631401</v>
      </c>
      <c r="D7" s="27">
        <f>D8+D9+D10+D12+D14</f>
        <v>1173692.8223900001</v>
      </c>
      <c r="E7" s="27">
        <f t="shared" ref="E7:H7" si="0">E8+E9+E10+E11+E12+E14</f>
        <v>758537.07798000006</v>
      </c>
      <c r="F7" s="27">
        <f t="shared" si="0"/>
        <v>588029.92115000007</v>
      </c>
      <c r="G7" s="27">
        <f t="shared" si="0"/>
        <v>350365.62687000004</v>
      </c>
      <c r="H7" s="27">
        <f t="shared" si="0"/>
        <v>350365.62687000004</v>
      </c>
      <c r="I7" s="27">
        <f>C7+D7+E7+F7+G7+H7</f>
        <v>4287421.4815740101</v>
      </c>
      <c r="J7" s="43"/>
      <c r="K7" s="43"/>
      <c r="L7" s="43"/>
    </row>
    <row r="8" spans="1:12" x14ac:dyDescent="0.3">
      <c r="A8" s="28" t="s">
        <v>103</v>
      </c>
      <c r="B8" s="176"/>
      <c r="C8" s="19">
        <f t="shared" ref="C8:H14" si="1">C16+C176+C208+C224+C264</f>
        <v>0</v>
      </c>
      <c r="D8" s="19">
        <f t="shared" si="1"/>
        <v>0</v>
      </c>
      <c r="E8" s="19">
        <f t="shared" si="1"/>
        <v>25390</v>
      </c>
      <c r="F8" s="19">
        <f t="shared" si="1"/>
        <v>1404.6</v>
      </c>
      <c r="G8" s="19">
        <f t="shared" si="1"/>
        <v>0</v>
      </c>
      <c r="H8" s="19">
        <f t="shared" si="1"/>
        <v>0</v>
      </c>
      <c r="I8" s="19">
        <f t="shared" ref="I8:I12" si="2">C8+D8+E8+F8+G8+H8</f>
        <v>26794.6</v>
      </c>
      <c r="J8" s="43"/>
    </row>
    <row r="9" spans="1:12" x14ac:dyDescent="0.3">
      <c r="A9" s="28" t="s">
        <v>104</v>
      </c>
      <c r="B9" s="176"/>
      <c r="C9" s="19">
        <f t="shared" si="1"/>
        <v>405920.73068999994</v>
      </c>
      <c r="D9" s="19">
        <f>D17+D177+D209+D225+D265</f>
        <v>485864.37728000002</v>
      </c>
      <c r="E9" s="19">
        <f t="shared" si="1"/>
        <v>265839.7</v>
      </c>
      <c r="F9" s="19">
        <f t="shared" si="1"/>
        <v>217796.4</v>
      </c>
      <c r="G9" s="19">
        <f t="shared" si="1"/>
        <v>7975.5</v>
      </c>
      <c r="H9" s="19">
        <f t="shared" si="1"/>
        <v>7975.5</v>
      </c>
      <c r="I9" s="19">
        <f>C9+D9+E9+F9+G9+H9</f>
        <v>1391372.2079699999</v>
      </c>
      <c r="J9" s="43"/>
    </row>
    <row r="10" spans="1:12" x14ac:dyDescent="0.3">
      <c r="A10" s="28" t="s">
        <v>105</v>
      </c>
      <c r="B10" s="176"/>
      <c r="C10" s="19">
        <f t="shared" si="1"/>
        <v>660509.67562401004</v>
      </c>
      <c r="D10" s="19">
        <f>D18+D178+D210+D226+D266</f>
        <v>534454.30511000007</v>
      </c>
      <c r="E10" s="19">
        <f t="shared" si="1"/>
        <v>387307.37797999999</v>
      </c>
      <c r="F10" s="19">
        <f t="shared" si="1"/>
        <v>328828.92115000001</v>
      </c>
      <c r="G10" s="19">
        <f t="shared" si="1"/>
        <v>342390.12687000004</v>
      </c>
      <c r="H10" s="19">
        <f t="shared" si="1"/>
        <v>342390.12687000004</v>
      </c>
      <c r="I10" s="19">
        <f t="shared" si="2"/>
        <v>2595880.53360401</v>
      </c>
    </row>
    <row r="11" spans="1:12" x14ac:dyDescent="0.3">
      <c r="A11" s="28" t="s">
        <v>126</v>
      </c>
      <c r="B11" s="176"/>
      <c r="C11" s="19">
        <f t="shared" si="1"/>
        <v>1914.5116399999999</v>
      </c>
      <c r="D11" s="19">
        <f>D19+D179+D211+D227+D267</f>
        <v>2398.65</v>
      </c>
      <c r="E11" s="19">
        <f t="shared" si="1"/>
        <v>0</v>
      </c>
      <c r="F11" s="19">
        <f t="shared" si="1"/>
        <v>0</v>
      </c>
      <c r="G11" s="19">
        <f t="shared" si="1"/>
        <v>0</v>
      </c>
      <c r="H11" s="19">
        <f t="shared" si="1"/>
        <v>0</v>
      </c>
      <c r="I11" s="19">
        <f t="shared" si="2"/>
        <v>4313.1616400000003</v>
      </c>
    </row>
    <row r="12" spans="1:12" x14ac:dyDescent="0.3">
      <c r="A12" s="28" t="s">
        <v>127</v>
      </c>
      <c r="B12" s="176"/>
      <c r="C12" s="19">
        <f t="shared" si="1"/>
        <v>0</v>
      </c>
      <c r="D12" s="19">
        <f t="shared" si="1"/>
        <v>0</v>
      </c>
      <c r="E12" s="19">
        <f t="shared" si="1"/>
        <v>0</v>
      </c>
      <c r="F12" s="19">
        <f t="shared" si="1"/>
        <v>0</v>
      </c>
      <c r="G12" s="19">
        <f t="shared" si="1"/>
        <v>0</v>
      </c>
      <c r="H12" s="19">
        <f t="shared" si="1"/>
        <v>0</v>
      </c>
      <c r="I12" s="19">
        <f t="shared" si="2"/>
        <v>0</v>
      </c>
    </row>
    <row r="13" spans="1:12" x14ac:dyDescent="0.3">
      <c r="A13" s="28" t="s">
        <v>128</v>
      </c>
      <c r="B13" s="176"/>
      <c r="C13" s="19">
        <f t="shared" si="1"/>
        <v>0</v>
      </c>
      <c r="D13" s="19">
        <f t="shared" si="1"/>
        <v>0</v>
      </c>
      <c r="E13" s="19">
        <f t="shared" si="1"/>
        <v>0</v>
      </c>
      <c r="F13" s="19">
        <f t="shared" si="1"/>
        <v>0</v>
      </c>
      <c r="G13" s="19">
        <f t="shared" si="1"/>
        <v>0</v>
      </c>
      <c r="H13" s="19">
        <f t="shared" si="1"/>
        <v>0</v>
      </c>
      <c r="I13" s="19">
        <v>0</v>
      </c>
    </row>
    <row r="14" spans="1:12" x14ac:dyDescent="0.3">
      <c r="A14" s="28" t="s">
        <v>129</v>
      </c>
      <c r="B14" s="177"/>
      <c r="C14" s="19">
        <f t="shared" si="1"/>
        <v>0</v>
      </c>
      <c r="D14" s="19">
        <f t="shared" si="1"/>
        <v>153374.14000000001</v>
      </c>
      <c r="E14" s="19">
        <f t="shared" si="1"/>
        <v>80000</v>
      </c>
      <c r="F14" s="19">
        <f t="shared" si="1"/>
        <v>40000</v>
      </c>
      <c r="G14" s="19">
        <f t="shared" si="1"/>
        <v>0</v>
      </c>
      <c r="H14" s="19">
        <f t="shared" si="1"/>
        <v>0</v>
      </c>
      <c r="I14" s="19">
        <f>C14+D14+E14+F14+G14+H14</f>
        <v>273374.14</v>
      </c>
    </row>
    <row r="15" spans="1:12" ht="60.75" customHeight="1" x14ac:dyDescent="0.3">
      <c r="A15" s="26" t="s">
        <v>130</v>
      </c>
      <c r="B15" s="175" t="s">
        <v>89</v>
      </c>
      <c r="C15" s="27">
        <f>C16+C17+C18+C19+C20+C22</f>
        <v>973004.77243000001</v>
      </c>
      <c r="D15" s="27">
        <f>D16+D17+D18+D19+D20+D22</f>
        <v>1052895.5905900002</v>
      </c>
      <c r="E15" s="27">
        <f t="shared" ref="E15:H15" si="3">E16+E17+E18+E19+E20+E22</f>
        <v>650857.13</v>
      </c>
      <c r="F15" s="27">
        <f t="shared" si="3"/>
        <v>477404.82825999998</v>
      </c>
      <c r="G15" s="27">
        <f t="shared" si="3"/>
        <v>234972.23</v>
      </c>
      <c r="H15" s="27">
        <f t="shared" si="3"/>
        <v>234972.23</v>
      </c>
      <c r="I15" s="27">
        <f>C15+D15+E15+F15+G15+H15</f>
        <v>3624106.7812799998</v>
      </c>
      <c r="J15" s="43"/>
      <c r="K15" s="43"/>
      <c r="L15" s="43"/>
    </row>
    <row r="16" spans="1:12" x14ac:dyDescent="0.3">
      <c r="A16" s="28" t="s">
        <v>103</v>
      </c>
      <c r="B16" s="176"/>
      <c r="C16" s="19">
        <f t="shared" ref="C16:H22" si="4">C24+C32+C40+C160+C168</f>
        <v>0</v>
      </c>
      <c r="D16" s="19">
        <f t="shared" si="4"/>
        <v>0</v>
      </c>
      <c r="E16" s="19">
        <f t="shared" si="4"/>
        <v>25390</v>
      </c>
      <c r="F16" s="19">
        <f t="shared" si="4"/>
        <v>1404.6</v>
      </c>
      <c r="G16" s="19">
        <f t="shared" si="4"/>
        <v>0</v>
      </c>
      <c r="H16" s="19">
        <f t="shared" si="4"/>
        <v>0</v>
      </c>
      <c r="I16" s="19">
        <f t="shared" ref="I16:I22" si="5">C16+D16+E16+F16+G16+H16</f>
        <v>26794.6</v>
      </c>
      <c r="J16" s="43"/>
      <c r="K16" s="43"/>
      <c r="L16" s="43"/>
    </row>
    <row r="17" spans="1:12" x14ac:dyDescent="0.3">
      <c r="A17" s="28" t="s">
        <v>104</v>
      </c>
      <c r="B17" s="176"/>
      <c r="C17" s="19">
        <f t="shared" si="4"/>
        <v>402131.93068999995</v>
      </c>
      <c r="D17" s="19">
        <f t="shared" si="4"/>
        <v>477888.87728000002</v>
      </c>
      <c r="E17" s="19">
        <f t="shared" si="4"/>
        <v>257864.2</v>
      </c>
      <c r="F17" s="19">
        <f t="shared" si="4"/>
        <v>209820.9</v>
      </c>
      <c r="G17" s="19">
        <f t="shared" si="4"/>
        <v>0</v>
      </c>
      <c r="H17" s="19">
        <f t="shared" si="4"/>
        <v>0</v>
      </c>
      <c r="I17" s="19">
        <f t="shared" si="5"/>
        <v>1347705.9079699998</v>
      </c>
      <c r="J17" s="43"/>
      <c r="K17" s="43"/>
      <c r="L17" s="43"/>
    </row>
    <row r="18" spans="1:12" x14ac:dyDescent="0.3">
      <c r="A18" s="28" t="s">
        <v>105</v>
      </c>
      <c r="B18" s="176"/>
      <c r="C18" s="19">
        <f t="shared" si="4"/>
        <v>570872.84174000006</v>
      </c>
      <c r="D18" s="19">
        <f>D26+D34+D42+D162+D170</f>
        <v>421632.57331000001</v>
      </c>
      <c r="E18" s="19">
        <f t="shared" si="4"/>
        <v>287602.93</v>
      </c>
      <c r="F18" s="19">
        <f t="shared" si="4"/>
        <v>226179.32826000001</v>
      </c>
      <c r="G18" s="19">
        <f t="shared" si="4"/>
        <v>234972.23</v>
      </c>
      <c r="H18" s="19">
        <f t="shared" si="4"/>
        <v>234972.23</v>
      </c>
      <c r="I18" s="19">
        <f t="shared" si="5"/>
        <v>1976232.1333100002</v>
      </c>
      <c r="J18" s="43"/>
      <c r="K18" s="43"/>
      <c r="L18" s="43"/>
    </row>
    <row r="19" spans="1:12" x14ac:dyDescent="0.3">
      <c r="A19" s="28" t="s">
        <v>126</v>
      </c>
      <c r="B19" s="176"/>
      <c r="C19" s="19">
        <f t="shared" si="4"/>
        <v>0</v>
      </c>
      <c r="D19" s="19">
        <f t="shared" si="4"/>
        <v>0</v>
      </c>
      <c r="E19" s="19">
        <f t="shared" si="4"/>
        <v>0</v>
      </c>
      <c r="F19" s="19">
        <f t="shared" si="4"/>
        <v>0</v>
      </c>
      <c r="G19" s="19">
        <f t="shared" si="4"/>
        <v>0</v>
      </c>
      <c r="H19" s="19">
        <f t="shared" si="4"/>
        <v>0</v>
      </c>
      <c r="I19" s="19">
        <f t="shared" si="5"/>
        <v>0</v>
      </c>
      <c r="J19" s="43"/>
      <c r="K19" s="43"/>
      <c r="L19" s="43"/>
    </row>
    <row r="20" spans="1:12" x14ac:dyDescent="0.3">
      <c r="A20" s="28" t="s">
        <v>127</v>
      </c>
      <c r="B20" s="176"/>
      <c r="C20" s="19">
        <f t="shared" si="4"/>
        <v>0</v>
      </c>
      <c r="D20" s="19">
        <f t="shared" si="4"/>
        <v>0</v>
      </c>
      <c r="E20" s="19">
        <f t="shared" si="4"/>
        <v>0</v>
      </c>
      <c r="F20" s="19">
        <f t="shared" si="4"/>
        <v>0</v>
      </c>
      <c r="G20" s="19">
        <f t="shared" si="4"/>
        <v>0</v>
      </c>
      <c r="H20" s="19">
        <f t="shared" si="4"/>
        <v>0</v>
      </c>
      <c r="I20" s="19">
        <f t="shared" si="5"/>
        <v>0</v>
      </c>
      <c r="J20" s="43"/>
      <c r="K20" s="43"/>
      <c r="L20" s="43"/>
    </row>
    <row r="21" spans="1:12" x14ac:dyDescent="0.3">
      <c r="A21" s="28" t="s">
        <v>128</v>
      </c>
      <c r="B21" s="176"/>
      <c r="C21" s="19">
        <f t="shared" si="4"/>
        <v>0</v>
      </c>
      <c r="D21" s="19">
        <f t="shared" si="4"/>
        <v>0</v>
      </c>
      <c r="E21" s="19">
        <f t="shared" si="4"/>
        <v>0</v>
      </c>
      <c r="F21" s="19">
        <f t="shared" si="4"/>
        <v>0</v>
      </c>
      <c r="G21" s="19">
        <f t="shared" si="4"/>
        <v>0</v>
      </c>
      <c r="H21" s="19">
        <f t="shared" si="4"/>
        <v>0</v>
      </c>
      <c r="I21" s="19">
        <f t="shared" si="5"/>
        <v>0</v>
      </c>
      <c r="J21" s="43"/>
      <c r="K21" s="43"/>
      <c r="L21" s="43"/>
    </row>
    <row r="22" spans="1:12" x14ac:dyDescent="0.3">
      <c r="A22" s="28" t="s">
        <v>129</v>
      </c>
      <c r="B22" s="177"/>
      <c r="C22" s="19">
        <f t="shared" si="4"/>
        <v>0</v>
      </c>
      <c r="D22" s="19">
        <f t="shared" si="4"/>
        <v>153374.14000000001</v>
      </c>
      <c r="E22" s="19">
        <f t="shared" si="4"/>
        <v>80000</v>
      </c>
      <c r="F22" s="19">
        <f t="shared" si="4"/>
        <v>40000</v>
      </c>
      <c r="G22" s="19">
        <f t="shared" si="4"/>
        <v>0</v>
      </c>
      <c r="H22" s="19">
        <f t="shared" si="4"/>
        <v>0</v>
      </c>
      <c r="I22" s="19">
        <f t="shared" si="5"/>
        <v>273374.14</v>
      </c>
      <c r="J22" s="43"/>
      <c r="K22" s="43"/>
      <c r="L22" s="43"/>
    </row>
    <row r="23" spans="1:12" ht="46.5" customHeight="1" x14ac:dyDescent="0.3">
      <c r="A23" s="26" t="s">
        <v>233</v>
      </c>
      <c r="B23" s="175" t="s">
        <v>89</v>
      </c>
      <c r="C23" s="27">
        <f>C24+C25+C26+C27+C28+C30</f>
        <v>474431.61962000001</v>
      </c>
      <c r="D23" s="27">
        <f>D24+D25+D26+D27+D28+D30</f>
        <v>517071.27109000005</v>
      </c>
      <c r="E23" s="27">
        <f t="shared" ref="E23:H23" si="6">E24+E25+E26+E27+E28+E30</f>
        <v>0</v>
      </c>
      <c r="F23" s="27">
        <f t="shared" si="6"/>
        <v>0</v>
      </c>
      <c r="G23" s="27">
        <f t="shared" si="6"/>
        <v>0</v>
      </c>
      <c r="H23" s="27">
        <f t="shared" si="6"/>
        <v>0</v>
      </c>
      <c r="I23" s="27">
        <f>C23+D23+E23+F23+G23+H23</f>
        <v>991502.89071000007</v>
      </c>
      <c r="J23" s="43"/>
      <c r="K23" s="43"/>
      <c r="L23" s="43"/>
    </row>
    <row r="24" spans="1:12" x14ac:dyDescent="0.3">
      <c r="A24" s="28" t="s">
        <v>103</v>
      </c>
      <c r="B24" s="176"/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f t="shared" ref="I24:I30" si="7">C24+D24+E24+F24+G24+H24</f>
        <v>0</v>
      </c>
    </row>
    <row r="25" spans="1:12" x14ac:dyDescent="0.3">
      <c r="A25" s="28" t="s">
        <v>104</v>
      </c>
      <c r="B25" s="176"/>
      <c r="C25" s="19">
        <f>128939.6+100625.83069+13792.9</f>
        <v>243358.33069</v>
      </c>
      <c r="D25" s="125">
        <f>223756.2+67115.67728</f>
        <v>290871.87728000002</v>
      </c>
      <c r="E25" s="19">
        <v>0</v>
      </c>
      <c r="F25" s="19">
        <v>0</v>
      </c>
      <c r="G25" s="19">
        <v>0</v>
      </c>
      <c r="H25" s="19">
        <v>0</v>
      </c>
      <c r="I25" s="19">
        <f t="shared" si="7"/>
        <v>534230.20796999999</v>
      </c>
    </row>
    <row r="26" spans="1:12" x14ac:dyDescent="0.3">
      <c r="A26" s="28" t="s">
        <v>105</v>
      </c>
      <c r="B26" s="176"/>
      <c r="C26" s="19">
        <f>165000+25156.48267+4738.22191+32234.909+3448.29002+322.34902+173.03631</f>
        <v>231073.28892999998</v>
      </c>
      <c r="D26" s="125">
        <f>55939.1+170260.29381</f>
        <v>226199.39381000001</v>
      </c>
      <c r="E26" s="19">
        <v>0</v>
      </c>
      <c r="F26" s="19">
        <v>0</v>
      </c>
      <c r="G26" s="19">
        <v>0</v>
      </c>
      <c r="H26" s="19">
        <v>0</v>
      </c>
      <c r="I26" s="19">
        <f t="shared" si="7"/>
        <v>457272.68273999996</v>
      </c>
      <c r="J26" s="43"/>
    </row>
    <row r="27" spans="1:12" x14ac:dyDescent="0.3">
      <c r="A27" s="28" t="s">
        <v>126</v>
      </c>
      <c r="B27" s="176"/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f t="shared" si="7"/>
        <v>0</v>
      </c>
    </row>
    <row r="28" spans="1:12" x14ac:dyDescent="0.3">
      <c r="A28" s="28" t="s">
        <v>127</v>
      </c>
      <c r="B28" s="176"/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f t="shared" si="7"/>
        <v>0</v>
      </c>
    </row>
    <row r="29" spans="1:12" x14ac:dyDescent="0.3">
      <c r="A29" s="28" t="s">
        <v>128</v>
      </c>
      <c r="B29" s="176"/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f t="shared" si="7"/>
        <v>0</v>
      </c>
    </row>
    <row r="30" spans="1:12" x14ac:dyDescent="0.3">
      <c r="A30" s="28" t="s">
        <v>129</v>
      </c>
      <c r="B30" s="177"/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f t="shared" si="7"/>
        <v>0</v>
      </c>
    </row>
    <row r="31" spans="1:12" ht="39.75" customHeight="1" x14ac:dyDescent="0.3">
      <c r="A31" s="26" t="s">
        <v>234</v>
      </c>
      <c r="B31" s="175" t="s">
        <v>89</v>
      </c>
      <c r="C31" s="27">
        <f>C32+C33+C34+C35+C36+C38</f>
        <v>0</v>
      </c>
      <c r="D31" s="27">
        <f t="shared" ref="D31:H31" si="8">D32+D33+D34+D35+D36+D38</f>
        <v>0</v>
      </c>
      <c r="E31" s="27">
        <f>E32+E33+E34+E35+E36+E38</f>
        <v>106663.62999999999</v>
      </c>
      <c r="F31" s="27">
        <f t="shared" si="8"/>
        <v>7181.38</v>
      </c>
      <c r="G31" s="27">
        <f t="shared" si="8"/>
        <v>0</v>
      </c>
      <c r="H31" s="27">
        <f t="shared" si="8"/>
        <v>0</v>
      </c>
      <c r="I31" s="27">
        <f t="shared" ref="I31:I38" si="9">C31+D31+E31+F31+G31+H31</f>
        <v>113845.01</v>
      </c>
      <c r="J31" s="43"/>
    </row>
    <row r="32" spans="1:12" x14ac:dyDescent="0.3">
      <c r="A32" s="28" t="s">
        <v>103</v>
      </c>
      <c r="B32" s="176"/>
      <c r="C32" s="19">
        <v>0</v>
      </c>
      <c r="D32" s="19">
        <v>0</v>
      </c>
      <c r="E32" s="19">
        <v>25390</v>
      </c>
      <c r="F32" s="19">
        <v>1404.6</v>
      </c>
      <c r="G32" s="19">
        <v>0</v>
      </c>
      <c r="H32" s="19">
        <v>0</v>
      </c>
      <c r="I32" s="19">
        <f t="shared" si="9"/>
        <v>26794.6</v>
      </c>
    </row>
    <row r="33" spans="1:12" x14ac:dyDescent="0.3">
      <c r="A33" s="28" t="s">
        <v>104</v>
      </c>
      <c r="B33" s="176"/>
      <c r="C33" s="19">
        <v>0</v>
      </c>
      <c r="D33" s="19">
        <v>0</v>
      </c>
      <c r="E33" s="19">
        <v>59940.9</v>
      </c>
      <c r="F33" s="19">
        <v>4340.5</v>
      </c>
      <c r="G33" s="19">
        <v>0</v>
      </c>
      <c r="H33" s="19">
        <v>0</v>
      </c>
      <c r="I33" s="19">
        <f t="shared" si="9"/>
        <v>64281.4</v>
      </c>
    </row>
    <row r="34" spans="1:12" x14ac:dyDescent="0.3">
      <c r="A34" s="28" t="s">
        <v>105</v>
      </c>
      <c r="B34" s="176"/>
      <c r="C34" s="19">
        <v>0</v>
      </c>
      <c r="D34" s="19">
        <v>0</v>
      </c>
      <c r="E34" s="19">
        <v>21332.73</v>
      </c>
      <c r="F34" s="19">
        <v>1436.28</v>
      </c>
      <c r="G34" s="19">
        <v>0</v>
      </c>
      <c r="H34" s="19">
        <v>0</v>
      </c>
      <c r="I34" s="19">
        <f t="shared" si="9"/>
        <v>22769.01</v>
      </c>
    </row>
    <row r="35" spans="1:12" x14ac:dyDescent="0.3">
      <c r="A35" s="28" t="s">
        <v>126</v>
      </c>
      <c r="B35" s="176"/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f t="shared" si="9"/>
        <v>0</v>
      </c>
    </row>
    <row r="36" spans="1:12" x14ac:dyDescent="0.3">
      <c r="A36" s="28" t="s">
        <v>127</v>
      </c>
      <c r="B36" s="176"/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f t="shared" si="9"/>
        <v>0</v>
      </c>
    </row>
    <row r="37" spans="1:12" x14ac:dyDescent="0.3">
      <c r="A37" s="28" t="s">
        <v>128</v>
      </c>
      <c r="B37" s="176"/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f t="shared" si="9"/>
        <v>0</v>
      </c>
    </row>
    <row r="38" spans="1:12" ht="15" customHeight="1" x14ac:dyDescent="0.3">
      <c r="A38" s="28" t="s">
        <v>129</v>
      </c>
      <c r="B38" s="177"/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f t="shared" si="9"/>
        <v>0</v>
      </c>
    </row>
    <row r="39" spans="1:12" ht="80.25" customHeight="1" x14ac:dyDescent="0.3">
      <c r="A39" s="26" t="s">
        <v>214</v>
      </c>
      <c r="B39" s="175" t="s">
        <v>89</v>
      </c>
      <c r="C39" s="27">
        <f>C40+C41+C42+C43+C44+C46</f>
        <v>37882.955549999999</v>
      </c>
      <c r="D39" s="27">
        <f>D40+D41+D42+D43+D44+D46</f>
        <v>177193.97435</v>
      </c>
      <c r="E39" s="27">
        <f t="shared" ref="E39:H39" si="10">E40+E41+E42+E43+E44+E46</f>
        <v>105000</v>
      </c>
      <c r="F39" s="27">
        <f t="shared" si="10"/>
        <v>40000</v>
      </c>
      <c r="G39" s="27">
        <f t="shared" si="10"/>
        <v>0</v>
      </c>
      <c r="H39" s="27">
        <f t="shared" si="10"/>
        <v>0</v>
      </c>
      <c r="I39" s="27">
        <f>SUM(C39:H39)</f>
        <v>360076.92989999999</v>
      </c>
      <c r="J39" s="43"/>
      <c r="K39" s="43"/>
      <c r="L39" s="43"/>
    </row>
    <row r="40" spans="1:12" x14ac:dyDescent="0.3">
      <c r="A40" s="28" t="s">
        <v>103</v>
      </c>
      <c r="B40" s="176"/>
      <c r="C40" s="19">
        <f>C48+C56+C64+C72+C80+C96</f>
        <v>0</v>
      </c>
      <c r="D40" s="19">
        <f>D48+D56+D64+D72+D80+D96+D88+D104+D112+D120+D128+D136+D144</f>
        <v>0</v>
      </c>
      <c r="E40" s="19">
        <f t="shared" ref="E40:H40" si="11">E48+E56+E64+E72+E80+E96+E88+E104+E112+E120+E128+E136+E144</f>
        <v>0</v>
      </c>
      <c r="F40" s="19">
        <f t="shared" si="11"/>
        <v>0</v>
      </c>
      <c r="G40" s="19">
        <f t="shared" si="11"/>
        <v>0</v>
      </c>
      <c r="H40" s="19">
        <f t="shared" si="11"/>
        <v>0</v>
      </c>
      <c r="I40" s="19">
        <f t="shared" ref="I40:I42" si="12">SUM(C40:H40)</f>
        <v>0</v>
      </c>
    </row>
    <row r="41" spans="1:12" x14ac:dyDescent="0.3">
      <c r="A41" s="28" t="s">
        <v>104</v>
      </c>
      <c r="B41" s="176"/>
      <c r="C41" s="19">
        <f t="shared" ref="C41" si="13">C49+C57+C65+C73+C81+C97</f>
        <v>0</v>
      </c>
      <c r="D41" s="19">
        <f t="shared" ref="D41:H41" si="14">D49+D57+D65+D73+D81+D97+D89+D105+D113+D121+D129+D137+D145</f>
        <v>0</v>
      </c>
      <c r="E41" s="19">
        <f t="shared" si="14"/>
        <v>0</v>
      </c>
      <c r="F41" s="19">
        <f t="shared" si="14"/>
        <v>0</v>
      </c>
      <c r="G41" s="19">
        <f t="shared" si="14"/>
        <v>0</v>
      </c>
      <c r="H41" s="19">
        <f t="shared" si="14"/>
        <v>0</v>
      </c>
      <c r="I41" s="19">
        <f t="shared" si="12"/>
        <v>0</v>
      </c>
    </row>
    <row r="42" spans="1:12" x14ac:dyDescent="0.3">
      <c r="A42" s="28" t="s">
        <v>105</v>
      </c>
      <c r="B42" s="176"/>
      <c r="C42" s="19">
        <f>C50+C58+C66+C74+C82+C98+C90+C106+C122+C114</f>
        <v>37882.955549999999</v>
      </c>
      <c r="D42" s="125">
        <f t="shared" ref="D42:H42" si="15">D50+D58+D66+D74+D82+D98+D90+D106+D114+D122+D130+D138+D146</f>
        <v>23819.834350000001</v>
      </c>
      <c r="E42" s="125">
        <f>E50+E58+E66+E74+E82+E98+E90+E106+E114+E122+E130+E138+E146+E154</f>
        <v>25000</v>
      </c>
      <c r="F42" s="19">
        <f t="shared" si="15"/>
        <v>0</v>
      </c>
      <c r="G42" s="19">
        <f t="shared" si="15"/>
        <v>0</v>
      </c>
      <c r="H42" s="19">
        <f t="shared" si="15"/>
        <v>0</v>
      </c>
      <c r="I42" s="19">
        <f t="shared" si="12"/>
        <v>86702.789900000003</v>
      </c>
    </row>
    <row r="43" spans="1:12" x14ac:dyDescent="0.3">
      <c r="A43" s="28" t="s">
        <v>126</v>
      </c>
      <c r="B43" s="176"/>
      <c r="C43" s="19">
        <f t="shared" ref="C43:I43" si="16">C51+C59+C67+C75+C83+C99</f>
        <v>0</v>
      </c>
      <c r="D43" s="19">
        <f t="shared" ref="D43:H43" si="17">D51+D59+D67+D75+D83+D99+D91+D107+D115+D123+D131+D139+D147</f>
        <v>0</v>
      </c>
      <c r="E43" s="19">
        <f t="shared" si="17"/>
        <v>0</v>
      </c>
      <c r="F43" s="19">
        <f t="shared" si="17"/>
        <v>0</v>
      </c>
      <c r="G43" s="19">
        <f t="shared" si="17"/>
        <v>0</v>
      </c>
      <c r="H43" s="19">
        <f t="shared" si="17"/>
        <v>0</v>
      </c>
      <c r="I43" s="19">
        <f t="shared" si="16"/>
        <v>0</v>
      </c>
    </row>
    <row r="44" spans="1:12" x14ac:dyDescent="0.3">
      <c r="A44" s="28" t="s">
        <v>127</v>
      </c>
      <c r="B44" s="176"/>
      <c r="C44" s="19">
        <f t="shared" ref="C44:I44" si="18">C52+C60+C68+C76+C84+C100</f>
        <v>0</v>
      </c>
      <c r="D44" s="19">
        <f t="shared" ref="D44:H44" si="19">D52+D60+D68+D76+D84+D100+D92+D108+D116+D124+D132+D140+D148</f>
        <v>0</v>
      </c>
      <c r="E44" s="19">
        <f t="shared" si="19"/>
        <v>0</v>
      </c>
      <c r="F44" s="19">
        <f t="shared" si="19"/>
        <v>0</v>
      </c>
      <c r="G44" s="19">
        <f t="shared" si="19"/>
        <v>0</v>
      </c>
      <c r="H44" s="19">
        <f t="shared" si="19"/>
        <v>0</v>
      </c>
      <c r="I44" s="19">
        <f t="shared" si="18"/>
        <v>0</v>
      </c>
    </row>
    <row r="45" spans="1:12" ht="20.25" customHeight="1" x14ac:dyDescent="0.3">
      <c r="A45" s="28" t="s">
        <v>128</v>
      </c>
      <c r="B45" s="176"/>
      <c r="C45" s="19">
        <f t="shared" ref="C45:I45" si="20">C53+C61+C69+C77+C85+C101</f>
        <v>0</v>
      </c>
      <c r="D45" s="19">
        <f t="shared" ref="D45:H45" si="21">D53+D61+D69+D77+D85+D101+D93+D109+D117+D125+D133+D141+D149</f>
        <v>0</v>
      </c>
      <c r="E45" s="19">
        <f t="shared" si="21"/>
        <v>0</v>
      </c>
      <c r="F45" s="19">
        <f t="shared" si="21"/>
        <v>0</v>
      </c>
      <c r="G45" s="19">
        <f t="shared" si="21"/>
        <v>0</v>
      </c>
      <c r="H45" s="19">
        <f t="shared" si="21"/>
        <v>0</v>
      </c>
      <c r="I45" s="19">
        <f t="shared" si="20"/>
        <v>0</v>
      </c>
    </row>
    <row r="46" spans="1:12" ht="19.5" customHeight="1" x14ac:dyDescent="0.3">
      <c r="A46" s="28" t="s">
        <v>129</v>
      </c>
      <c r="B46" s="177"/>
      <c r="C46" s="19">
        <f t="shared" ref="C46" si="22">C54+C62+C70+C78+C86+C102</f>
        <v>0</v>
      </c>
      <c r="D46" s="19">
        <f>D54+D62+D70+D78+D86+D102+D94+D110+D118+D126+D134+D142+D150</f>
        <v>153374.14000000001</v>
      </c>
      <c r="E46" s="19">
        <f>E54+E62+E70+E78+E86+E102+E94+E110+E118+E126+E134+E142+E150</f>
        <v>80000</v>
      </c>
      <c r="F46" s="19">
        <f>F54+F62+F70+F78+F86+F102+F94+F110+F118+F126+F134+F142+F150</f>
        <v>40000</v>
      </c>
      <c r="G46" s="19">
        <f>G54+G62+G70+G78+G86+G102+G94+G110+G118+G126+G134+G142+G150</f>
        <v>0</v>
      </c>
      <c r="H46" s="19">
        <f>H54+H62+H70+H78+H86+H102+H94+H110+H118+H126+H134+H142+H150</f>
        <v>0</v>
      </c>
      <c r="I46" s="19">
        <f>C46+D46+E46+F46+G46</f>
        <v>273374.14</v>
      </c>
    </row>
    <row r="47" spans="1:12" s="47" customFormat="1" ht="19.5" hidden="1" customHeight="1" x14ac:dyDescent="0.35">
      <c r="A47" s="44" t="s">
        <v>265</v>
      </c>
      <c r="B47" s="51" t="s">
        <v>137</v>
      </c>
      <c r="C47" s="46">
        <f>C48+C49+C50+C51+C52+C54</f>
        <v>0</v>
      </c>
      <c r="D47" s="106">
        <f t="shared" ref="D47:F47" si="23">D48+D49+D50+D51+D52+D54</f>
        <v>1623.5985599999999</v>
      </c>
      <c r="E47" s="46">
        <f t="shared" si="23"/>
        <v>0</v>
      </c>
      <c r="F47" s="46">
        <f t="shared" si="23"/>
        <v>0</v>
      </c>
      <c r="G47" s="46">
        <f>G48+G49+G50+G51+G52+G54</f>
        <v>0</v>
      </c>
      <c r="H47" s="46">
        <f>H48+H49+H50+H51+H52+H54</f>
        <v>0</v>
      </c>
      <c r="I47" s="46">
        <f>SUM(C47:H47)</f>
        <v>1623.5985599999999</v>
      </c>
    </row>
    <row r="48" spans="1:12" s="47" customFormat="1" ht="19.5" hidden="1" customHeight="1" x14ac:dyDescent="0.3">
      <c r="A48" s="48" t="s">
        <v>103</v>
      </c>
      <c r="B48" s="49"/>
      <c r="C48" s="50">
        <v>0</v>
      </c>
      <c r="D48" s="107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</row>
    <row r="49" spans="1:10" s="47" customFormat="1" ht="19.5" hidden="1" customHeight="1" x14ac:dyDescent="0.3">
      <c r="A49" s="48" t="s">
        <v>104</v>
      </c>
      <c r="B49" s="49"/>
      <c r="C49" s="50">
        <v>0</v>
      </c>
      <c r="D49" s="107">
        <v>0</v>
      </c>
      <c r="E49" s="50">
        <v>0</v>
      </c>
      <c r="F49" s="50">
        <v>0</v>
      </c>
      <c r="G49" s="50">
        <v>0</v>
      </c>
      <c r="H49" s="50">
        <v>0</v>
      </c>
      <c r="I49" s="50">
        <f>SUM(C49:H49)</f>
        <v>0</v>
      </c>
    </row>
    <row r="50" spans="1:10" s="47" customFormat="1" ht="19.5" hidden="1" customHeight="1" x14ac:dyDescent="0.3">
      <c r="A50" s="48" t="s">
        <v>105</v>
      </c>
      <c r="B50" s="49"/>
      <c r="C50" s="50">
        <v>0</v>
      </c>
      <c r="D50" s="107">
        <v>1623.5985599999999</v>
      </c>
      <c r="E50" s="50">
        <v>0</v>
      </c>
      <c r="F50" s="50">
        <v>0</v>
      </c>
      <c r="G50" s="50">
        <v>0</v>
      </c>
      <c r="H50" s="50">
        <v>0</v>
      </c>
      <c r="I50" s="50">
        <f>SUM(C50:H50)</f>
        <v>1623.5985599999999</v>
      </c>
    </row>
    <row r="51" spans="1:10" s="47" customFormat="1" ht="19.5" hidden="1" customHeight="1" x14ac:dyDescent="0.3">
      <c r="A51" s="48" t="s">
        <v>126</v>
      </c>
      <c r="B51" s="49"/>
      <c r="C51" s="50">
        <v>0</v>
      </c>
      <c r="D51" s="107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</row>
    <row r="52" spans="1:10" s="47" customFormat="1" ht="19.5" hidden="1" customHeight="1" x14ac:dyDescent="0.3">
      <c r="A52" s="48" t="s">
        <v>127</v>
      </c>
      <c r="B52" s="49"/>
      <c r="C52" s="50">
        <v>0</v>
      </c>
      <c r="D52" s="107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</row>
    <row r="53" spans="1:10" s="47" customFormat="1" ht="19.5" hidden="1" customHeight="1" x14ac:dyDescent="0.3">
      <c r="A53" s="48" t="s">
        <v>128</v>
      </c>
      <c r="B53" s="49"/>
      <c r="C53" s="50">
        <v>0</v>
      </c>
      <c r="D53" s="107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</row>
    <row r="54" spans="1:10" s="47" customFormat="1" ht="19.5" hidden="1" customHeight="1" x14ac:dyDescent="0.3">
      <c r="A54" s="48" t="s">
        <v>129</v>
      </c>
      <c r="B54" s="49"/>
      <c r="C54" s="50">
        <v>0</v>
      </c>
      <c r="D54" s="107">
        <v>0</v>
      </c>
      <c r="E54" s="50">
        <v>0</v>
      </c>
      <c r="F54" s="50">
        <v>0</v>
      </c>
      <c r="G54" s="50">
        <v>0</v>
      </c>
      <c r="H54" s="50">
        <v>0</v>
      </c>
      <c r="I54" s="50">
        <f>SUM(C54:H54)</f>
        <v>0</v>
      </c>
    </row>
    <row r="55" spans="1:10" s="47" customFormat="1" ht="19.5" hidden="1" customHeight="1" x14ac:dyDescent="0.3">
      <c r="A55" s="44" t="s">
        <v>136</v>
      </c>
      <c r="B55" s="45" t="s">
        <v>137</v>
      </c>
      <c r="C55" s="46">
        <f>C56+C57+C58+C59+C60+C62</f>
        <v>1241.7619999999999</v>
      </c>
      <c r="D55" s="106">
        <f>D56+D57+D58+D59+D60+D62</f>
        <v>6276.3181399999994</v>
      </c>
      <c r="E55" s="46">
        <f>E56+E57+E58+E59+E60+E62</f>
        <v>0</v>
      </c>
      <c r="F55" s="46">
        <f t="shared" ref="F55:H55" si="24">F56+F57+F58+F59+F60+F62</f>
        <v>0</v>
      </c>
      <c r="G55" s="46">
        <f t="shared" si="24"/>
        <v>0</v>
      </c>
      <c r="H55" s="46">
        <f t="shared" si="24"/>
        <v>0</v>
      </c>
      <c r="I55" s="46">
        <f>SUM(C55:H55)</f>
        <v>7518.0801399999991</v>
      </c>
    </row>
    <row r="56" spans="1:10" s="47" customFormat="1" ht="19.5" hidden="1" customHeight="1" x14ac:dyDescent="0.3">
      <c r="A56" s="48" t="s">
        <v>103</v>
      </c>
      <c r="B56" s="49"/>
      <c r="C56" s="50">
        <v>0</v>
      </c>
      <c r="D56" s="107">
        <v>0</v>
      </c>
      <c r="E56" s="50">
        <v>0</v>
      </c>
      <c r="F56" s="50">
        <v>0</v>
      </c>
      <c r="G56" s="50">
        <v>0</v>
      </c>
      <c r="H56" s="50">
        <v>0</v>
      </c>
      <c r="I56" s="50">
        <f t="shared" ref="I56:I57" si="25">SUM(C56:H56)</f>
        <v>0</v>
      </c>
    </row>
    <row r="57" spans="1:10" s="47" customFormat="1" ht="19.5" hidden="1" customHeight="1" x14ac:dyDescent="0.3">
      <c r="A57" s="48" t="s">
        <v>104</v>
      </c>
      <c r="B57" s="49"/>
      <c r="C57" s="50">
        <v>0</v>
      </c>
      <c r="D57" s="107">
        <v>0</v>
      </c>
      <c r="E57" s="50">
        <v>0</v>
      </c>
      <c r="F57" s="50">
        <v>0</v>
      </c>
      <c r="G57" s="50">
        <v>0</v>
      </c>
      <c r="H57" s="50">
        <v>0</v>
      </c>
      <c r="I57" s="50">
        <f t="shared" si="25"/>
        <v>0</v>
      </c>
    </row>
    <row r="58" spans="1:10" s="47" customFormat="1" ht="19.5" hidden="1" customHeight="1" x14ac:dyDescent="0.3">
      <c r="A58" s="48" t="s">
        <v>105</v>
      </c>
      <c r="B58" s="49"/>
      <c r="C58" s="50">
        <v>1241.7619999999999</v>
      </c>
      <c r="D58" s="107">
        <f>8126.61119+810-5351.51877+2691.22572</f>
        <v>6276.3181399999994</v>
      </c>
      <c r="E58" s="50">
        <v>0</v>
      </c>
      <c r="F58" s="50">
        <v>0</v>
      </c>
      <c r="G58" s="50">
        <v>0</v>
      </c>
      <c r="H58" s="50">
        <v>0</v>
      </c>
      <c r="I58" s="50">
        <f>SUM(C58:H58)</f>
        <v>7518.0801399999991</v>
      </c>
      <c r="J58" s="134"/>
    </row>
    <row r="59" spans="1:10" s="47" customFormat="1" ht="19.5" hidden="1" customHeight="1" x14ac:dyDescent="0.3">
      <c r="A59" s="48" t="s">
        <v>126</v>
      </c>
      <c r="B59" s="49"/>
      <c r="C59" s="50">
        <v>0</v>
      </c>
      <c r="D59" s="107">
        <v>0</v>
      </c>
      <c r="E59" s="50">
        <v>0</v>
      </c>
      <c r="F59" s="50">
        <v>0</v>
      </c>
      <c r="G59" s="50">
        <v>0</v>
      </c>
      <c r="H59" s="50">
        <v>0</v>
      </c>
      <c r="I59" s="50">
        <f>SUM(C59:H59)</f>
        <v>0</v>
      </c>
    </row>
    <row r="60" spans="1:10" s="47" customFormat="1" ht="19.5" hidden="1" customHeight="1" x14ac:dyDescent="0.3">
      <c r="A60" s="48" t="s">
        <v>127</v>
      </c>
      <c r="B60" s="49"/>
      <c r="C60" s="50">
        <v>0</v>
      </c>
      <c r="D60" s="107">
        <v>0</v>
      </c>
      <c r="E60" s="50">
        <v>0</v>
      </c>
      <c r="F60" s="50">
        <v>0</v>
      </c>
      <c r="G60" s="50">
        <v>0</v>
      </c>
      <c r="H60" s="50">
        <v>0</v>
      </c>
      <c r="I60" s="50">
        <f>SUM(C60:H60)</f>
        <v>0</v>
      </c>
    </row>
    <row r="61" spans="1:10" s="47" customFormat="1" ht="19.5" hidden="1" customHeight="1" x14ac:dyDescent="0.3">
      <c r="A61" s="48" t="s">
        <v>128</v>
      </c>
      <c r="B61" s="49"/>
      <c r="C61" s="50">
        <v>0</v>
      </c>
      <c r="D61" s="107">
        <v>0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</row>
    <row r="62" spans="1:10" s="47" customFormat="1" ht="19.5" hidden="1" customHeight="1" x14ac:dyDescent="0.3">
      <c r="A62" s="48" t="s">
        <v>129</v>
      </c>
      <c r="B62" s="49"/>
      <c r="C62" s="50">
        <v>0</v>
      </c>
      <c r="D62" s="107">
        <v>0</v>
      </c>
      <c r="E62" s="50">
        <v>0</v>
      </c>
      <c r="F62" s="50">
        <v>0</v>
      </c>
      <c r="G62" s="50">
        <v>0</v>
      </c>
      <c r="H62" s="50">
        <v>0</v>
      </c>
      <c r="I62" s="50">
        <f>SUM(C62:H62)</f>
        <v>0</v>
      </c>
    </row>
    <row r="63" spans="1:10" s="47" customFormat="1" ht="19.5" hidden="1" customHeight="1" x14ac:dyDescent="0.3">
      <c r="A63" s="52" t="s">
        <v>266</v>
      </c>
      <c r="B63" s="45" t="s">
        <v>137</v>
      </c>
      <c r="C63" s="46">
        <f>C64+C65+C66+C67+C68+C70</f>
        <v>0</v>
      </c>
      <c r="D63" s="106">
        <f t="shared" ref="D63:H63" si="26">D64+D65+D66+D67+D68+D70</f>
        <v>2900.4</v>
      </c>
      <c r="E63" s="46">
        <f t="shared" si="26"/>
        <v>0</v>
      </c>
      <c r="F63" s="46">
        <f t="shared" si="26"/>
        <v>0</v>
      </c>
      <c r="G63" s="46">
        <f t="shared" si="26"/>
        <v>0</v>
      </c>
      <c r="H63" s="46">
        <f t="shared" si="26"/>
        <v>0</v>
      </c>
      <c r="I63" s="46">
        <f>SUM(C63:H63)</f>
        <v>2900.4</v>
      </c>
    </row>
    <row r="64" spans="1:10" s="47" customFormat="1" ht="19.5" hidden="1" customHeight="1" x14ac:dyDescent="0.3">
      <c r="A64" s="48" t="s">
        <v>103</v>
      </c>
      <c r="B64" s="49"/>
      <c r="C64" s="50">
        <v>0</v>
      </c>
      <c r="D64" s="107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</row>
    <row r="65" spans="1:10" s="47" customFormat="1" ht="19.5" hidden="1" customHeight="1" x14ac:dyDescent="0.3">
      <c r="A65" s="48" t="s">
        <v>104</v>
      </c>
      <c r="B65" s="49"/>
      <c r="C65" s="50">
        <v>0</v>
      </c>
      <c r="D65" s="107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</row>
    <row r="66" spans="1:10" s="47" customFormat="1" ht="19.5" hidden="1" customHeight="1" x14ac:dyDescent="0.3">
      <c r="A66" s="48" t="s">
        <v>105</v>
      </c>
      <c r="B66" s="49"/>
      <c r="C66" s="50">
        <v>0</v>
      </c>
      <c r="D66" s="107">
        <f>3500-599.6</f>
        <v>2900.4</v>
      </c>
      <c r="E66" s="50">
        <v>0</v>
      </c>
      <c r="F66" s="50">
        <v>0</v>
      </c>
      <c r="G66" s="50">
        <v>0</v>
      </c>
      <c r="H66" s="50">
        <v>0</v>
      </c>
      <c r="I66" s="50">
        <f>SUM(C66:H66)</f>
        <v>2900.4</v>
      </c>
    </row>
    <row r="67" spans="1:10" s="47" customFormat="1" ht="19.5" hidden="1" customHeight="1" x14ac:dyDescent="0.3">
      <c r="A67" s="48" t="s">
        <v>126</v>
      </c>
      <c r="B67" s="49"/>
      <c r="C67" s="50">
        <v>0</v>
      </c>
      <c r="D67" s="107">
        <v>0</v>
      </c>
      <c r="E67" s="50">
        <v>0</v>
      </c>
      <c r="F67" s="50">
        <v>0</v>
      </c>
      <c r="G67" s="50">
        <v>0</v>
      </c>
      <c r="H67" s="50">
        <v>0</v>
      </c>
      <c r="I67" s="50">
        <f t="shared" ref="I67:I84" si="27">SUM(C67:H67)</f>
        <v>0</v>
      </c>
    </row>
    <row r="68" spans="1:10" s="47" customFormat="1" ht="19.5" hidden="1" customHeight="1" x14ac:dyDescent="0.3">
      <c r="A68" s="48" t="s">
        <v>127</v>
      </c>
      <c r="B68" s="49"/>
      <c r="C68" s="50">
        <v>0</v>
      </c>
      <c r="D68" s="107">
        <v>0</v>
      </c>
      <c r="E68" s="50">
        <v>0</v>
      </c>
      <c r="F68" s="50">
        <v>0</v>
      </c>
      <c r="G68" s="50">
        <v>0</v>
      </c>
      <c r="H68" s="50">
        <v>0</v>
      </c>
      <c r="I68" s="50">
        <f t="shared" si="27"/>
        <v>0</v>
      </c>
    </row>
    <row r="69" spans="1:10" s="47" customFormat="1" ht="19.5" hidden="1" customHeight="1" x14ac:dyDescent="0.3">
      <c r="A69" s="48" t="s">
        <v>128</v>
      </c>
      <c r="B69" s="49"/>
      <c r="C69" s="50">
        <v>0</v>
      </c>
      <c r="D69" s="107">
        <v>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</row>
    <row r="70" spans="1:10" s="47" customFormat="1" ht="19.5" hidden="1" customHeight="1" x14ac:dyDescent="0.3">
      <c r="A70" s="48" t="s">
        <v>129</v>
      </c>
      <c r="B70" s="49"/>
      <c r="C70" s="50">
        <f>20000-20000</f>
        <v>0</v>
      </c>
      <c r="D70" s="107">
        <v>0</v>
      </c>
      <c r="E70" s="50">
        <v>0</v>
      </c>
      <c r="F70" s="50">
        <v>0</v>
      </c>
      <c r="G70" s="50">
        <v>0</v>
      </c>
      <c r="H70" s="50">
        <v>0</v>
      </c>
      <c r="I70" s="50">
        <f>SUM(C70:H70)</f>
        <v>0</v>
      </c>
    </row>
    <row r="71" spans="1:10" s="102" customFormat="1" ht="19.5" hidden="1" customHeight="1" x14ac:dyDescent="0.35">
      <c r="A71" s="52" t="s">
        <v>267</v>
      </c>
      <c r="B71" s="51"/>
      <c r="C71" s="53">
        <f>C72+C73+C74+C75+C76+C78</f>
        <v>0</v>
      </c>
      <c r="D71" s="27">
        <f t="shared" ref="D71:H71" si="28">D72+D73+D74+D75+D76+D78</f>
        <v>2626.6666700000001</v>
      </c>
      <c r="E71" s="53">
        <f t="shared" si="28"/>
        <v>0</v>
      </c>
      <c r="F71" s="53">
        <f t="shared" si="28"/>
        <v>0</v>
      </c>
      <c r="G71" s="53">
        <f t="shared" si="28"/>
        <v>0</v>
      </c>
      <c r="H71" s="53">
        <f t="shared" si="28"/>
        <v>0</v>
      </c>
      <c r="I71" s="53">
        <f>SUM(C71:H71)</f>
        <v>2626.6666700000001</v>
      </c>
    </row>
    <row r="72" spans="1:10" s="102" customFormat="1" ht="19.5" hidden="1" customHeight="1" x14ac:dyDescent="0.3">
      <c r="A72" s="48" t="s">
        <v>103</v>
      </c>
      <c r="B72" s="49"/>
      <c r="C72" s="54">
        <v>0</v>
      </c>
      <c r="D72" s="19">
        <v>0</v>
      </c>
      <c r="E72" s="54">
        <v>0</v>
      </c>
      <c r="F72" s="54">
        <v>0</v>
      </c>
      <c r="G72" s="54">
        <v>0</v>
      </c>
      <c r="H72" s="54">
        <v>0</v>
      </c>
      <c r="I72" s="54">
        <f t="shared" ref="I72:I76" si="29">SUM(C72:H72)</f>
        <v>0</v>
      </c>
    </row>
    <row r="73" spans="1:10" s="102" customFormat="1" ht="19.5" hidden="1" customHeight="1" x14ac:dyDescent="0.3">
      <c r="A73" s="48" t="s">
        <v>104</v>
      </c>
      <c r="B73" s="49"/>
      <c r="C73" s="54">
        <v>0</v>
      </c>
      <c r="D73" s="19">
        <v>0</v>
      </c>
      <c r="E73" s="54">
        <v>0</v>
      </c>
      <c r="F73" s="54">
        <v>0</v>
      </c>
      <c r="G73" s="54">
        <v>0</v>
      </c>
      <c r="H73" s="54">
        <v>0</v>
      </c>
      <c r="I73" s="54">
        <f t="shared" si="29"/>
        <v>0</v>
      </c>
    </row>
    <row r="74" spans="1:10" s="102" customFormat="1" ht="19.5" hidden="1" customHeight="1" x14ac:dyDescent="0.3">
      <c r="A74" s="48" t="s">
        <v>105</v>
      </c>
      <c r="B74" s="49"/>
      <c r="C74" s="54">
        <v>0</v>
      </c>
      <c r="D74" s="19">
        <f>2552.39+74.27667</f>
        <v>2626.6666700000001</v>
      </c>
      <c r="E74" s="54">
        <v>0</v>
      </c>
      <c r="F74" s="54">
        <v>0</v>
      </c>
      <c r="G74" s="54">
        <v>0</v>
      </c>
      <c r="H74" s="54">
        <v>0</v>
      </c>
      <c r="I74" s="54">
        <f>SUM(C74:H74)</f>
        <v>2626.6666700000001</v>
      </c>
      <c r="J74" s="135"/>
    </row>
    <row r="75" spans="1:10" s="102" customFormat="1" ht="19.5" hidden="1" customHeight="1" x14ac:dyDescent="0.3">
      <c r="A75" s="48" t="s">
        <v>126</v>
      </c>
      <c r="B75" s="49"/>
      <c r="C75" s="54">
        <v>0</v>
      </c>
      <c r="D75" s="19">
        <v>0</v>
      </c>
      <c r="E75" s="54">
        <v>0</v>
      </c>
      <c r="F75" s="54">
        <v>0</v>
      </c>
      <c r="G75" s="54">
        <v>0</v>
      </c>
      <c r="H75" s="54">
        <v>0</v>
      </c>
      <c r="I75" s="54">
        <f t="shared" si="29"/>
        <v>0</v>
      </c>
    </row>
    <row r="76" spans="1:10" s="102" customFormat="1" ht="19.5" hidden="1" customHeight="1" x14ac:dyDescent="0.3">
      <c r="A76" s="48" t="s">
        <v>127</v>
      </c>
      <c r="B76" s="49"/>
      <c r="C76" s="54">
        <v>0</v>
      </c>
      <c r="D76" s="19">
        <v>0</v>
      </c>
      <c r="E76" s="54">
        <v>0</v>
      </c>
      <c r="F76" s="54">
        <v>0</v>
      </c>
      <c r="G76" s="54">
        <v>0</v>
      </c>
      <c r="H76" s="54">
        <v>0</v>
      </c>
      <c r="I76" s="54">
        <f t="shared" si="29"/>
        <v>0</v>
      </c>
    </row>
    <row r="77" spans="1:10" s="102" customFormat="1" ht="19.5" hidden="1" customHeight="1" x14ac:dyDescent="0.3">
      <c r="A77" s="48" t="s">
        <v>128</v>
      </c>
      <c r="B77" s="49"/>
      <c r="C77" s="54">
        <v>0</v>
      </c>
      <c r="D77" s="19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</row>
    <row r="78" spans="1:10" s="102" customFormat="1" ht="19.5" hidden="1" customHeight="1" x14ac:dyDescent="0.3">
      <c r="A78" s="48" t="s">
        <v>129</v>
      </c>
      <c r="B78" s="49"/>
      <c r="C78" s="54">
        <v>0</v>
      </c>
      <c r="D78" s="19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</row>
    <row r="79" spans="1:10" s="102" customFormat="1" ht="19.5" hidden="1" customHeight="1" x14ac:dyDescent="0.35">
      <c r="A79" s="52" t="s">
        <v>268</v>
      </c>
      <c r="B79" s="51"/>
      <c r="C79" s="53">
        <f>C80+C81+C82+C83+C84+C86</f>
        <v>0</v>
      </c>
      <c r="D79" s="27">
        <f t="shared" ref="D79:H79" si="30">D80+D81+D82+D83+D84+D86</f>
        <v>10392.850980000001</v>
      </c>
      <c r="E79" s="53">
        <f t="shared" si="30"/>
        <v>0</v>
      </c>
      <c r="F79" s="53">
        <f t="shared" si="30"/>
        <v>0</v>
      </c>
      <c r="G79" s="53">
        <f t="shared" si="30"/>
        <v>0</v>
      </c>
      <c r="H79" s="53">
        <f t="shared" si="30"/>
        <v>0</v>
      </c>
      <c r="I79" s="53">
        <f>SUM(C79:H79)</f>
        <v>10392.850980000001</v>
      </c>
    </row>
    <row r="80" spans="1:10" s="102" customFormat="1" ht="19.5" hidden="1" customHeight="1" x14ac:dyDescent="0.3">
      <c r="A80" s="48" t="s">
        <v>103</v>
      </c>
      <c r="B80" s="49"/>
      <c r="C80" s="54">
        <v>0</v>
      </c>
      <c r="D80" s="19">
        <v>0</v>
      </c>
      <c r="E80" s="54">
        <v>0</v>
      </c>
      <c r="F80" s="54">
        <v>0</v>
      </c>
      <c r="G80" s="54">
        <v>0</v>
      </c>
      <c r="H80" s="54">
        <v>0</v>
      </c>
      <c r="I80" s="54">
        <f t="shared" si="27"/>
        <v>0</v>
      </c>
    </row>
    <row r="81" spans="1:10" s="102" customFormat="1" ht="19.5" hidden="1" customHeight="1" x14ac:dyDescent="0.3">
      <c r="A81" s="48" t="s">
        <v>104</v>
      </c>
      <c r="B81" s="49"/>
      <c r="C81" s="54">
        <v>0</v>
      </c>
      <c r="D81" s="19">
        <v>0</v>
      </c>
      <c r="E81" s="54">
        <v>0</v>
      </c>
      <c r="F81" s="54">
        <v>0</v>
      </c>
      <c r="G81" s="54">
        <v>0</v>
      </c>
      <c r="H81" s="54">
        <v>0</v>
      </c>
      <c r="I81" s="54">
        <f t="shared" si="27"/>
        <v>0</v>
      </c>
    </row>
    <row r="82" spans="1:10" s="102" customFormat="1" ht="19.5" hidden="1" customHeight="1" x14ac:dyDescent="0.3">
      <c r="A82" s="48" t="s">
        <v>105</v>
      </c>
      <c r="B82" s="49"/>
      <c r="C82" s="54">
        <v>0</v>
      </c>
      <c r="D82" s="19">
        <f>12000-1167.4-74.27667+0.84132-366.31367</f>
        <v>10392.850980000001</v>
      </c>
      <c r="E82" s="54">
        <v>0</v>
      </c>
      <c r="F82" s="54">
        <v>0</v>
      </c>
      <c r="G82" s="54">
        <v>0</v>
      </c>
      <c r="H82" s="54">
        <v>0</v>
      </c>
      <c r="I82" s="54">
        <f t="shared" si="27"/>
        <v>10392.850980000001</v>
      </c>
      <c r="J82" s="135"/>
    </row>
    <row r="83" spans="1:10" s="102" customFormat="1" ht="19.5" hidden="1" customHeight="1" x14ac:dyDescent="0.3">
      <c r="A83" s="48" t="s">
        <v>126</v>
      </c>
      <c r="B83" s="49"/>
      <c r="C83" s="54">
        <v>0</v>
      </c>
      <c r="D83" s="19">
        <v>0</v>
      </c>
      <c r="E83" s="54">
        <v>0</v>
      </c>
      <c r="F83" s="54">
        <v>0</v>
      </c>
      <c r="G83" s="54">
        <v>0</v>
      </c>
      <c r="H83" s="54">
        <v>0</v>
      </c>
      <c r="I83" s="54">
        <f t="shared" si="27"/>
        <v>0</v>
      </c>
    </row>
    <row r="84" spans="1:10" s="102" customFormat="1" ht="19.5" hidden="1" customHeight="1" x14ac:dyDescent="0.3">
      <c r="A84" s="48" t="s">
        <v>127</v>
      </c>
      <c r="B84" s="49"/>
      <c r="C84" s="54">
        <v>0</v>
      </c>
      <c r="D84" s="19">
        <v>0</v>
      </c>
      <c r="E84" s="54">
        <v>0</v>
      </c>
      <c r="F84" s="54">
        <v>0</v>
      </c>
      <c r="G84" s="54">
        <v>0</v>
      </c>
      <c r="H84" s="54">
        <v>0</v>
      </c>
      <c r="I84" s="54">
        <f t="shared" si="27"/>
        <v>0</v>
      </c>
    </row>
    <row r="85" spans="1:10" s="102" customFormat="1" ht="19.5" hidden="1" customHeight="1" x14ac:dyDescent="0.3">
      <c r="A85" s="48" t="s">
        <v>128</v>
      </c>
      <c r="B85" s="49"/>
      <c r="C85" s="54">
        <v>0</v>
      </c>
      <c r="D85" s="19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</row>
    <row r="86" spans="1:10" s="102" customFormat="1" ht="19.5" hidden="1" customHeight="1" thickBot="1" x14ac:dyDescent="0.35">
      <c r="A86" s="94" t="s">
        <v>129</v>
      </c>
      <c r="B86" s="95"/>
      <c r="C86" s="96">
        <v>0</v>
      </c>
      <c r="D86" s="136">
        <v>0</v>
      </c>
      <c r="E86" s="96">
        <v>0</v>
      </c>
      <c r="F86" s="96">
        <v>0</v>
      </c>
      <c r="G86" s="96">
        <v>0</v>
      </c>
      <c r="H86" s="96">
        <v>0</v>
      </c>
      <c r="I86" s="96">
        <v>0</v>
      </c>
    </row>
    <row r="87" spans="1:10" s="102" customFormat="1" ht="19.5" hidden="1" customHeight="1" x14ac:dyDescent="0.35">
      <c r="A87" s="91" t="s">
        <v>301</v>
      </c>
      <c r="B87" s="92"/>
      <c r="C87" s="93">
        <f>C88+C89+C90+C91+C92+C94</f>
        <v>2964.1523499999998</v>
      </c>
      <c r="D87" s="108">
        <f t="shared" ref="D87:H87" si="31">D88+D89+D90+D91+D92+D94</f>
        <v>78374.14</v>
      </c>
      <c r="E87" s="93">
        <f t="shared" si="31"/>
        <v>0</v>
      </c>
      <c r="F87" s="93">
        <f t="shared" si="31"/>
        <v>0</v>
      </c>
      <c r="G87" s="93">
        <f t="shared" si="31"/>
        <v>0</v>
      </c>
      <c r="H87" s="93">
        <f t="shared" si="31"/>
        <v>0</v>
      </c>
      <c r="I87" s="93">
        <f>SUM(C87:H87)</f>
        <v>81338.292350000003</v>
      </c>
    </row>
    <row r="88" spans="1:10" s="102" customFormat="1" ht="19.5" hidden="1" customHeight="1" x14ac:dyDescent="0.3">
      <c r="A88" s="48" t="s">
        <v>103</v>
      </c>
      <c r="B88" s="49"/>
      <c r="C88" s="54">
        <v>0</v>
      </c>
      <c r="D88" s="19">
        <v>0</v>
      </c>
      <c r="E88" s="54">
        <v>0</v>
      </c>
      <c r="F88" s="54">
        <v>0</v>
      </c>
      <c r="G88" s="54">
        <v>0</v>
      </c>
      <c r="H88" s="54">
        <v>0</v>
      </c>
      <c r="I88" s="54">
        <f t="shared" ref="I88:I92" si="32">SUM(C88:H88)</f>
        <v>0</v>
      </c>
    </row>
    <row r="89" spans="1:10" s="102" customFormat="1" ht="19.5" hidden="1" customHeight="1" x14ac:dyDescent="0.3">
      <c r="A89" s="48" t="s">
        <v>104</v>
      </c>
      <c r="B89" s="49"/>
      <c r="C89" s="54">
        <v>0</v>
      </c>
      <c r="D89" s="19">
        <v>0</v>
      </c>
      <c r="E89" s="54">
        <v>0</v>
      </c>
      <c r="F89" s="54">
        <v>0</v>
      </c>
      <c r="G89" s="54">
        <v>0</v>
      </c>
      <c r="H89" s="54">
        <v>0</v>
      </c>
      <c r="I89" s="54">
        <f t="shared" si="32"/>
        <v>0</v>
      </c>
    </row>
    <row r="90" spans="1:10" s="102" customFormat="1" ht="19.5" hidden="1" customHeight="1" x14ac:dyDescent="0.3">
      <c r="A90" s="48" t="s">
        <v>105</v>
      </c>
      <c r="B90" s="49"/>
      <c r="C90" s="54">
        <v>2964.1523499999998</v>
      </c>
      <c r="D90" s="19">
        <v>0</v>
      </c>
      <c r="E90" s="54">
        <v>0</v>
      </c>
      <c r="F90" s="54">
        <v>0</v>
      </c>
      <c r="G90" s="54">
        <v>0</v>
      </c>
      <c r="H90" s="54">
        <v>0</v>
      </c>
      <c r="I90" s="54">
        <f t="shared" si="32"/>
        <v>2964.1523499999998</v>
      </c>
    </row>
    <row r="91" spans="1:10" s="102" customFormat="1" ht="19.5" hidden="1" customHeight="1" x14ac:dyDescent="0.3">
      <c r="A91" s="48" t="s">
        <v>126</v>
      </c>
      <c r="B91" s="49"/>
      <c r="C91" s="54">
        <v>0</v>
      </c>
      <c r="D91" s="19">
        <v>0</v>
      </c>
      <c r="E91" s="54">
        <v>0</v>
      </c>
      <c r="F91" s="54">
        <v>0</v>
      </c>
      <c r="G91" s="54">
        <v>0</v>
      </c>
      <c r="H91" s="54">
        <v>0</v>
      </c>
      <c r="I91" s="54">
        <f t="shared" si="32"/>
        <v>0</v>
      </c>
    </row>
    <row r="92" spans="1:10" s="102" customFormat="1" ht="19.5" hidden="1" customHeight="1" x14ac:dyDescent="0.3">
      <c r="A92" s="48" t="s">
        <v>127</v>
      </c>
      <c r="B92" s="49"/>
      <c r="C92" s="54">
        <v>0</v>
      </c>
      <c r="D92" s="19">
        <v>0</v>
      </c>
      <c r="E92" s="54">
        <v>0</v>
      </c>
      <c r="F92" s="54">
        <v>0</v>
      </c>
      <c r="G92" s="54">
        <v>0</v>
      </c>
      <c r="H92" s="54">
        <v>0</v>
      </c>
      <c r="I92" s="54">
        <f t="shared" si="32"/>
        <v>0</v>
      </c>
    </row>
    <row r="93" spans="1:10" s="102" customFormat="1" ht="19.5" hidden="1" customHeight="1" x14ac:dyDescent="0.3">
      <c r="A93" s="48" t="s">
        <v>128</v>
      </c>
      <c r="B93" s="49"/>
      <c r="C93" s="54">
        <v>0</v>
      </c>
      <c r="D93" s="19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</row>
    <row r="94" spans="1:10" s="102" customFormat="1" ht="19.5" hidden="1" customHeight="1" x14ac:dyDescent="0.3">
      <c r="A94" s="48" t="s">
        <v>129</v>
      </c>
      <c r="B94" s="49"/>
      <c r="C94" s="54">
        <v>0</v>
      </c>
      <c r="D94" s="19">
        <v>78374.14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</row>
    <row r="95" spans="1:10" s="102" customFormat="1" ht="19.5" hidden="1" customHeight="1" x14ac:dyDescent="0.35">
      <c r="A95" s="52" t="s">
        <v>307</v>
      </c>
      <c r="B95" s="51"/>
      <c r="C95" s="53">
        <f>C96+C97+C98+C99+C100+C102</f>
        <v>1733.99938</v>
      </c>
      <c r="D95" s="27">
        <f t="shared" ref="D95:H95" si="33">D96+D97+D98+D99+D100+D102</f>
        <v>35000</v>
      </c>
      <c r="E95" s="53">
        <f t="shared" si="33"/>
        <v>0</v>
      </c>
      <c r="F95" s="53">
        <f t="shared" si="33"/>
        <v>0</v>
      </c>
      <c r="G95" s="53">
        <f t="shared" si="33"/>
        <v>0</v>
      </c>
      <c r="H95" s="53">
        <f t="shared" si="33"/>
        <v>0</v>
      </c>
      <c r="I95" s="53">
        <f>SUM(C95:H95)</f>
        <v>36733.999380000001</v>
      </c>
    </row>
    <row r="96" spans="1:10" s="102" customFormat="1" ht="19.5" hidden="1" customHeight="1" x14ac:dyDescent="0.3">
      <c r="A96" s="48" t="s">
        <v>103</v>
      </c>
      <c r="B96" s="49"/>
      <c r="C96" s="54">
        <v>0</v>
      </c>
      <c r="D96" s="19">
        <v>0</v>
      </c>
      <c r="E96" s="54">
        <v>0</v>
      </c>
      <c r="F96" s="54">
        <v>0</v>
      </c>
      <c r="G96" s="54">
        <v>0</v>
      </c>
      <c r="H96" s="54">
        <v>0</v>
      </c>
      <c r="I96" s="54">
        <f t="shared" ref="I96:I100" si="34">SUM(C96:H96)</f>
        <v>0</v>
      </c>
    </row>
    <row r="97" spans="1:9" s="102" customFormat="1" ht="19.5" hidden="1" customHeight="1" x14ac:dyDescent="0.3">
      <c r="A97" s="48" t="s">
        <v>104</v>
      </c>
      <c r="B97" s="49"/>
      <c r="C97" s="54">
        <v>0</v>
      </c>
      <c r="D97" s="19">
        <v>0</v>
      </c>
      <c r="E97" s="54">
        <v>0</v>
      </c>
      <c r="F97" s="54">
        <v>0</v>
      </c>
      <c r="G97" s="54">
        <v>0</v>
      </c>
      <c r="H97" s="54">
        <v>0</v>
      </c>
      <c r="I97" s="54">
        <f t="shared" si="34"/>
        <v>0</v>
      </c>
    </row>
    <row r="98" spans="1:9" s="102" customFormat="1" ht="19.5" hidden="1" customHeight="1" x14ac:dyDescent="0.3">
      <c r="A98" s="48" t="s">
        <v>105</v>
      </c>
      <c r="B98" s="49"/>
      <c r="C98" s="54">
        <v>1733.99938</v>
      </c>
      <c r="D98" s="19">
        <v>0</v>
      </c>
      <c r="E98" s="54">
        <v>0</v>
      </c>
      <c r="F98" s="54">
        <v>0</v>
      </c>
      <c r="G98" s="54">
        <v>0</v>
      </c>
      <c r="H98" s="54">
        <v>0</v>
      </c>
      <c r="I98" s="54">
        <f>SUM(C98:H98)</f>
        <v>1733.99938</v>
      </c>
    </row>
    <row r="99" spans="1:9" s="102" customFormat="1" ht="19.5" hidden="1" customHeight="1" x14ac:dyDescent="0.3">
      <c r="A99" s="48" t="s">
        <v>126</v>
      </c>
      <c r="B99" s="49"/>
      <c r="C99" s="54">
        <v>0</v>
      </c>
      <c r="D99" s="19">
        <v>0</v>
      </c>
      <c r="E99" s="54">
        <v>0</v>
      </c>
      <c r="F99" s="54">
        <v>0</v>
      </c>
      <c r="G99" s="54">
        <v>0</v>
      </c>
      <c r="H99" s="54">
        <v>0</v>
      </c>
      <c r="I99" s="54">
        <f t="shared" si="34"/>
        <v>0</v>
      </c>
    </row>
    <row r="100" spans="1:9" s="102" customFormat="1" ht="19.5" hidden="1" customHeight="1" x14ac:dyDescent="0.3">
      <c r="A100" s="48" t="s">
        <v>127</v>
      </c>
      <c r="B100" s="49"/>
      <c r="C100" s="54">
        <v>0</v>
      </c>
      <c r="D100" s="19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f t="shared" si="34"/>
        <v>0</v>
      </c>
    </row>
    <row r="101" spans="1:9" s="102" customFormat="1" ht="19.5" hidden="1" customHeight="1" x14ac:dyDescent="0.3">
      <c r="A101" s="48" t="s">
        <v>128</v>
      </c>
      <c r="B101" s="49"/>
      <c r="C101" s="54">
        <v>0</v>
      </c>
      <c r="D101" s="19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</row>
    <row r="102" spans="1:9" s="102" customFormat="1" ht="19.5" hidden="1" customHeight="1" x14ac:dyDescent="0.3">
      <c r="A102" s="48" t="s">
        <v>129</v>
      </c>
      <c r="B102" s="49"/>
      <c r="C102" s="54">
        <v>0</v>
      </c>
      <c r="D102" s="19">
        <v>35000</v>
      </c>
      <c r="E102" s="54">
        <v>0</v>
      </c>
      <c r="F102" s="54">
        <v>0</v>
      </c>
      <c r="G102" s="54">
        <v>0</v>
      </c>
      <c r="H102" s="54">
        <v>0</v>
      </c>
      <c r="I102" s="54">
        <f>SUM(C102:H102)</f>
        <v>35000</v>
      </c>
    </row>
    <row r="103" spans="1:9" s="102" customFormat="1" ht="19.5" hidden="1" customHeight="1" x14ac:dyDescent="0.35">
      <c r="A103" s="52" t="s">
        <v>302</v>
      </c>
      <c r="B103" s="51"/>
      <c r="C103" s="53">
        <f>C104+C105+C106+C107+C108+C110</f>
        <v>30889.150269999998</v>
      </c>
      <c r="D103" s="27">
        <f t="shared" ref="D103:H103" si="35">D104+D105+D106+D107+D108+D110</f>
        <v>0</v>
      </c>
      <c r="E103" s="53">
        <f t="shared" si="35"/>
        <v>0</v>
      </c>
      <c r="F103" s="53">
        <f t="shared" si="35"/>
        <v>0</v>
      </c>
      <c r="G103" s="53">
        <f t="shared" si="35"/>
        <v>0</v>
      </c>
      <c r="H103" s="53">
        <f t="shared" si="35"/>
        <v>0</v>
      </c>
      <c r="I103" s="53">
        <f>SUM(C103:H103)</f>
        <v>30889.150269999998</v>
      </c>
    </row>
    <row r="104" spans="1:9" s="102" customFormat="1" ht="19.5" hidden="1" customHeight="1" x14ac:dyDescent="0.3">
      <c r="A104" s="48" t="s">
        <v>103</v>
      </c>
      <c r="B104" s="49"/>
      <c r="C104" s="54">
        <v>0</v>
      </c>
      <c r="D104" s="19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f t="shared" ref="I104:I108" si="36">SUM(C104:H104)</f>
        <v>0</v>
      </c>
    </row>
    <row r="105" spans="1:9" s="102" customFormat="1" ht="19.5" hidden="1" customHeight="1" x14ac:dyDescent="0.3">
      <c r="A105" s="48" t="s">
        <v>104</v>
      </c>
      <c r="B105" s="49"/>
      <c r="C105" s="54">
        <v>0</v>
      </c>
      <c r="D105" s="19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f t="shared" si="36"/>
        <v>0</v>
      </c>
    </row>
    <row r="106" spans="1:9" s="102" customFormat="1" ht="19.5" hidden="1" customHeight="1" x14ac:dyDescent="0.3">
      <c r="A106" s="48" t="s">
        <v>105</v>
      </c>
      <c r="B106" s="49"/>
      <c r="C106" s="54">
        <v>30889.150269999998</v>
      </c>
      <c r="D106" s="19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f>SUM(C106:H106)</f>
        <v>30889.150269999998</v>
      </c>
    </row>
    <row r="107" spans="1:9" s="102" customFormat="1" ht="19.5" hidden="1" customHeight="1" x14ac:dyDescent="0.3">
      <c r="A107" s="48" t="s">
        <v>126</v>
      </c>
      <c r="B107" s="49"/>
      <c r="C107" s="54">
        <v>0</v>
      </c>
      <c r="D107" s="19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f t="shared" si="36"/>
        <v>0</v>
      </c>
    </row>
    <row r="108" spans="1:9" s="102" customFormat="1" ht="19.5" hidden="1" customHeight="1" x14ac:dyDescent="0.3">
      <c r="A108" s="48" t="s">
        <v>127</v>
      </c>
      <c r="B108" s="49"/>
      <c r="C108" s="54">
        <v>0</v>
      </c>
      <c r="D108" s="19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f t="shared" si="36"/>
        <v>0</v>
      </c>
    </row>
    <row r="109" spans="1:9" s="102" customFormat="1" ht="19.5" hidden="1" customHeight="1" x14ac:dyDescent="0.3">
      <c r="A109" s="48" t="s">
        <v>128</v>
      </c>
      <c r="B109" s="49"/>
      <c r="C109" s="54">
        <v>0</v>
      </c>
      <c r="D109" s="19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</row>
    <row r="110" spans="1:9" s="102" customFormat="1" ht="19.5" hidden="1" customHeight="1" x14ac:dyDescent="0.3">
      <c r="A110" s="48" t="s">
        <v>129</v>
      </c>
      <c r="B110" s="49"/>
      <c r="C110" s="54">
        <v>0</v>
      </c>
      <c r="D110" s="19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f>SUM(C110:H110)</f>
        <v>0</v>
      </c>
    </row>
    <row r="111" spans="1:9" s="102" customFormat="1" ht="19.5" hidden="1" customHeight="1" x14ac:dyDescent="0.35">
      <c r="A111" s="52" t="s">
        <v>303</v>
      </c>
      <c r="B111" s="51"/>
      <c r="C111" s="53">
        <f>C112+C113+C114+C115+C116+C118</f>
        <v>678.89155000000005</v>
      </c>
      <c r="D111" s="27">
        <f t="shared" ref="D111:H111" si="37">D112+D113+D114+D115+D116+D118</f>
        <v>0</v>
      </c>
      <c r="E111" s="53">
        <f t="shared" si="37"/>
        <v>0</v>
      </c>
      <c r="F111" s="53">
        <f t="shared" si="37"/>
        <v>0</v>
      </c>
      <c r="G111" s="53">
        <f t="shared" si="37"/>
        <v>0</v>
      </c>
      <c r="H111" s="53">
        <f t="shared" si="37"/>
        <v>0</v>
      </c>
      <c r="I111" s="53">
        <f>SUM(C111:H111)</f>
        <v>678.89155000000005</v>
      </c>
    </row>
    <row r="112" spans="1:9" s="102" customFormat="1" ht="19.5" hidden="1" customHeight="1" x14ac:dyDescent="0.3">
      <c r="A112" s="48" t="s">
        <v>103</v>
      </c>
      <c r="B112" s="49"/>
      <c r="C112" s="54">
        <v>0</v>
      </c>
      <c r="D112" s="19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f t="shared" ref="I112:I113" si="38">SUM(C112:H112)</f>
        <v>0</v>
      </c>
    </row>
    <row r="113" spans="1:9" s="102" customFormat="1" ht="19.5" hidden="1" customHeight="1" x14ac:dyDescent="0.3">
      <c r="A113" s="48" t="s">
        <v>104</v>
      </c>
      <c r="B113" s="49"/>
      <c r="C113" s="54">
        <v>0</v>
      </c>
      <c r="D113" s="19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f t="shared" si="38"/>
        <v>0</v>
      </c>
    </row>
    <row r="114" spans="1:9" s="102" customFormat="1" ht="19.5" hidden="1" customHeight="1" x14ac:dyDescent="0.3">
      <c r="A114" s="48" t="s">
        <v>105</v>
      </c>
      <c r="B114" s="49"/>
      <c r="C114" s="54">
        <v>678.89155000000005</v>
      </c>
      <c r="D114" s="19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f>SUM(C114:H114)</f>
        <v>678.89155000000005</v>
      </c>
    </row>
    <row r="115" spans="1:9" s="102" customFormat="1" ht="19.5" hidden="1" customHeight="1" x14ac:dyDescent="0.3">
      <c r="A115" s="48" t="s">
        <v>126</v>
      </c>
      <c r="B115" s="49"/>
      <c r="C115" s="54">
        <v>0</v>
      </c>
      <c r="D115" s="19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f t="shared" ref="I115:I116" si="39">SUM(C115:H115)</f>
        <v>0</v>
      </c>
    </row>
    <row r="116" spans="1:9" s="102" customFormat="1" ht="19.5" hidden="1" customHeight="1" x14ac:dyDescent="0.3">
      <c r="A116" s="48" t="s">
        <v>127</v>
      </c>
      <c r="B116" s="49"/>
      <c r="C116" s="54">
        <v>0</v>
      </c>
      <c r="D116" s="19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f t="shared" si="39"/>
        <v>0</v>
      </c>
    </row>
    <row r="117" spans="1:9" s="102" customFormat="1" ht="19.5" hidden="1" customHeight="1" x14ac:dyDescent="0.3">
      <c r="A117" s="48" t="s">
        <v>128</v>
      </c>
      <c r="B117" s="49"/>
      <c r="C117" s="54">
        <v>0</v>
      </c>
      <c r="D117" s="19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</row>
    <row r="118" spans="1:9" s="102" customFormat="1" ht="19.5" hidden="1" customHeight="1" x14ac:dyDescent="0.3">
      <c r="A118" s="48" t="s">
        <v>129</v>
      </c>
      <c r="B118" s="49"/>
      <c r="C118" s="54">
        <v>0</v>
      </c>
      <c r="D118" s="19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f>SUM(C118:H118)</f>
        <v>0</v>
      </c>
    </row>
    <row r="119" spans="1:9" s="102" customFormat="1" ht="19.5" hidden="1" customHeight="1" x14ac:dyDescent="0.35">
      <c r="A119" s="52" t="s">
        <v>304</v>
      </c>
      <c r="B119" s="51" t="s">
        <v>313</v>
      </c>
      <c r="C119" s="53">
        <f>C120+C121+C122+C123+C124+C126</f>
        <v>375</v>
      </c>
      <c r="D119" s="27">
        <f t="shared" ref="D119:H119" si="40">D120+D121+D122+D123+D124+D126</f>
        <v>40000</v>
      </c>
      <c r="E119" s="53">
        <f t="shared" si="40"/>
        <v>0</v>
      </c>
      <c r="F119" s="53">
        <f t="shared" si="40"/>
        <v>0</v>
      </c>
      <c r="G119" s="53">
        <f t="shared" si="40"/>
        <v>0</v>
      </c>
      <c r="H119" s="53">
        <f t="shared" si="40"/>
        <v>0</v>
      </c>
      <c r="I119" s="53">
        <f>SUM(C119:H119)</f>
        <v>40375</v>
      </c>
    </row>
    <row r="120" spans="1:9" s="102" customFormat="1" ht="19.5" hidden="1" customHeight="1" x14ac:dyDescent="0.3">
      <c r="A120" s="48" t="s">
        <v>103</v>
      </c>
      <c r="B120" s="49"/>
      <c r="C120" s="54">
        <v>0</v>
      </c>
      <c r="D120" s="19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f t="shared" ref="I120:I121" si="41">SUM(C120:H120)</f>
        <v>0</v>
      </c>
    </row>
    <row r="121" spans="1:9" s="102" customFormat="1" ht="19.5" hidden="1" customHeight="1" x14ac:dyDescent="0.3">
      <c r="A121" s="48" t="s">
        <v>104</v>
      </c>
      <c r="B121" s="49"/>
      <c r="C121" s="54">
        <v>0</v>
      </c>
      <c r="D121" s="19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f t="shared" si="41"/>
        <v>0</v>
      </c>
    </row>
    <row r="122" spans="1:9" s="102" customFormat="1" ht="19.5" hidden="1" customHeight="1" x14ac:dyDescent="0.3">
      <c r="A122" s="48" t="s">
        <v>105</v>
      </c>
      <c r="B122" s="49"/>
      <c r="C122" s="54">
        <v>375</v>
      </c>
      <c r="D122" s="19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f>SUM(C122:H122)</f>
        <v>375</v>
      </c>
    </row>
    <row r="123" spans="1:9" s="102" customFormat="1" ht="19.5" hidden="1" customHeight="1" x14ac:dyDescent="0.3">
      <c r="A123" s="48" t="s">
        <v>126</v>
      </c>
      <c r="B123" s="49"/>
      <c r="C123" s="54">
        <v>0</v>
      </c>
      <c r="D123" s="19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f t="shared" ref="I123:I124" si="42">SUM(C123:H123)</f>
        <v>0</v>
      </c>
    </row>
    <row r="124" spans="1:9" s="102" customFormat="1" ht="19.5" hidden="1" customHeight="1" x14ac:dyDescent="0.3">
      <c r="A124" s="48" t="s">
        <v>127</v>
      </c>
      <c r="B124" s="49"/>
      <c r="C124" s="54">
        <v>0</v>
      </c>
      <c r="D124" s="19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f t="shared" si="42"/>
        <v>0</v>
      </c>
    </row>
    <row r="125" spans="1:9" s="102" customFormat="1" ht="19.5" hidden="1" customHeight="1" x14ac:dyDescent="0.3">
      <c r="A125" s="48" t="s">
        <v>128</v>
      </c>
      <c r="B125" s="49"/>
      <c r="C125" s="54">
        <v>0</v>
      </c>
      <c r="D125" s="19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</row>
    <row r="126" spans="1:9" s="102" customFormat="1" ht="19.5" hidden="1" customHeight="1" x14ac:dyDescent="0.3">
      <c r="A126" s="48" t="s">
        <v>129</v>
      </c>
      <c r="B126" s="49"/>
      <c r="C126" s="54">
        <v>0</v>
      </c>
      <c r="D126" s="19">
        <v>40000</v>
      </c>
      <c r="E126" s="54">
        <v>0</v>
      </c>
      <c r="F126" s="54">
        <v>0</v>
      </c>
      <c r="G126" s="54">
        <v>0</v>
      </c>
      <c r="H126" s="54">
        <v>0</v>
      </c>
      <c r="I126" s="54">
        <f>SUM(C126:H126)</f>
        <v>40000</v>
      </c>
    </row>
    <row r="127" spans="1:9" s="102" customFormat="1" ht="19.5" hidden="1" customHeight="1" x14ac:dyDescent="0.3">
      <c r="A127" s="105" t="s">
        <v>310</v>
      </c>
      <c r="B127" s="104"/>
      <c r="C127" s="54"/>
      <c r="D127" s="19"/>
      <c r="E127" s="54"/>
      <c r="F127" s="54"/>
      <c r="G127" s="54"/>
      <c r="H127" s="54"/>
      <c r="I127" s="54"/>
    </row>
    <row r="128" spans="1:9" s="102" customFormat="1" ht="19.5" hidden="1" customHeight="1" x14ac:dyDescent="0.3">
      <c r="A128" s="48" t="s">
        <v>103</v>
      </c>
      <c r="B128" s="104"/>
      <c r="C128" s="54"/>
      <c r="D128" s="19"/>
      <c r="E128" s="54"/>
      <c r="F128" s="54"/>
      <c r="G128" s="54"/>
      <c r="H128" s="54"/>
      <c r="I128" s="54"/>
    </row>
    <row r="129" spans="1:9" s="102" customFormat="1" ht="19.5" hidden="1" customHeight="1" x14ac:dyDescent="0.3">
      <c r="A129" s="48" t="s">
        <v>104</v>
      </c>
      <c r="B129" s="104"/>
      <c r="C129" s="54"/>
      <c r="D129" s="19"/>
      <c r="E129" s="54"/>
      <c r="F129" s="54"/>
      <c r="G129" s="54"/>
      <c r="H129" s="54"/>
      <c r="I129" s="54"/>
    </row>
    <row r="130" spans="1:9" s="102" customFormat="1" ht="19.5" hidden="1" customHeight="1" x14ac:dyDescent="0.3">
      <c r="A130" s="48" t="s">
        <v>105</v>
      </c>
      <c r="B130" s="104"/>
      <c r="C130" s="54"/>
      <c r="D130" s="19"/>
      <c r="E130" s="54"/>
      <c r="F130" s="54"/>
      <c r="G130" s="54"/>
      <c r="H130" s="54"/>
      <c r="I130" s="54"/>
    </row>
    <row r="131" spans="1:9" s="102" customFormat="1" ht="19.5" hidden="1" customHeight="1" x14ac:dyDescent="0.3">
      <c r="A131" s="48" t="s">
        <v>126</v>
      </c>
      <c r="B131" s="104"/>
      <c r="C131" s="54"/>
      <c r="D131" s="19"/>
      <c r="E131" s="54"/>
      <c r="F131" s="54"/>
      <c r="G131" s="54"/>
      <c r="H131" s="54"/>
      <c r="I131" s="54"/>
    </row>
    <row r="132" spans="1:9" s="102" customFormat="1" ht="19.5" hidden="1" customHeight="1" x14ac:dyDescent="0.3">
      <c r="A132" s="48" t="s">
        <v>127</v>
      </c>
      <c r="B132" s="104"/>
      <c r="C132" s="54"/>
      <c r="D132" s="19"/>
      <c r="E132" s="54"/>
      <c r="F132" s="54"/>
      <c r="G132" s="54"/>
      <c r="H132" s="54"/>
      <c r="I132" s="54"/>
    </row>
    <row r="133" spans="1:9" s="102" customFormat="1" ht="19.5" hidden="1" customHeight="1" x14ac:dyDescent="0.3">
      <c r="A133" s="48" t="s">
        <v>128</v>
      </c>
      <c r="B133" s="104"/>
      <c r="C133" s="54"/>
      <c r="D133" s="19"/>
      <c r="E133" s="54"/>
      <c r="F133" s="54"/>
      <c r="G133" s="54"/>
      <c r="H133" s="54"/>
      <c r="I133" s="54"/>
    </row>
    <row r="134" spans="1:9" s="102" customFormat="1" ht="19.5" hidden="1" customHeight="1" x14ac:dyDescent="0.3">
      <c r="A134" s="48" t="s">
        <v>129</v>
      </c>
      <c r="B134" s="104"/>
      <c r="C134" s="54"/>
      <c r="D134" s="19"/>
      <c r="E134" s="54">
        <v>40000</v>
      </c>
      <c r="F134" s="54"/>
      <c r="G134" s="54"/>
      <c r="H134" s="54"/>
      <c r="I134" s="54"/>
    </row>
    <row r="135" spans="1:9" s="102" customFormat="1" ht="19.5" hidden="1" customHeight="1" x14ac:dyDescent="0.3">
      <c r="A135" s="105" t="s">
        <v>311</v>
      </c>
      <c r="B135" s="104"/>
      <c r="C135" s="54"/>
      <c r="D135" s="19"/>
      <c r="E135" s="54"/>
      <c r="F135" s="54"/>
      <c r="G135" s="54"/>
      <c r="H135" s="54"/>
      <c r="I135" s="54"/>
    </row>
    <row r="136" spans="1:9" s="102" customFormat="1" ht="19.5" hidden="1" customHeight="1" x14ac:dyDescent="0.3">
      <c r="A136" s="48" t="s">
        <v>103</v>
      </c>
      <c r="B136" s="104"/>
      <c r="C136" s="54"/>
      <c r="D136" s="19"/>
      <c r="E136" s="54"/>
      <c r="F136" s="54"/>
      <c r="G136" s="54"/>
      <c r="H136" s="54"/>
      <c r="I136" s="54"/>
    </row>
    <row r="137" spans="1:9" s="102" customFormat="1" ht="19.5" hidden="1" customHeight="1" x14ac:dyDescent="0.3">
      <c r="A137" s="48" t="s">
        <v>104</v>
      </c>
      <c r="B137" s="104"/>
      <c r="C137" s="54"/>
      <c r="D137" s="19"/>
      <c r="E137" s="54"/>
      <c r="F137" s="54"/>
      <c r="G137" s="54"/>
      <c r="H137" s="54"/>
      <c r="I137" s="54"/>
    </row>
    <row r="138" spans="1:9" s="102" customFormat="1" ht="19.5" hidden="1" customHeight="1" x14ac:dyDescent="0.3">
      <c r="A138" s="48" t="s">
        <v>105</v>
      </c>
      <c r="B138" s="104"/>
      <c r="C138" s="54"/>
      <c r="D138" s="19"/>
      <c r="E138" s="54"/>
      <c r="F138" s="54"/>
      <c r="G138" s="54"/>
      <c r="H138" s="54"/>
      <c r="I138" s="54"/>
    </row>
    <row r="139" spans="1:9" s="102" customFormat="1" ht="19.5" hidden="1" customHeight="1" x14ac:dyDescent="0.3">
      <c r="A139" s="48" t="s">
        <v>126</v>
      </c>
      <c r="B139" s="104"/>
      <c r="C139" s="54"/>
      <c r="D139" s="19"/>
      <c r="E139" s="54"/>
      <c r="F139" s="54"/>
      <c r="G139" s="54"/>
      <c r="H139" s="54"/>
      <c r="I139" s="54"/>
    </row>
    <row r="140" spans="1:9" s="102" customFormat="1" ht="19.5" hidden="1" customHeight="1" x14ac:dyDescent="0.3">
      <c r="A140" s="48" t="s">
        <v>127</v>
      </c>
      <c r="B140" s="104"/>
      <c r="C140" s="54"/>
      <c r="D140" s="19"/>
      <c r="E140" s="54"/>
      <c r="F140" s="54"/>
      <c r="G140" s="54"/>
      <c r="H140" s="54"/>
      <c r="I140" s="54"/>
    </row>
    <row r="141" spans="1:9" s="102" customFormat="1" ht="19.5" hidden="1" customHeight="1" x14ac:dyDescent="0.3">
      <c r="A141" s="48" t="s">
        <v>128</v>
      </c>
      <c r="B141" s="104"/>
      <c r="C141" s="54"/>
      <c r="D141" s="19"/>
      <c r="E141" s="54"/>
      <c r="F141" s="54"/>
      <c r="G141" s="54"/>
      <c r="H141" s="54"/>
      <c r="I141" s="54"/>
    </row>
    <row r="142" spans="1:9" s="102" customFormat="1" ht="19.5" hidden="1" customHeight="1" x14ac:dyDescent="0.3">
      <c r="A142" s="48" t="s">
        <v>129</v>
      </c>
      <c r="B142" s="104"/>
      <c r="C142" s="54"/>
      <c r="D142" s="19"/>
      <c r="E142" s="54">
        <v>40000</v>
      </c>
      <c r="F142" s="54"/>
      <c r="G142" s="54"/>
      <c r="H142" s="54"/>
      <c r="I142" s="54"/>
    </row>
    <row r="143" spans="1:9" s="102" customFormat="1" ht="19.5" hidden="1" customHeight="1" x14ac:dyDescent="0.3">
      <c r="A143" s="105" t="s">
        <v>312</v>
      </c>
      <c r="B143" s="104"/>
      <c r="C143" s="54"/>
      <c r="D143" s="19"/>
      <c r="E143" s="54"/>
      <c r="F143" s="54"/>
      <c r="G143" s="54"/>
      <c r="H143" s="54"/>
      <c r="I143" s="54"/>
    </row>
    <row r="144" spans="1:9" s="102" customFormat="1" ht="19.5" hidden="1" customHeight="1" x14ac:dyDescent="0.3">
      <c r="A144" s="48" t="s">
        <v>103</v>
      </c>
      <c r="B144" s="104"/>
      <c r="C144" s="54"/>
      <c r="D144" s="19"/>
      <c r="E144" s="54"/>
      <c r="F144" s="54"/>
      <c r="G144" s="54"/>
      <c r="H144" s="54"/>
      <c r="I144" s="54"/>
    </row>
    <row r="145" spans="1:10" s="102" customFormat="1" ht="19.5" hidden="1" customHeight="1" x14ac:dyDescent="0.3">
      <c r="A145" s="48" t="s">
        <v>104</v>
      </c>
      <c r="B145" s="104"/>
      <c r="C145" s="54"/>
      <c r="D145" s="19"/>
      <c r="E145" s="54"/>
      <c r="F145" s="54"/>
      <c r="G145" s="54"/>
      <c r="H145" s="54"/>
      <c r="I145" s="54"/>
    </row>
    <row r="146" spans="1:10" s="102" customFormat="1" ht="19.5" hidden="1" customHeight="1" x14ac:dyDescent="0.3">
      <c r="A146" s="48" t="s">
        <v>105</v>
      </c>
      <c r="B146" s="104"/>
      <c r="C146" s="54"/>
      <c r="D146" s="19"/>
      <c r="E146" s="54"/>
      <c r="F146" s="54"/>
      <c r="G146" s="54"/>
      <c r="H146" s="54"/>
      <c r="I146" s="54"/>
    </row>
    <row r="147" spans="1:10" s="102" customFormat="1" ht="19.5" hidden="1" customHeight="1" x14ac:dyDescent="0.3">
      <c r="A147" s="48" t="s">
        <v>126</v>
      </c>
      <c r="B147" s="104"/>
      <c r="C147" s="54"/>
      <c r="D147" s="19"/>
      <c r="E147" s="54"/>
      <c r="F147" s="54"/>
      <c r="G147" s="54"/>
      <c r="H147" s="54"/>
      <c r="I147" s="54"/>
    </row>
    <row r="148" spans="1:10" s="102" customFormat="1" ht="19.5" hidden="1" customHeight="1" x14ac:dyDescent="0.3">
      <c r="A148" s="48" t="s">
        <v>127</v>
      </c>
      <c r="B148" s="104"/>
      <c r="C148" s="54"/>
      <c r="D148" s="19"/>
      <c r="E148" s="54"/>
      <c r="F148" s="54"/>
      <c r="G148" s="54"/>
      <c r="H148" s="54"/>
      <c r="I148" s="54"/>
    </row>
    <row r="149" spans="1:10" s="102" customFormat="1" ht="19.5" hidden="1" customHeight="1" x14ac:dyDescent="0.3">
      <c r="A149" s="48" t="s">
        <v>128</v>
      </c>
      <c r="B149" s="104"/>
      <c r="C149" s="54"/>
      <c r="D149" s="19"/>
      <c r="E149" s="54"/>
      <c r="F149" s="54"/>
      <c r="G149" s="54"/>
      <c r="H149" s="54"/>
      <c r="I149" s="54"/>
    </row>
    <row r="150" spans="1:10" s="102" customFormat="1" ht="19.5" hidden="1" customHeight="1" x14ac:dyDescent="0.3">
      <c r="A150" s="48" t="s">
        <v>129</v>
      </c>
      <c r="B150" s="104"/>
      <c r="C150" s="54"/>
      <c r="D150" s="19"/>
      <c r="E150" s="54"/>
      <c r="F150" s="54">
        <v>40000</v>
      </c>
      <c r="G150" s="54"/>
      <c r="H150" s="54"/>
      <c r="I150" s="54"/>
    </row>
    <row r="151" spans="1:10" s="102" customFormat="1" ht="19.5" hidden="1" customHeight="1" x14ac:dyDescent="0.3">
      <c r="A151" s="105" t="s">
        <v>257</v>
      </c>
      <c r="B151" s="104"/>
      <c r="C151" s="54"/>
      <c r="D151" s="19"/>
      <c r="E151" s="53">
        <v>25000</v>
      </c>
      <c r="F151" s="54"/>
      <c r="G151" s="54"/>
      <c r="H151" s="54"/>
      <c r="I151" s="54"/>
    </row>
    <row r="152" spans="1:10" s="102" customFormat="1" ht="19.5" hidden="1" customHeight="1" x14ac:dyDescent="0.3">
      <c r="A152" s="48" t="s">
        <v>103</v>
      </c>
      <c r="B152" s="104"/>
      <c r="C152" s="54"/>
      <c r="D152" s="19"/>
      <c r="E152" s="54"/>
      <c r="F152" s="54"/>
      <c r="G152" s="54"/>
      <c r="H152" s="54"/>
      <c r="I152" s="54"/>
    </row>
    <row r="153" spans="1:10" s="102" customFormat="1" ht="19.5" hidden="1" customHeight="1" x14ac:dyDescent="0.3">
      <c r="A153" s="48" t="s">
        <v>104</v>
      </c>
      <c r="B153" s="104"/>
      <c r="C153" s="54"/>
      <c r="D153" s="19"/>
      <c r="E153" s="54"/>
      <c r="F153" s="54"/>
      <c r="G153" s="54"/>
      <c r="H153" s="54"/>
      <c r="I153" s="54"/>
    </row>
    <row r="154" spans="1:10" s="102" customFormat="1" ht="19.5" hidden="1" customHeight="1" x14ac:dyDescent="0.3">
      <c r="A154" s="48" t="s">
        <v>105</v>
      </c>
      <c r="B154" s="104"/>
      <c r="C154" s="54"/>
      <c r="D154" s="19"/>
      <c r="E154" s="54">
        <v>25000</v>
      </c>
      <c r="F154" s="54"/>
      <c r="G154" s="54"/>
      <c r="H154" s="54"/>
      <c r="I154" s="54"/>
    </row>
    <row r="155" spans="1:10" s="102" customFormat="1" ht="19.5" hidden="1" customHeight="1" x14ac:dyDescent="0.3">
      <c r="A155" s="48" t="s">
        <v>126</v>
      </c>
      <c r="B155" s="104"/>
      <c r="C155" s="54"/>
      <c r="D155" s="19"/>
      <c r="E155" s="54"/>
      <c r="F155" s="54"/>
      <c r="G155" s="54"/>
      <c r="H155" s="54"/>
      <c r="I155" s="54"/>
    </row>
    <row r="156" spans="1:10" s="102" customFormat="1" ht="19.5" hidden="1" customHeight="1" x14ac:dyDescent="0.3">
      <c r="A156" s="48" t="s">
        <v>127</v>
      </c>
      <c r="B156" s="104"/>
      <c r="C156" s="54"/>
      <c r="D156" s="19"/>
      <c r="E156" s="54"/>
      <c r="F156" s="54"/>
      <c r="G156" s="54"/>
      <c r="H156" s="54"/>
      <c r="I156" s="54"/>
    </row>
    <row r="157" spans="1:10" s="102" customFormat="1" ht="19.5" hidden="1" customHeight="1" x14ac:dyDescent="0.3">
      <c r="A157" s="48" t="s">
        <v>128</v>
      </c>
      <c r="B157" s="104"/>
      <c r="C157" s="54"/>
      <c r="D157" s="19"/>
      <c r="E157" s="54"/>
      <c r="F157" s="54"/>
      <c r="G157" s="54"/>
      <c r="H157" s="54"/>
      <c r="I157" s="54"/>
    </row>
    <row r="158" spans="1:10" s="102" customFormat="1" ht="19.5" hidden="1" customHeight="1" x14ac:dyDescent="0.3">
      <c r="A158" s="48" t="s">
        <v>129</v>
      </c>
      <c r="B158" s="104"/>
      <c r="C158" s="54"/>
      <c r="D158" s="19"/>
      <c r="E158" s="54"/>
      <c r="F158" s="54"/>
      <c r="G158" s="54"/>
      <c r="H158" s="54"/>
      <c r="I158" s="54"/>
    </row>
    <row r="159" spans="1:10" s="25" customFormat="1" ht="78.75" customHeight="1" x14ac:dyDescent="0.3">
      <c r="A159" s="26" t="s">
        <v>215</v>
      </c>
      <c r="B159" s="175" t="s">
        <v>89</v>
      </c>
      <c r="C159" s="27">
        <f>C160+C161+C162+C163+C164+C166</f>
        <v>143303.62239</v>
      </c>
      <c r="D159" s="27">
        <f>D160+D161+D162+D163+D164+D166</f>
        <v>85614.8</v>
      </c>
      <c r="E159" s="27">
        <f t="shared" ref="E159:H159" si="43">E160+E161+E162+E163+E164+E166</f>
        <v>163184.9</v>
      </c>
      <c r="F159" s="27">
        <f t="shared" si="43"/>
        <v>164444.03</v>
      </c>
      <c r="G159" s="27">
        <f t="shared" si="43"/>
        <v>140930.23000000001</v>
      </c>
      <c r="H159" s="27">
        <f t="shared" si="43"/>
        <v>140930.23000000001</v>
      </c>
      <c r="I159" s="27">
        <f>SUM(C159:H159)</f>
        <v>838407.81238999998</v>
      </c>
      <c r="J159" s="86"/>
    </row>
    <row r="160" spans="1:10" s="25" customFormat="1" ht="20.25" customHeight="1" x14ac:dyDescent="0.3">
      <c r="A160" s="28" t="s">
        <v>103</v>
      </c>
      <c r="B160" s="176"/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27">
        <f t="shared" ref="I160:I166" si="44">SUM(C160:H160)</f>
        <v>0</v>
      </c>
    </row>
    <row r="161" spans="1:11" s="25" customFormat="1" ht="20.25" customHeight="1" x14ac:dyDescent="0.3">
      <c r="A161" s="28" t="s">
        <v>104</v>
      </c>
      <c r="B161" s="176"/>
      <c r="C161" s="19">
        <v>85841.7</v>
      </c>
      <c r="D161" s="19">
        <v>27170.2</v>
      </c>
      <c r="E161" s="19">
        <v>25769</v>
      </c>
      <c r="F161" s="19">
        <v>23513.8</v>
      </c>
      <c r="G161" s="19">
        <v>0</v>
      </c>
      <c r="H161" s="19">
        <v>0</v>
      </c>
      <c r="I161" s="19">
        <f t="shared" si="44"/>
        <v>162294.69999999998</v>
      </c>
    </row>
    <row r="162" spans="1:11" s="25" customFormat="1" ht="20.25" customHeight="1" x14ac:dyDescent="0.3">
      <c r="A162" s="28" t="s">
        <v>105</v>
      </c>
      <c r="B162" s="176"/>
      <c r="C162" s="19">
        <f>58615.88851-1153.96612</f>
        <v>57461.92239</v>
      </c>
      <c r="D162" s="19">
        <f>51652.05+6792.55</f>
        <v>58444.600000000006</v>
      </c>
      <c r="E162" s="125">
        <f>155973.6+6442.3-25000</f>
        <v>137415.9</v>
      </c>
      <c r="F162" s="19">
        <f>135051.73+5878.5</f>
        <v>140930.23000000001</v>
      </c>
      <c r="G162" s="19">
        <v>140930.23000000001</v>
      </c>
      <c r="H162" s="19">
        <v>140930.23000000001</v>
      </c>
      <c r="I162" s="19">
        <f t="shared" si="44"/>
        <v>676113.11239000002</v>
      </c>
      <c r="J162" s="86"/>
      <c r="K162" s="86"/>
    </row>
    <row r="163" spans="1:11" s="25" customFormat="1" ht="20.25" customHeight="1" x14ac:dyDescent="0.3">
      <c r="A163" s="28" t="s">
        <v>126</v>
      </c>
      <c r="B163" s="176"/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27">
        <f t="shared" si="44"/>
        <v>0</v>
      </c>
      <c r="K163" s="86"/>
    </row>
    <row r="164" spans="1:11" s="25" customFormat="1" ht="20.25" customHeight="1" x14ac:dyDescent="0.3">
      <c r="A164" s="28" t="s">
        <v>127</v>
      </c>
      <c r="B164" s="176"/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27">
        <f t="shared" si="44"/>
        <v>0</v>
      </c>
    </row>
    <row r="165" spans="1:11" s="25" customFormat="1" ht="20.25" customHeight="1" x14ac:dyDescent="0.3">
      <c r="A165" s="28" t="s">
        <v>128</v>
      </c>
      <c r="B165" s="176"/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27">
        <f t="shared" si="44"/>
        <v>0</v>
      </c>
    </row>
    <row r="166" spans="1:11" s="25" customFormat="1" ht="20.25" customHeight="1" x14ac:dyDescent="0.3">
      <c r="A166" s="28" t="s">
        <v>129</v>
      </c>
      <c r="B166" s="177"/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27">
        <f t="shared" si="44"/>
        <v>0</v>
      </c>
    </row>
    <row r="167" spans="1:11" ht="60" customHeight="1" x14ac:dyDescent="0.3">
      <c r="A167" s="26" t="s">
        <v>216</v>
      </c>
      <c r="B167" s="175" t="s">
        <v>89</v>
      </c>
      <c r="C167" s="27">
        <f>C168+C169+C170+C171+C172+C174</f>
        <v>317386.57487000001</v>
      </c>
      <c r="D167" s="27">
        <f t="shared" ref="D167:H167" si="45">D168+D169+D170+D171+D172+D174</f>
        <v>273015.54515000002</v>
      </c>
      <c r="E167" s="27">
        <f>E168+E169+E170+E171+E172+E174</f>
        <v>276008.60000000003</v>
      </c>
      <c r="F167" s="27">
        <f t="shared" si="45"/>
        <v>265779.41826000001</v>
      </c>
      <c r="G167" s="27">
        <f t="shared" si="45"/>
        <v>94042</v>
      </c>
      <c r="H167" s="27">
        <f t="shared" si="45"/>
        <v>94042</v>
      </c>
      <c r="I167" s="27">
        <f>SUM(C167:H167)</f>
        <v>1320274.1382800001</v>
      </c>
      <c r="J167" s="43"/>
    </row>
    <row r="168" spans="1:11" ht="20.25" customHeight="1" x14ac:dyDescent="0.3">
      <c r="A168" s="28" t="s">
        <v>103</v>
      </c>
      <c r="B168" s="176"/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27">
        <f t="shared" ref="I168:I174" si="46">SUM(C168:H168)</f>
        <v>0</v>
      </c>
    </row>
    <row r="169" spans="1:11" ht="20.25" customHeight="1" x14ac:dyDescent="0.3">
      <c r="A169" s="28" t="s">
        <v>104</v>
      </c>
      <c r="B169" s="176"/>
      <c r="C169" s="19">
        <v>72931.899999999994</v>
      </c>
      <c r="D169" s="19">
        <f>159838.2+8.6</f>
        <v>159846.80000000002</v>
      </c>
      <c r="E169" s="19">
        <f>172145.7+8.6</f>
        <v>172154.30000000002</v>
      </c>
      <c r="F169" s="19">
        <f>181958+8.6</f>
        <v>181966.6</v>
      </c>
      <c r="G169" s="19">
        <v>0</v>
      </c>
      <c r="H169" s="19">
        <v>0</v>
      </c>
      <c r="I169" s="19">
        <f>SUM(C169:H169)</f>
        <v>586899.6</v>
      </c>
    </row>
    <row r="170" spans="1:11" ht="20.25" customHeight="1" x14ac:dyDescent="0.3">
      <c r="A170" s="28" t="s">
        <v>105</v>
      </c>
      <c r="B170" s="176"/>
      <c r="C170" s="19">
        <v>244454.67486999999</v>
      </c>
      <c r="D170" s="125">
        <f>86161.8+30000-2993.05485</f>
        <v>113168.74515</v>
      </c>
      <c r="E170" s="19">
        <f>73854.3+30000</f>
        <v>103854.3</v>
      </c>
      <c r="F170" s="125">
        <f>64042+30000-10229.18174</f>
        <v>83812.81826</v>
      </c>
      <c r="G170" s="19">
        <v>94042</v>
      </c>
      <c r="H170" s="19">
        <v>94042</v>
      </c>
      <c r="I170" s="19">
        <f>SUM(C170:H170)</f>
        <v>733374.53827999998</v>
      </c>
    </row>
    <row r="171" spans="1:11" x14ac:dyDescent="0.3">
      <c r="A171" s="28" t="s">
        <v>126</v>
      </c>
      <c r="B171" s="176"/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27">
        <f t="shared" si="46"/>
        <v>0</v>
      </c>
    </row>
    <row r="172" spans="1:11" x14ac:dyDescent="0.3">
      <c r="A172" s="28" t="s">
        <v>127</v>
      </c>
      <c r="B172" s="176"/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27">
        <f t="shared" si="46"/>
        <v>0</v>
      </c>
    </row>
    <row r="173" spans="1:11" x14ac:dyDescent="0.3">
      <c r="A173" s="28" t="s">
        <v>128</v>
      </c>
      <c r="B173" s="176"/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27">
        <f t="shared" si="46"/>
        <v>0</v>
      </c>
    </row>
    <row r="174" spans="1:11" x14ac:dyDescent="0.3">
      <c r="A174" s="28" t="s">
        <v>129</v>
      </c>
      <c r="B174" s="177"/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27">
        <f t="shared" si="46"/>
        <v>0</v>
      </c>
    </row>
    <row r="175" spans="1:11" s="25" customFormat="1" ht="66" customHeight="1" x14ac:dyDescent="0.3">
      <c r="A175" s="26" t="s">
        <v>264</v>
      </c>
      <c r="B175" s="175" t="s">
        <v>89</v>
      </c>
      <c r="C175" s="27">
        <f>C183</f>
        <v>1914.5116440099998</v>
      </c>
      <c r="D175" s="27">
        <f t="shared" ref="D175:H175" si="47">D183</f>
        <v>2398.65</v>
      </c>
      <c r="E175" s="27">
        <f t="shared" si="47"/>
        <v>0</v>
      </c>
      <c r="F175" s="27">
        <f t="shared" si="47"/>
        <v>0</v>
      </c>
      <c r="G175" s="27">
        <f t="shared" si="47"/>
        <v>0</v>
      </c>
      <c r="H175" s="27">
        <f t="shared" si="47"/>
        <v>0</v>
      </c>
      <c r="I175" s="27">
        <f>SUM(C175:H175)</f>
        <v>4313.1616440099997</v>
      </c>
    </row>
    <row r="176" spans="1:11" s="25" customFormat="1" x14ac:dyDescent="0.3">
      <c r="A176" s="28" t="s">
        <v>103</v>
      </c>
      <c r="B176" s="176"/>
      <c r="C176" s="19">
        <f t="shared" ref="C176:H176" si="48">C184</f>
        <v>0</v>
      </c>
      <c r="D176" s="19">
        <f t="shared" si="48"/>
        <v>0</v>
      </c>
      <c r="E176" s="19">
        <f t="shared" si="48"/>
        <v>0</v>
      </c>
      <c r="F176" s="19">
        <f t="shared" si="48"/>
        <v>0</v>
      </c>
      <c r="G176" s="19">
        <f t="shared" si="48"/>
        <v>0</v>
      </c>
      <c r="H176" s="19">
        <f t="shared" si="48"/>
        <v>0</v>
      </c>
      <c r="I176" s="27">
        <f t="shared" ref="I176:I182" si="49">SUM(C176:H176)</f>
        <v>0</v>
      </c>
    </row>
    <row r="177" spans="1:9" s="25" customFormat="1" x14ac:dyDescent="0.3">
      <c r="A177" s="28" t="s">
        <v>104</v>
      </c>
      <c r="B177" s="176"/>
      <c r="C177" s="19">
        <f t="shared" ref="C177:H177" si="50">C185</f>
        <v>0</v>
      </c>
      <c r="D177" s="19">
        <f t="shared" si="50"/>
        <v>0</v>
      </c>
      <c r="E177" s="19">
        <f t="shared" si="50"/>
        <v>0</v>
      </c>
      <c r="F177" s="19">
        <f t="shared" si="50"/>
        <v>0</v>
      </c>
      <c r="G177" s="19">
        <f t="shared" si="50"/>
        <v>0</v>
      </c>
      <c r="H177" s="19">
        <f t="shared" si="50"/>
        <v>0</v>
      </c>
      <c r="I177" s="27">
        <f t="shared" si="49"/>
        <v>0</v>
      </c>
    </row>
    <row r="178" spans="1:9" s="25" customFormat="1" x14ac:dyDescent="0.3">
      <c r="A178" s="28" t="s">
        <v>105</v>
      </c>
      <c r="B178" s="176"/>
      <c r="C178" s="19">
        <f t="shared" ref="C178:H178" si="51">C186</f>
        <v>1914.5116440099998</v>
      </c>
      <c r="D178" s="19">
        <f t="shared" si="51"/>
        <v>2398.65</v>
      </c>
      <c r="E178" s="19">
        <f t="shared" si="51"/>
        <v>0</v>
      </c>
      <c r="F178" s="19">
        <f t="shared" si="51"/>
        <v>0</v>
      </c>
      <c r="G178" s="19">
        <f t="shared" si="51"/>
        <v>0</v>
      </c>
      <c r="H178" s="19">
        <f t="shared" si="51"/>
        <v>0</v>
      </c>
      <c r="I178" s="27">
        <f t="shared" si="49"/>
        <v>4313.1616440099997</v>
      </c>
    </row>
    <row r="179" spans="1:9" s="25" customFormat="1" x14ac:dyDescent="0.3">
      <c r="A179" s="28" t="s">
        <v>126</v>
      </c>
      <c r="B179" s="176"/>
      <c r="C179" s="19">
        <f t="shared" ref="C179:H179" si="52">C187</f>
        <v>1914.5116399999999</v>
      </c>
      <c r="D179" s="19">
        <f t="shared" si="52"/>
        <v>2398.65</v>
      </c>
      <c r="E179" s="19">
        <f t="shared" si="52"/>
        <v>0</v>
      </c>
      <c r="F179" s="19">
        <f t="shared" si="52"/>
        <v>0</v>
      </c>
      <c r="G179" s="19">
        <f t="shared" si="52"/>
        <v>0</v>
      </c>
      <c r="H179" s="19">
        <f t="shared" si="52"/>
        <v>0</v>
      </c>
      <c r="I179" s="27">
        <f t="shared" si="49"/>
        <v>4313.1616400000003</v>
      </c>
    </row>
    <row r="180" spans="1:9" s="25" customFormat="1" x14ac:dyDescent="0.3">
      <c r="A180" s="28" t="s">
        <v>127</v>
      </c>
      <c r="B180" s="176"/>
      <c r="C180" s="19">
        <f t="shared" ref="C180:H180" si="53">C188</f>
        <v>0</v>
      </c>
      <c r="D180" s="19">
        <f t="shared" si="53"/>
        <v>0</v>
      </c>
      <c r="E180" s="19">
        <f t="shared" si="53"/>
        <v>0</v>
      </c>
      <c r="F180" s="19">
        <f t="shared" si="53"/>
        <v>0</v>
      </c>
      <c r="G180" s="19">
        <f t="shared" si="53"/>
        <v>0</v>
      </c>
      <c r="H180" s="19">
        <f t="shared" si="53"/>
        <v>0</v>
      </c>
      <c r="I180" s="27">
        <f t="shared" si="49"/>
        <v>0</v>
      </c>
    </row>
    <row r="181" spans="1:9" s="25" customFormat="1" x14ac:dyDescent="0.3">
      <c r="A181" s="28" t="s">
        <v>128</v>
      </c>
      <c r="B181" s="176"/>
      <c r="C181" s="19">
        <f t="shared" ref="C181:H181" si="54">C189</f>
        <v>0</v>
      </c>
      <c r="D181" s="19">
        <f t="shared" si="54"/>
        <v>0</v>
      </c>
      <c r="E181" s="19">
        <f t="shared" si="54"/>
        <v>0</v>
      </c>
      <c r="F181" s="19">
        <f t="shared" si="54"/>
        <v>0</v>
      </c>
      <c r="G181" s="19">
        <f t="shared" si="54"/>
        <v>0</v>
      </c>
      <c r="H181" s="19">
        <f t="shared" si="54"/>
        <v>0</v>
      </c>
      <c r="I181" s="27">
        <f t="shared" si="49"/>
        <v>0</v>
      </c>
    </row>
    <row r="182" spans="1:9" s="25" customFormat="1" x14ac:dyDescent="0.3">
      <c r="A182" s="28" t="s">
        <v>129</v>
      </c>
      <c r="B182" s="177"/>
      <c r="C182" s="19">
        <f t="shared" ref="C182:H182" si="55">C190</f>
        <v>0</v>
      </c>
      <c r="D182" s="19">
        <f t="shared" si="55"/>
        <v>0</v>
      </c>
      <c r="E182" s="19">
        <f t="shared" si="55"/>
        <v>0</v>
      </c>
      <c r="F182" s="19">
        <f t="shared" si="55"/>
        <v>0</v>
      </c>
      <c r="G182" s="19">
        <f t="shared" si="55"/>
        <v>0</v>
      </c>
      <c r="H182" s="19">
        <f t="shared" si="55"/>
        <v>0</v>
      </c>
      <c r="I182" s="27">
        <f t="shared" si="49"/>
        <v>0</v>
      </c>
    </row>
    <row r="183" spans="1:9" s="25" customFormat="1" ht="72.75" customHeight="1" x14ac:dyDescent="0.3">
      <c r="A183" s="26" t="s">
        <v>243</v>
      </c>
      <c r="B183" s="175" t="s">
        <v>334</v>
      </c>
      <c r="C183" s="27">
        <f>C184+C185+C186+C188+C190</f>
        <v>1914.5116440099998</v>
      </c>
      <c r="D183" s="27">
        <f>D184+D185+D186+D188+D190</f>
        <v>2398.65</v>
      </c>
      <c r="E183" s="27">
        <f t="shared" ref="E183:G183" si="56">E184+E185+E186+E187+E188+E190</f>
        <v>0</v>
      </c>
      <c r="F183" s="27">
        <f t="shared" si="56"/>
        <v>0</v>
      </c>
      <c r="G183" s="27">
        <f t="shared" si="56"/>
        <v>0</v>
      </c>
      <c r="H183" s="27">
        <f>H184+H185+H186+H187+H188+H190</f>
        <v>0</v>
      </c>
      <c r="I183" s="27">
        <f>SUM(C183:H183)</f>
        <v>4313.1616440099997</v>
      </c>
    </row>
    <row r="184" spans="1:9" s="25" customFormat="1" x14ac:dyDescent="0.3">
      <c r="A184" s="28" t="s">
        <v>103</v>
      </c>
      <c r="B184" s="176"/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27">
        <f t="shared" ref="I184:I190" si="57">SUM(C184:H184)</f>
        <v>0</v>
      </c>
    </row>
    <row r="185" spans="1:9" s="25" customFormat="1" x14ac:dyDescent="0.3">
      <c r="A185" s="28" t="s">
        <v>104</v>
      </c>
      <c r="B185" s="176"/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27">
        <f t="shared" si="57"/>
        <v>0</v>
      </c>
    </row>
    <row r="186" spans="1:9" s="25" customFormat="1" x14ac:dyDescent="0.3">
      <c r="A186" s="28" t="s">
        <v>105</v>
      </c>
      <c r="B186" s="176"/>
      <c r="C186" s="19">
        <f>2269.47379401-354.96215</f>
        <v>1914.5116440099998</v>
      </c>
      <c r="D186" s="125">
        <v>2398.65</v>
      </c>
      <c r="E186" s="19">
        <v>0</v>
      </c>
      <c r="F186" s="19">
        <v>0</v>
      </c>
      <c r="G186" s="19">
        <v>0</v>
      </c>
      <c r="H186" s="19">
        <v>0</v>
      </c>
      <c r="I186" s="27">
        <f>SUM(C186:H186)</f>
        <v>4313.1616440099997</v>
      </c>
    </row>
    <row r="187" spans="1:9" s="25" customFormat="1" x14ac:dyDescent="0.3">
      <c r="A187" s="28" t="s">
        <v>126</v>
      </c>
      <c r="B187" s="176"/>
      <c r="C187" s="19">
        <f>2670.47379-401-354.96215</f>
        <v>1914.5116399999999</v>
      </c>
      <c r="D187" s="125">
        <v>2398.65</v>
      </c>
      <c r="E187" s="19">
        <v>0</v>
      </c>
      <c r="F187" s="19">
        <v>0</v>
      </c>
      <c r="G187" s="19">
        <v>0</v>
      </c>
      <c r="H187" s="19">
        <v>0</v>
      </c>
      <c r="I187" s="27">
        <f t="shared" si="57"/>
        <v>4313.1616400000003</v>
      </c>
    </row>
    <row r="188" spans="1:9" s="25" customFormat="1" x14ac:dyDescent="0.3">
      <c r="A188" s="28" t="s">
        <v>127</v>
      </c>
      <c r="B188" s="176"/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27">
        <f t="shared" si="57"/>
        <v>0</v>
      </c>
    </row>
    <row r="189" spans="1:9" s="25" customFormat="1" x14ac:dyDescent="0.3">
      <c r="A189" s="28" t="s">
        <v>128</v>
      </c>
      <c r="B189" s="176"/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27">
        <f t="shared" si="57"/>
        <v>0</v>
      </c>
    </row>
    <row r="190" spans="1:9" s="25" customFormat="1" x14ac:dyDescent="0.3">
      <c r="A190" s="28" t="s">
        <v>129</v>
      </c>
      <c r="B190" s="177"/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27">
        <f t="shared" si="57"/>
        <v>0</v>
      </c>
    </row>
    <row r="191" spans="1:9" s="126" customFormat="1" x14ac:dyDescent="0.3">
      <c r="A191" s="127" t="s">
        <v>333</v>
      </c>
      <c r="B191" s="179" t="s">
        <v>89</v>
      </c>
      <c r="C191" s="128">
        <f>C192+C193+C194+C195+C196+C197+C198</f>
        <v>0</v>
      </c>
      <c r="D191" s="128">
        <f t="shared" ref="D191:H191" si="58">D192+D193+D194+D195+D196+D197+D198</f>
        <v>2398.65</v>
      </c>
      <c r="E191" s="128">
        <f t="shared" si="58"/>
        <v>0</v>
      </c>
      <c r="F191" s="128">
        <f t="shared" si="58"/>
        <v>0</v>
      </c>
      <c r="G191" s="128">
        <f t="shared" si="58"/>
        <v>0</v>
      </c>
      <c r="H191" s="128">
        <f t="shared" si="58"/>
        <v>0</v>
      </c>
      <c r="I191" s="128">
        <f>SUM(C191:H191)</f>
        <v>2398.65</v>
      </c>
    </row>
    <row r="192" spans="1:9" s="25" customFormat="1" x14ac:dyDescent="0.3">
      <c r="A192" s="129" t="s">
        <v>103</v>
      </c>
      <c r="B192" s="180"/>
      <c r="C192" s="125">
        <v>0</v>
      </c>
      <c r="D192" s="125">
        <v>0</v>
      </c>
      <c r="E192" s="125">
        <v>0</v>
      </c>
      <c r="F192" s="125">
        <v>0</v>
      </c>
      <c r="G192" s="125">
        <v>0</v>
      </c>
      <c r="H192" s="125">
        <v>0</v>
      </c>
      <c r="I192" s="125">
        <f t="shared" ref="I192:I198" si="59">SUM(C192:H192)</f>
        <v>0</v>
      </c>
    </row>
    <row r="193" spans="1:9" s="25" customFormat="1" x14ac:dyDescent="0.3">
      <c r="A193" s="129" t="s">
        <v>104</v>
      </c>
      <c r="B193" s="180"/>
      <c r="C193" s="125">
        <v>0</v>
      </c>
      <c r="D193" s="125">
        <v>0</v>
      </c>
      <c r="E193" s="125">
        <v>0</v>
      </c>
      <c r="F193" s="125">
        <v>0</v>
      </c>
      <c r="G193" s="125">
        <v>0</v>
      </c>
      <c r="H193" s="125">
        <v>0</v>
      </c>
      <c r="I193" s="125">
        <f t="shared" si="59"/>
        <v>0</v>
      </c>
    </row>
    <row r="194" spans="1:9" s="25" customFormat="1" x14ac:dyDescent="0.3">
      <c r="A194" s="129" t="s">
        <v>105</v>
      </c>
      <c r="B194" s="180"/>
      <c r="C194" s="125">
        <v>0</v>
      </c>
      <c r="D194" s="125">
        <v>0</v>
      </c>
      <c r="E194" s="125">
        <v>0</v>
      </c>
      <c r="F194" s="125">
        <v>0</v>
      </c>
      <c r="G194" s="125">
        <v>0</v>
      </c>
      <c r="H194" s="125">
        <v>0</v>
      </c>
      <c r="I194" s="125">
        <f t="shared" si="59"/>
        <v>0</v>
      </c>
    </row>
    <row r="195" spans="1:9" s="25" customFormat="1" x14ac:dyDescent="0.3">
      <c r="A195" s="129" t="s">
        <v>126</v>
      </c>
      <c r="B195" s="180"/>
      <c r="C195" s="125">
        <v>0</v>
      </c>
      <c r="D195" s="125">
        <v>2398.65</v>
      </c>
      <c r="E195" s="125">
        <v>0</v>
      </c>
      <c r="F195" s="125">
        <v>0</v>
      </c>
      <c r="G195" s="125">
        <v>0</v>
      </c>
      <c r="H195" s="125">
        <v>0</v>
      </c>
      <c r="I195" s="125">
        <f t="shared" si="59"/>
        <v>2398.65</v>
      </c>
    </row>
    <row r="196" spans="1:9" s="25" customFormat="1" x14ac:dyDescent="0.3">
      <c r="A196" s="129" t="s">
        <v>127</v>
      </c>
      <c r="B196" s="180"/>
      <c r="C196" s="125">
        <v>0</v>
      </c>
      <c r="D196" s="125">
        <v>0</v>
      </c>
      <c r="E196" s="125">
        <v>0</v>
      </c>
      <c r="F196" s="125">
        <v>0</v>
      </c>
      <c r="G196" s="125">
        <v>0</v>
      </c>
      <c r="H196" s="125">
        <v>0</v>
      </c>
      <c r="I196" s="125">
        <f t="shared" si="59"/>
        <v>0</v>
      </c>
    </row>
    <row r="197" spans="1:9" s="25" customFormat="1" x14ac:dyDescent="0.3">
      <c r="A197" s="129" t="s">
        <v>128</v>
      </c>
      <c r="B197" s="180"/>
      <c r="C197" s="125">
        <v>0</v>
      </c>
      <c r="D197" s="125">
        <v>0</v>
      </c>
      <c r="E197" s="125">
        <v>0</v>
      </c>
      <c r="F197" s="125">
        <v>0</v>
      </c>
      <c r="G197" s="125">
        <v>0</v>
      </c>
      <c r="H197" s="125">
        <v>0</v>
      </c>
      <c r="I197" s="125">
        <f t="shared" si="59"/>
        <v>0</v>
      </c>
    </row>
    <row r="198" spans="1:9" s="25" customFormat="1" x14ac:dyDescent="0.3">
      <c r="A198" s="129" t="s">
        <v>129</v>
      </c>
      <c r="B198" s="181"/>
      <c r="C198" s="125">
        <v>0</v>
      </c>
      <c r="D198" s="125">
        <v>0</v>
      </c>
      <c r="E198" s="125">
        <v>0</v>
      </c>
      <c r="F198" s="125">
        <v>0</v>
      </c>
      <c r="G198" s="125">
        <v>0</v>
      </c>
      <c r="H198" s="125">
        <v>0</v>
      </c>
      <c r="I198" s="125">
        <f t="shared" si="59"/>
        <v>0</v>
      </c>
    </row>
    <row r="199" spans="1:9" s="25" customFormat="1" x14ac:dyDescent="0.3">
      <c r="A199" s="127" t="s">
        <v>333</v>
      </c>
      <c r="B199" s="180" t="s">
        <v>335</v>
      </c>
      <c r="C199" s="128">
        <f>C200+C201+C202+C203+C204+C205+C206</f>
        <v>0</v>
      </c>
      <c r="D199" s="128">
        <f t="shared" ref="D199:H199" si="60">D200+D201+D202+D203+D204+D205+D206</f>
        <v>2398.65</v>
      </c>
      <c r="E199" s="128">
        <f t="shared" si="60"/>
        <v>0</v>
      </c>
      <c r="F199" s="128">
        <f t="shared" si="60"/>
        <v>0</v>
      </c>
      <c r="G199" s="128">
        <f t="shared" si="60"/>
        <v>0</v>
      </c>
      <c r="H199" s="128">
        <f t="shared" si="60"/>
        <v>0</v>
      </c>
      <c r="I199" s="128">
        <f>SUM(C199:H199)</f>
        <v>2398.65</v>
      </c>
    </row>
    <row r="200" spans="1:9" s="25" customFormat="1" x14ac:dyDescent="0.3">
      <c r="A200" s="129" t="s">
        <v>103</v>
      </c>
      <c r="B200" s="180"/>
      <c r="C200" s="125">
        <v>0</v>
      </c>
      <c r="D200" s="125">
        <v>0</v>
      </c>
      <c r="E200" s="125">
        <v>0</v>
      </c>
      <c r="F200" s="125">
        <v>0</v>
      </c>
      <c r="G200" s="125">
        <v>0</v>
      </c>
      <c r="H200" s="125">
        <v>0</v>
      </c>
      <c r="I200" s="125">
        <f t="shared" ref="I200:I206" si="61">SUM(C200:H200)</f>
        <v>0</v>
      </c>
    </row>
    <row r="201" spans="1:9" s="25" customFormat="1" x14ac:dyDescent="0.3">
      <c r="A201" s="129" t="s">
        <v>104</v>
      </c>
      <c r="B201" s="180"/>
      <c r="C201" s="125">
        <v>0</v>
      </c>
      <c r="D201" s="125">
        <v>0</v>
      </c>
      <c r="E201" s="125">
        <v>0</v>
      </c>
      <c r="F201" s="125">
        <v>0</v>
      </c>
      <c r="G201" s="125">
        <v>0</v>
      </c>
      <c r="H201" s="125">
        <v>0</v>
      </c>
      <c r="I201" s="125">
        <f t="shared" si="61"/>
        <v>0</v>
      </c>
    </row>
    <row r="202" spans="1:9" s="25" customFormat="1" x14ac:dyDescent="0.3">
      <c r="A202" s="129" t="s">
        <v>105</v>
      </c>
      <c r="B202" s="180"/>
      <c r="C202" s="125">
        <v>0</v>
      </c>
      <c r="D202" s="125">
        <v>2398.65</v>
      </c>
      <c r="E202" s="125">
        <v>0</v>
      </c>
      <c r="F202" s="125">
        <v>0</v>
      </c>
      <c r="G202" s="125">
        <v>0</v>
      </c>
      <c r="H202" s="125">
        <v>0</v>
      </c>
      <c r="I202" s="125">
        <f t="shared" si="61"/>
        <v>2398.65</v>
      </c>
    </row>
    <row r="203" spans="1:9" s="25" customFormat="1" x14ac:dyDescent="0.3">
      <c r="A203" s="129" t="s">
        <v>126</v>
      </c>
      <c r="B203" s="180"/>
      <c r="C203" s="125">
        <v>0</v>
      </c>
      <c r="D203" s="125">
        <v>0</v>
      </c>
      <c r="E203" s="125">
        <v>0</v>
      </c>
      <c r="F203" s="125">
        <v>0</v>
      </c>
      <c r="G203" s="125">
        <v>0</v>
      </c>
      <c r="H203" s="125">
        <v>0</v>
      </c>
      <c r="I203" s="125">
        <f t="shared" si="61"/>
        <v>0</v>
      </c>
    </row>
    <row r="204" spans="1:9" s="25" customFormat="1" x14ac:dyDescent="0.3">
      <c r="A204" s="129" t="s">
        <v>127</v>
      </c>
      <c r="B204" s="180"/>
      <c r="C204" s="125">
        <v>0</v>
      </c>
      <c r="D204" s="125">
        <v>0</v>
      </c>
      <c r="E204" s="125">
        <v>0</v>
      </c>
      <c r="F204" s="125">
        <v>0</v>
      </c>
      <c r="G204" s="125">
        <v>0</v>
      </c>
      <c r="H204" s="125">
        <v>0</v>
      </c>
      <c r="I204" s="125">
        <f t="shared" si="61"/>
        <v>0</v>
      </c>
    </row>
    <row r="205" spans="1:9" s="25" customFormat="1" x14ac:dyDescent="0.3">
      <c r="A205" s="129" t="s">
        <v>128</v>
      </c>
      <c r="B205" s="180"/>
      <c r="C205" s="125">
        <v>0</v>
      </c>
      <c r="D205" s="125">
        <v>0</v>
      </c>
      <c r="E205" s="125">
        <v>0</v>
      </c>
      <c r="F205" s="125">
        <v>0</v>
      </c>
      <c r="G205" s="125">
        <v>0</v>
      </c>
      <c r="H205" s="125">
        <v>0</v>
      </c>
      <c r="I205" s="125">
        <f t="shared" si="61"/>
        <v>0</v>
      </c>
    </row>
    <row r="206" spans="1:9" s="25" customFormat="1" x14ac:dyDescent="0.3">
      <c r="A206" s="129" t="s">
        <v>129</v>
      </c>
      <c r="B206" s="181"/>
      <c r="C206" s="125">
        <v>0</v>
      </c>
      <c r="D206" s="125">
        <v>0</v>
      </c>
      <c r="E206" s="125">
        <v>0</v>
      </c>
      <c r="F206" s="125">
        <v>0</v>
      </c>
      <c r="G206" s="125">
        <v>0</v>
      </c>
      <c r="H206" s="125">
        <v>0</v>
      </c>
      <c r="I206" s="125">
        <f t="shared" si="61"/>
        <v>0</v>
      </c>
    </row>
    <row r="207" spans="1:9" s="25" customFormat="1" ht="46.5" customHeight="1" x14ac:dyDescent="0.3">
      <c r="A207" s="26" t="s">
        <v>244</v>
      </c>
      <c r="B207" s="175" t="s">
        <v>89</v>
      </c>
      <c r="C207" s="27">
        <f>C215</f>
        <v>0</v>
      </c>
      <c r="D207" s="27">
        <f t="shared" ref="D207:H207" si="62">D215</f>
        <v>0</v>
      </c>
      <c r="E207" s="27">
        <f t="shared" si="62"/>
        <v>0</v>
      </c>
      <c r="F207" s="27">
        <f t="shared" si="62"/>
        <v>0</v>
      </c>
      <c r="G207" s="27">
        <f t="shared" si="62"/>
        <v>0</v>
      </c>
      <c r="H207" s="27">
        <f t="shared" si="62"/>
        <v>0</v>
      </c>
      <c r="I207" s="27">
        <f>SUM(C207:H207)</f>
        <v>0</v>
      </c>
    </row>
    <row r="208" spans="1:9" s="25" customFormat="1" x14ac:dyDescent="0.3">
      <c r="A208" s="28" t="s">
        <v>103</v>
      </c>
      <c r="B208" s="176"/>
      <c r="C208" s="19">
        <f t="shared" ref="C208:H208" si="63">C216</f>
        <v>0</v>
      </c>
      <c r="D208" s="19">
        <f t="shared" si="63"/>
        <v>0</v>
      </c>
      <c r="E208" s="19">
        <f t="shared" si="63"/>
        <v>0</v>
      </c>
      <c r="F208" s="19">
        <f t="shared" si="63"/>
        <v>0</v>
      </c>
      <c r="G208" s="19">
        <f t="shared" si="63"/>
        <v>0</v>
      </c>
      <c r="H208" s="19">
        <f t="shared" si="63"/>
        <v>0</v>
      </c>
      <c r="I208" s="19">
        <v>0</v>
      </c>
    </row>
    <row r="209" spans="1:9" s="25" customFormat="1" x14ac:dyDescent="0.3">
      <c r="A209" s="28" t="s">
        <v>104</v>
      </c>
      <c r="B209" s="176"/>
      <c r="C209" s="19">
        <f t="shared" ref="C209:H209" si="64">C217</f>
        <v>0</v>
      </c>
      <c r="D209" s="19">
        <f t="shared" si="64"/>
        <v>0</v>
      </c>
      <c r="E209" s="19">
        <f t="shared" si="64"/>
        <v>0</v>
      </c>
      <c r="F209" s="19">
        <f t="shared" si="64"/>
        <v>0</v>
      </c>
      <c r="G209" s="19">
        <f t="shared" si="64"/>
        <v>0</v>
      </c>
      <c r="H209" s="19">
        <f t="shared" si="64"/>
        <v>0</v>
      </c>
      <c r="I209" s="19">
        <f>H209+G209+F209+E209+D209+C209</f>
        <v>0</v>
      </c>
    </row>
    <row r="210" spans="1:9" s="25" customFormat="1" x14ac:dyDescent="0.3">
      <c r="A210" s="28" t="s">
        <v>105</v>
      </c>
      <c r="B210" s="176"/>
      <c r="C210" s="19">
        <f t="shared" ref="C210:H210" si="65">C218</f>
        <v>0</v>
      </c>
      <c r="D210" s="19">
        <f t="shared" si="65"/>
        <v>0</v>
      </c>
      <c r="E210" s="19">
        <f t="shared" si="65"/>
        <v>0</v>
      </c>
      <c r="F210" s="19">
        <f t="shared" si="65"/>
        <v>0</v>
      </c>
      <c r="G210" s="19">
        <f t="shared" si="65"/>
        <v>0</v>
      </c>
      <c r="H210" s="19">
        <f t="shared" si="65"/>
        <v>0</v>
      </c>
      <c r="I210" s="19">
        <v>0</v>
      </c>
    </row>
    <row r="211" spans="1:9" s="25" customFormat="1" x14ac:dyDescent="0.3">
      <c r="A211" s="28" t="s">
        <v>126</v>
      </c>
      <c r="B211" s="176"/>
      <c r="C211" s="19">
        <f>C219</f>
        <v>0</v>
      </c>
      <c r="D211" s="19">
        <f t="shared" ref="D211:H211" si="66">D219</f>
        <v>0</v>
      </c>
      <c r="E211" s="19">
        <f t="shared" si="66"/>
        <v>0</v>
      </c>
      <c r="F211" s="19">
        <f t="shared" si="66"/>
        <v>0</v>
      </c>
      <c r="G211" s="19">
        <f t="shared" si="66"/>
        <v>0</v>
      </c>
      <c r="H211" s="19">
        <f t="shared" si="66"/>
        <v>0</v>
      </c>
      <c r="I211" s="19">
        <f t="shared" ref="I211:I212" si="67">H211+G211+F211+E211+D211+C211</f>
        <v>0</v>
      </c>
    </row>
    <row r="212" spans="1:9" s="25" customFormat="1" x14ac:dyDescent="0.3">
      <c r="A212" s="28" t="s">
        <v>127</v>
      </c>
      <c r="B212" s="176"/>
      <c r="C212" s="19">
        <f t="shared" ref="C212:H212" si="68">C220</f>
        <v>0</v>
      </c>
      <c r="D212" s="19">
        <f t="shared" si="68"/>
        <v>0</v>
      </c>
      <c r="E212" s="19">
        <f t="shared" si="68"/>
        <v>0</v>
      </c>
      <c r="F212" s="19">
        <f t="shared" si="68"/>
        <v>0</v>
      </c>
      <c r="G212" s="19">
        <f t="shared" si="68"/>
        <v>0</v>
      </c>
      <c r="H212" s="19">
        <f t="shared" si="68"/>
        <v>0</v>
      </c>
      <c r="I212" s="19">
        <f t="shared" si="67"/>
        <v>0</v>
      </c>
    </row>
    <row r="213" spans="1:9" s="25" customFormat="1" x14ac:dyDescent="0.3">
      <c r="A213" s="28" t="s">
        <v>128</v>
      </c>
      <c r="B213" s="176"/>
      <c r="C213" s="19">
        <f t="shared" ref="C213:H213" si="69">C221</f>
        <v>0</v>
      </c>
      <c r="D213" s="19">
        <f t="shared" si="69"/>
        <v>0</v>
      </c>
      <c r="E213" s="19">
        <f t="shared" si="69"/>
        <v>0</v>
      </c>
      <c r="F213" s="19">
        <f t="shared" si="69"/>
        <v>0</v>
      </c>
      <c r="G213" s="19">
        <f t="shared" si="69"/>
        <v>0</v>
      </c>
      <c r="H213" s="19">
        <f t="shared" si="69"/>
        <v>0</v>
      </c>
      <c r="I213" s="19">
        <v>0</v>
      </c>
    </row>
    <row r="214" spans="1:9" s="25" customFormat="1" x14ac:dyDescent="0.3">
      <c r="A214" s="28" t="s">
        <v>129</v>
      </c>
      <c r="B214" s="177"/>
      <c r="C214" s="19">
        <f t="shared" ref="C214:H214" si="70">C222</f>
        <v>0</v>
      </c>
      <c r="D214" s="19">
        <f t="shared" si="70"/>
        <v>0</v>
      </c>
      <c r="E214" s="19">
        <f t="shared" si="70"/>
        <v>0</v>
      </c>
      <c r="F214" s="19">
        <f t="shared" si="70"/>
        <v>0</v>
      </c>
      <c r="G214" s="19">
        <f t="shared" si="70"/>
        <v>0</v>
      </c>
      <c r="H214" s="19">
        <f t="shared" si="70"/>
        <v>0</v>
      </c>
      <c r="I214" s="19">
        <v>0</v>
      </c>
    </row>
    <row r="215" spans="1:9" s="25" customFormat="1" ht="58.5" x14ac:dyDescent="0.3">
      <c r="A215" s="26" t="s">
        <v>133</v>
      </c>
      <c r="B215" s="175" t="s">
        <v>140</v>
      </c>
      <c r="C215" s="27">
        <f>C216+C217+C218+C219+C220+C222</f>
        <v>0</v>
      </c>
      <c r="D215" s="27">
        <f t="shared" ref="D215:H215" si="71">D216+D217+D218+D219+D220+D222</f>
        <v>0</v>
      </c>
      <c r="E215" s="27">
        <f t="shared" si="71"/>
        <v>0</v>
      </c>
      <c r="F215" s="27">
        <f t="shared" si="71"/>
        <v>0</v>
      </c>
      <c r="G215" s="27">
        <f t="shared" si="71"/>
        <v>0</v>
      </c>
      <c r="H215" s="27">
        <f t="shared" si="71"/>
        <v>0</v>
      </c>
      <c r="I215" s="27">
        <f>SUM(C215:H215)</f>
        <v>0</v>
      </c>
    </row>
    <row r="216" spans="1:9" s="25" customFormat="1" x14ac:dyDescent="0.3">
      <c r="A216" s="28" t="s">
        <v>103</v>
      </c>
      <c r="B216" s="176"/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f t="shared" ref="I216:I230" si="72">SUM(C216:H216)</f>
        <v>0</v>
      </c>
    </row>
    <row r="217" spans="1:9" s="25" customFormat="1" x14ac:dyDescent="0.3">
      <c r="A217" s="28" t="s">
        <v>104</v>
      </c>
      <c r="B217" s="176"/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f t="shared" si="72"/>
        <v>0</v>
      </c>
    </row>
    <row r="218" spans="1:9" s="25" customFormat="1" x14ac:dyDescent="0.3">
      <c r="A218" s="28" t="s">
        <v>105</v>
      </c>
      <c r="B218" s="176"/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f t="shared" si="72"/>
        <v>0</v>
      </c>
    </row>
    <row r="219" spans="1:9" s="25" customFormat="1" x14ac:dyDescent="0.3">
      <c r="A219" s="28" t="s">
        <v>126</v>
      </c>
      <c r="B219" s="176"/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f t="shared" si="72"/>
        <v>0</v>
      </c>
    </row>
    <row r="220" spans="1:9" s="25" customFormat="1" x14ac:dyDescent="0.3">
      <c r="A220" s="28" t="s">
        <v>127</v>
      </c>
      <c r="B220" s="176"/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f t="shared" si="72"/>
        <v>0</v>
      </c>
    </row>
    <row r="221" spans="1:9" s="25" customFormat="1" x14ac:dyDescent="0.3">
      <c r="A221" s="28" t="s">
        <v>128</v>
      </c>
      <c r="B221" s="176"/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f t="shared" si="72"/>
        <v>0</v>
      </c>
    </row>
    <row r="222" spans="1:9" s="25" customFormat="1" x14ac:dyDescent="0.3">
      <c r="A222" s="28" t="s">
        <v>129</v>
      </c>
      <c r="B222" s="177"/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f t="shared" si="72"/>
        <v>0</v>
      </c>
    </row>
    <row r="223" spans="1:9" s="25" customFormat="1" ht="61.5" customHeight="1" x14ac:dyDescent="0.3">
      <c r="A223" s="26" t="s">
        <v>131</v>
      </c>
      <c r="B223" s="175" t="s">
        <v>89</v>
      </c>
      <c r="C223" s="27">
        <f t="shared" ref="C223:H230" si="73">C231+C247</f>
        <v>3364.9571099999998</v>
      </c>
      <c r="D223" s="27">
        <f>D231+D247</f>
        <v>2993.05485</v>
      </c>
      <c r="E223" s="27">
        <f t="shared" si="73"/>
        <v>0</v>
      </c>
      <c r="F223" s="27">
        <f t="shared" si="73"/>
        <v>0</v>
      </c>
      <c r="G223" s="27">
        <f t="shared" si="73"/>
        <v>0</v>
      </c>
      <c r="H223" s="27">
        <f t="shared" si="73"/>
        <v>0</v>
      </c>
      <c r="I223" s="27">
        <f t="shared" si="72"/>
        <v>6358.0119599999998</v>
      </c>
    </row>
    <row r="224" spans="1:9" s="25" customFormat="1" x14ac:dyDescent="0.3">
      <c r="A224" s="28" t="s">
        <v>103</v>
      </c>
      <c r="B224" s="176"/>
      <c r="C224" s="19">
        <f t="shared" si="73"/>
        <v>0</v>
      </c>
      <c r="D224" s="19">
        <f t="shared" si="73"/>
        <v>0</v>
      </c>
      <c r="E224" s="19">
        <f t="shared" si="73"/>
        <v>0</v>
      </c>
      <c r="F224" s="19">
        <f t="shared" si="73"/>
        <v>0</v>
      </c>
      <c r="G224" s="19">
        <f t="shared" si="73"/>
        <v>0</v>
      </c>
      <c r="H224" s="19">
        <f t="shared" si="73"/>
        <v>0</v>
      </c>
      <c r="I224" s="27">
        <f t="shared" si="72"/>
        <v>0</v>
      </c>
    </row>
    <row r="225" spans="1:10" s="25" customFormat="1" x14ac:dyDescent="0.3">
      <c r="A225" s="28" t="s">
        <v>104</v>
      </c>
      <c r="B225" s="176"/>
      <c r="C225" s="19">
        <f t="shared" si="73"/>
        <v>0</v>
      </c>
      <c r="D225" s="19">
        <f>D233+D249</f>
        <v>0</v>
      </c>
      <c r="E225" s="19">
        <f t="shared" si="73"/>
        <v>0</v>
      </c>
      <c r="F225" s="19">
        <f t="shared" si="73"/>
        <v>0</v>
      </c>
      <c r="G225" s="19">
        <f t="shared" si="73"/>
        <v>0</v>
      </c>
      <c r="H225" s="19">
        <f t="shared" si="73"/>
        <v>0</v>
      </c>
      <c r="I225" s="19">
        <f t="shared" si="72"/>
        <v>0</v>
      </c>
    </row>
    <row r="226" spans="1:10" s="25" customFormat="1" x14ac:dyDescent="0.3">
      <c r="A226" s="28" t="s">
        <v>105</v>
      </c>
      <c r="B226" s="176"/>
      <c r="C226" s="19">
        <f t="shared" si="73"/>
        <v>3364.9571099999998</v>
      </c>
      <c r="D226" s="19">
        <f t="shared" si="73"/>
        <v>2993.05485</v>
      </c>
      <c r="E226" s="19">
        <f t="shared" si="73"/>
        <v>0</v>
      </c>
      <c r="F226" s="19">
        <f t="shared" si="73"/>
        <v>0</v>
      </c>
      <c r="G226" s="19">
        <f t="shared" si="73"/>
        <v>0</v>
      </c>
      <c r="H226" s="19">
        <f t="shared" si="73"/>
        <v>0</v>
      </c>
      <c r="I226" s="19">
        <f t="shared" si="72"/>
        <v>6358.0119599999998</v>
      </c>
    </row>
    <row r="227" spans="1:10" s="25" customFormat="1" x14ac:dyDescent="0.3">
      <c r="A227" s="28" t="s">
        <v>126</v>
      </c>
      <c r="B227" s="176"/>
      <c r="C227" s="19">
        <f t="shared" si="73"/>
        <v>0</v>
      </c>
      <c r="D227" s="19">
        <f t="shared" si="73"/>
        <v>0</v>
      </c>
      <c r="E227" s="19">
        <f t="shared" si="73"/>
        <v>0</v>
      </c>
      <c r="F227" s="19">
        <f t="shared" si="73"/>
        <v>0</v>
      </c>
      <c r="G227" s="19">
        <f t="shared" si="73"/>
        <v>0</v>
      </c>
      <c r="H227" s="19">
        <f t="shared" si="73"/>
        <v>0</v>
      </c>
      <c r="I227" s="19">
        <f t="shared" si="72"/>
        <v>0</v>
      </c>
    </row>
    <row r="228" spans="1:10" s="25" customFormat="1" x14ac:dyDescent="0.3">
      <c r="A228" s="28" t="s">
        <v>127</v>
      </c>
      <c r="B228" s="176"/>
      <c r="C228" s="19">
        <f t="shared" si="73"/>
        <v>0</v>
      </c>
      <c r="D228" s="19">
        <f t="shared" si="73"/>
        <v>0</v>
      </c>
      <c r="E228" s="19">
        <f t="shared" si="73"/>
        <v>0</v>
      </c>
      <c r="F228" s="19">
        <f t="shared" si="73"/>
        <v>0</v>
      </c>
      <c r="G228" s="19">
        <f t="shared" si="73"/>
        <v>0</v>
      </c>
      <c r="H228" s="19">
        <f t="shared" si="73"/>
        <v>0</v>
      </c>
      <c r="I228" s="19">
        <f t="shared" si="72"/>
        <v>0</v>
      </c>
    </row>
    <row r="229" spans="1:10" s="25" customFormat="1" x14ac:dyDescent="0.3">
      <c r="A229" s="28" t="s">
        <v>128</v>
      </c>
      <c r="B229" s="176"/>
      <c r="C229" s="19">
        <f t="shared" si="73"/>
        <v>0</v>
      </c>
      <c r="D229" s="19">
        <f t="shared" si="73"/>
        <v>0</v>
      </c>
      <c r="E229" s="19">
        <f t="shared" si="73"/>
        <v>0</v>
      </c>
      <c r="F229" s="19">
        <f t="shared" si="73"/>
        <v>0</v>
      </c>
      <c r="G229" s="19">
        <f t="shared" si="73"/>
        <v>0</v>
      </c>
      <c r="H229" s="19">
        <f t="shared" si="73"/>
        <v>0</v>
      </c>
      <c r="I229" s="19">
        <f t="shared" si="72"/>
        <v>0</v>
      </c>
    </row>
    <row r="230" spans="1:10" s="25" customFormat="1" x14ac:dyDescent="0.3">
      <c r="A230" s="28" t="s">
        <v>129</v>
      </c>
      <c r="B230" s="177"/>
      <c r="C230" s="19">
        <f>C238+C254</f>
        <v>0</v>
      </c>
      <c r="D230" s="19">
        <f t="shared" si="73"/>
        <v>0</v>
      </c>
      <c r="E230" s="19">
        <f t="shared" si="73"/>
        <v>0</v>
      </c>
      <c r="F230" s="19">
        <f t="shared" si="73"/>
        <v>0</v>
      </c>
      <c r="G230" s="19">
        <f t="shared" si="73"/>
        <v>0</v>
      </c>
      <c r="H230" s="19">
        <f t="shared" si="73"/>
        <v>0</v>
      </c>
      <c r="I230" s="19">
        <f t="shared" si="72"/>
        <v>0</v>
      </c>
    </row>
    <row r="231" spans="1:10" s="25" customFormat="1" ht="58.5" x14ac:dyDescent="0.3">
      <c r="A231" s="26" t="s">
        <v>132</v>
      </c>
      <c r="B231" s="175" t="s">
        <v>89</v>
      </c>
      <c r="C231" s="27">
        <f>C232+C233+C234+C235+C236+C238</f>
        <v>0</v>
      </c>
      <c r="D231" s="27">
        <f>D232+D233+D234+D235+D236+D238</f>
        <v>2993.05485</v>
      </c>
      <c r="E231" s="27">
        <f t="shared" ref="E231:H231" si="74">E232+E233+E234+E235+E236+E238</f>
        <v>0</v>
      </c>
      <c r="F231" s="27">
        <f t="shared" si="74"/>
        <v>0</v>
      </c>
      <c r="G231" s="27">
        <f t="shared" si="74"/>
        <v>0</v>
      </c>
      <c r="H231" s="27">
        <f t="shared" si="74"/>
        <v>0</v>
      </c>
      <c r="I231" s="27">
        <f>C231+D231+E231+F231+G231+H231</f>
        <v>2993.05485</v>
      </c>
    </row>
    <row r="232" spans="1:10" s="25" customFormat="1" x14ac:dyDescent="0.3">
      <c r="A232" s="28" t="s">
        <v>103</v>
      </c>
      <c r="B232" s="176"/>
      <c r="C232" s="19">
        <f>C240</f>
        <v>0</v>
      </c>
      <c r="D232" s="19">
        <f>D240</f>
        <v>0</v>
      </c>
      <c r="E232" s="19">
        <f t="shared" ref="E232:H232" si="75">E240</f>
        <v>0</v>
      </c>
      <c r="F232" s="19">
        <f t="shared" si="75"/>
        <v>0</v>
      </c>
      <c r="G232" s="19">
        <f t="shared" si="75"/>
        <v>0</v>
      </c>
      <c r="H232" s="19">
        <f t="shared" si="75"/>
        <v>0</v>
      </c>
      <c r="I232" s="19">
        <f t="shared" ref="I232:I236" si="76">C232+D232+E232+F232+G232+H232</f>
        <v>0</v>
      </c>
    </row>
    <row r="233" spans="1:10" s="25" customFormat="1" x14ac:dyDescent="0.3">
      <c r="A233" s="28" t="s">
        <v>104</v>
      </c>
      <c r="B233" s="176"/>
      <c r="C233" s="19">
        <f t="shared" ref="C233:H233" si="77">C241</f>
        <v>0</v>
      </c>
      <c r="D233" s="19">
        <f t="shared" si="77"/>
        <v>0</v>
      </c>
      <c r="E233" s="19">
        <f t="shared" si="77"/>
        <v>0</v>
      </c>
      <c r="F233" s="19">
        <f t="shared" si="77"/>
        <v>0</v>
      </c>
      <c r="G233" s="19">
        <f t="shared" si="77"/>
        <v>0</v>
      </c>
      <c r="H233" s="19">
        <f t="shared" si="77"/>
        <v>0</v>
      </c>
      <c r="I233" s="19">
        <f t="shared" si="76"/>
        <v>0</v>
      </c>
    </row>
    <row r="234" spans="1:10" s="25" customFormat="1" x14ac:dyDescent="0.3">
      <c r="A234" s="28" t="s">
        <v>105</v>
      </c>
      <c r="B234" s="176"/>
      <c r="C234" s="19">
        <v>0</v>
      </c>
      <c r="D234" s="19">
        <v>2993.05485</v>
      </c>
      <c r="E234" s="19">
        <f t="shared" ref="E234:H234" si="78">E242</f>
        <v>0</v>
      </c>
      <c r="F234" s="19">
        <f t="shared" si="78"/>
        <v>0</v>
      </c>
      <c r="G234" s="19">
        <f t="shared" si="78"/>
        <v>0</v>
      </c>
      <c r="H234" s="19">
        <f t="shared" si="78"/>
        <v>0</v>
      </c>
      <c r="I234" s="19">
        <f t="shared" si="76"/>
        <v>2993.05485</v>
      </c>
      <c r="J234" s="86"/>
    </row>
    <row r="235" spans="1:10" s="25" customFormat="1" x14ac:dyDescent="0.3">
      <c r="A235" s="28" t="s">
        <v>126</v>
      </c>
      <c r="B235" s="176"/>
      <c r="C235" s="19">
        <f t="shared" ref="C235:H235" si="79">C243</f>
        <v>0</v>
      </c>
      <c r="D235" s="19">
        <f t="shared" si="79"/>
        <v>0</v>
      </c>
      <c r="E235" s="19">
        <f t="shared" si="79"/>
        <v>0</v>
      </c>
      <c r="F235" s="19">
        <f t="shared" si="79"/>
        <v>0</v>
      </c>
      <c r="G235" s="19">
        <f t="shared" si="79"/>
        <v>0</v>
      </c>
      <c r="H235" s="19">
        <f t="shared" si="79"/>
        <v>0</v>
      </c>
      <c r="I235" s="19">
        <f t="shared" si="76"/>
        <v>0</v>
      </c>
    </row>
    <row r="236" spans="1:10" s="25" customFormat="1" x14ac:dyDescent="0.3">
      <c r="A236" s="28" t="s">
        <v>127</v>
      </c>
      <c r="B236" s="176"/>
      <c r="C236" s="19">
        <f t="shared" ref="C236:H236" si="80">C244</f>
        <v>0</v>
      </c>
      <c r="D236" s="19">
        <f t="shared" si="80"/>
        <v>0</v>
      </c>
      <c r="E236" s="19">
        <f t="shared" si="80"/>
        <v>0</v>
      </c>
      <c r="F236" s="19">
        <f t="shared" si="80"/>
        <v>0</v>
      </c>
      <c r="G236" s="19">
        <f t="shared" si="80"/>
        <v>0</v>
      </c>
      <c r="H236" s="19">
        <f t="shared" si="80"/>
        <v>0</v>
      </c>
      <c r="I236" s="19">
        <f t="shared" si="76"/>
        <v>0</v>
      </c>
    </row>
    <row r="237" spans="1:10" s="25" customFormat="1" ht="15.75" customHeight="1" x14ac:dyDescent="0.3">
      <c r="A237" s="28" t="s">
        <v>128</v>
      </c>
      <c r="B237" s="176"/>
      <c r="C237" s="19">
        <f>C245</f>
        <v>0</v>
      </c>
      <c r="D237" s="19">
        <f t="shared" ref="D237:H237" si="81">D245</f>
        <v>0</v>
      </c>
      <c r="E237" s="19">
        <f t="shared" si="81"/>
        <v>0</v>
      </c>
      <c r="F237" s="19">
        <f t="shared" si="81"/>
        <v>0</v>
      </c>
      <c r="G237" s="19">
        <f t="shared" si="81"/>
        <v>0</v>
      </c>
      <c r="H237" s="19">
        <f t="shared" si="81"/>
        <v>0</v>
      </c>
      <c r="I237" s="19">
        <v>0</v>
      </c>
    </row>
    <row r="238" spans="1:10" s="25" customFormat="1" ht="15.75" customHeight="1" x14ac:dyDescent="0.3">
      <c r="A238" s="28" t="s">
        <v>129</v>
      </c>
      <c r="B238" s="177"/>
      <c r="C238" s="19">
        <f>C246</f>
        <v>0</v>
      </c>
      <c r="D238" s="19">
        <f t="shared" ref="D238:H238" si="82">D246</f>
        <v>0</v>
      </c>
      <c r="E238" s="19">
        <f t="shared" si="82"/>
        <v>0</v>
      </c>
      <c r="F238" s="19">
        <f t="shared" si="82"/>
        <v>0</v>
      </c>
      <c r="G238" s="19">
        <f t="shared" si="82"/>
        <v>0</v>
      </c>
      <c r="H238" s="19">
        <f t="shared" si="82"/>
        <v>0</v>
      </c>
      <c r="I238" s="19">
        <f>C238+D238+E238+F238+G238+H238</f>
        <v>0</v>
      </c>
    </row>
    <row r="239" spans="1:10" s="88" customFormat="1" ht="15.75" hidden="1" customHeight="1" x14ac:dyDescent="0.3">
      <c r="A239" s="87" t="s">
        <v>295</v>
      </c>
      <c r="B239" s="84" t="s">
        <v>137</v>
      </c>
      <c r="C239" s="37">
        <f>C240+C241+C242+C243+C244+C246</f>
        <v>2993.05485</v>
      </c>
      <c r="D239" s="106">
        <f t="shared" ref="D239:H239" si="83">D240+D241+D242+D243+D244+D246</f>
        <v>13411.72</v>
      </c>
      <c r="E239" s="37">
        <f t="shared" si="83"/>
        <v>0</v>
      </c>
      <c r="F239" s="37">
        <f t="shared" si="83"/>
        <v>0</v>
      </c>
      <c r="G239" s="37">
        <f t="shared" si="83"/>
        <v>0</v>
      </c>
      <c r="H239" s="37">
        <f t="shared" si="83"/>
        <v>0</v>
      </c>
      <c r="I239" s="37">
        <f>SUM(C239:H239)</f>
        <v>16404.774849999998</v>
      </c>
    </row>
    <row r="240" spans="1:10" s="88" customFormat="1" ht="15.75" hidden="1" customHeight="1" x14ac:dyDescent="0.3">
      <c r="A240" s="89" t="s">
        <v>103</v>
      </c>
      <c r="B240" s="85"/>
      <c r="C240" s="38">
        <v>0</v>
      </c>
      <c r="D240" s="107">
        <v>0</v>
      </c>
      <c r="E240" s="38">
        <v>0</v>
      </c>
      <c r="F240" s="38">
        <v>0</v>
      </c>
      <c r="G240" s="38">
        <v>0</v>
      </c>
      <c r="H240" s="38">
        <v>0</v>
      </c>
      <c r="I240" s="38">
        <v>0</v>
      </c>
    </row>
    <row r="241" spans="1:9" s="88" customFormat="1" ht="15.75" hidden="1" customHeight="1" x14ac:dyDescent="0.3">
      <c r="A241" s="89" t="s">
        <v>104</v>
      </c>
      <c r="B241" s="85"/>
      <c r="C241" s="38">
        <v>0</v>
      </c>
      <c r="D241" s="107">
        <f>108513-108513</f>
        <v>0</v>
      </c>
      <c r="E241" s="38">
        <v>0</v>
      </c>
      <c r="F241" s="38">
        <v>0</v>
      </c>
      <c r="G241" s="38">
        <v>0</v>
      </c>
      <c r="H241" s="38">
        <v>0</v>
      </c>
      <c r="I241" s="38">
        <v>0</v>
      </c>
    </row>
    <row r="242" spans="1:9" s="88" customFormat="1" ht="15.75" hidden="1" customHeight="1" x14ac:dyDescent="0.3">
      <c r="A242" s="89" t="s">
        <v>105</v>
      </c>
      <c r="B242" s="85"/>
      <c r="C242" s="38">
        <f>2454.92262+845.49226-307.36003</f>
        <v>2993.05485</v>
      </c>
      <c r="D242" s="107">
        <v>13411.72</v>
      </c>
      <c r="E242" s="38">
        <v>0</v>
      </c>
      <c r="F242" s="38">
        <v>0</v>
      </c>
      <c r="G242" s="38">
        <v>0</v>
      </c>
      <c r="H242" s="38">
        <v>0</v>
      </c>
      <c r="I242" s="38">
        <f>SUM(C242:H242)</f>
        <v>16404.774849999998</v>
      </c>
    </row>
    <row r="243" spans="1:9" s="88" customFormat="1" ht="15.75" hidden="1" customHeight="1" x14ac:dyDescent="0.3">
      <c r="A243" s="89" t="s">
        <v>126</v>
      </c>
      <c r="B243" s="85"/>
      <c r="C243" s="38">
        <v>0</v>
      </c>
      <c r="D243" s="107">
        <v>0</v>
      </c>
      <c r="E243" s="38">
        <v>0</v>
      </c>
      <c r="F243" s="38">
        <v>0</v>
      </c>
      <c r="G243" s="38">
        <v>0</v>
      </c>
      <c r="H243" s="38">
        <v>0</v>
      </c>
      <c r="I243" s="38">
        <f t="shared" ref="I243:I244" si="84">SUM(C243:H243)</f>
        <v>0</v>
      </c>
    </row>
    <row r="244" spans="1:9" s="88" customFormat="1" ht="15.75" hidden="1" customHeight="1" x14ac:dyDescent="0.3">
      <c r="A244" s="89" t="s">
        <v>127</v>
      </c>
      <c r="B244" s="85"/>
      <c r="C244" s="38">
        <v>0</v>
      </c>
      <c r="D244" s="107">
        <v>0</v>
      </c>
      <c r="E244" s="38">
        <v>0</v>
      </c>
      <c r="F244" s="38">
        <v>0</v>
      </c>
      <c r="G244" s="38">
        <v>0</v>
      </c>
      <c r="H244" s="38">
        <v>0</v>
      </c>
      <c r="I244" s="38">
        <f t="shared" si="84"/>
        <v>0</v>
      </c>
    </row>
    <row r="245" spans="1:9" s="88" customFormat="1" ht="15.75" hidden="1" customHeight="1" x14ac:dyDescent="0.3">
      <c r="A245" s="89" t="s">
        <v>128</v>
      </c>
      <c r="B245" s="85"/>
      <c r="C245" s="38">
        <v>0</v>
      </c>
      <c r="D245" s="107">
        <v>0</v>
      </c>
      <c r="E245" s="38">
        <v>0</v>
      </c>
      <c r="F245" s="38">
        <v>0</v>
      </c>
      <c r="G245" s="38">
        <v>0</v>
      </c>
      <c r="H245" s="38">
        <v>0</v>
      </c>
      <c r="I245" s="38">
        <v>0</v>
      </c>
    </row>
    <row r="246" spans="1:9" s="88" customFormat="1" ht="15.75" hidden="1" customHeight="1" x14ac:dyDescent="0.3">
      <c r="A246" s="89" t="s">
        <v>129</v>
      </c>
      <c r="B246" s="85"/>
      <c r="C246" s="38">
        <f>100000-100000</f>
        <v>0</v>
      </c>
      <c r="D246" s="107">
        <v>0</v>
      </c>
      <c r="E246" s="38">
        <v>0</v>
      </c>
      <c r="F246" s="38">
        <v>0</v>
      </c>
      <c r="G246" s="38">
        <v>0</v>
      </c>
      <c r="H246" s="38">
        <v>0</v>
      </c>
      <c r="I246" s="38">
        <f>SUM(C246:H246)</f>
        <v>0</v>
      </c>
    </row>
    <row r="247" spans="1:9" s="25" customFormat="1" ht="101.25" customHeight="1" x14ac:dyDescent="0.3">
      <c r="A247" s="26" t="s">
        <v>183</v>
      </c>
      <c r="B247" s="175" t="s">
        <v>89</v>
      </c>
      <c r="C247" s="27">
        <f>C248+C249+C250+C251+C252+C254</f>
        <v>3364.9571099999998</v>
      </c>
      <c r="D247" s="27">
        <f t="shared" ref="D247:H247" si="85">D248+D249+D250+D251+D252+D254</f>
        <v>0</v>
      </c>
      <c r="E247" s="27">
        <f t="shared" si="85"/>
        <v>0</v>
      </c>
      <c r="F247" s="27">
        <f t="shared" si="85"/>
        <v>0</v>
      </c>
      <c r="G247" s="27">
        <f t="shared" si="85"/>
        <v>0</v>
      </c>
      <c r="H247" s="27">
        <f t="shared" si="85"/>
        <v>0</v>
      </c>
      <c r="I247" s="27">
        <f>C247+D247+E247+F247+G247+H247</f>
        <v>3364.9571099999998</v>
      </c>
    </row>
    <row r="248" spans="1:9" s="25" customFormat="1" ht="21.75" customHeight="1" x14ac:dyDescent="0.3">
      <c r="A248" s="28" t="s">
        <v>103</v>
      </c>
      <c r="B248" s="176"/>
      <c r="C248" s="19">
        <f>C256</f>
        <v>0</v>
      </c>
      <c r="D248" s="19">
        <f t="shared" ref="D248:H248" si="86">D256</f>
        <v>0</v>
      </c>
      <c r="E248" s="19">
        <f t="shared" si="86"/>
        <v>0</v>
      </c>
      <c r="F248" s="19">
        <f t="shared" si="86"/>
        <v>0</v>
      </c>
      <c r="G248" s="19">
        <f t="shared" si="86"/>
        <v>0</v>
      </c>
      <c r="H248" s="19">
        <f t="shared" si="86"/>
        <v>0</v>
      </c>
      <c r="I248" s="19">
        <f t="shared" ref="I248:I252" si="87">C248+D248+E248+F248+G248+H248</f>
        <v>0</v>
      </c>
    </row>
    <row r="249" spans="1:9" s="25" customFormat="1" ht="21.75" customHeight="1" x14ac:dyDescent="0.3">
      <c r="A249" s="28" t="s">
        <v>104</v>
      </c>
      <c r="B249" s="176"/>
      <c r="C249" s="19">
        <f t="shared" ref="C249:H249" si="88">C257</f>
        <v>0</v>
      </c>
      <c r="D249" s="19">
        <f t="shared" si="88"/>
        <v>0</v>
      </c>
      <c r="E249" s="19">
        <f t="shared" si="88"/>
        <v>0</v>
      </c>
      <c r="F249" s="19">
        <f t="shared" si="88"/>
        <v>0</v>
      </c>
      <c r="G249" s="19">
        <f t="shared" si="88"/>
        <v>0</v>
      </c>
      <c r="H249" s="19">
        <f t="shared" si="88"/>
        <v>0</v>
      </c>
      <c r="I249" s="19">
        <f t="shared" si="87"/>
        <v>0</v>
      </c>
    </row>
    <row r="250" spans="1:9" s="25" customFormat="1" ht="21.75" customHeight="1" x14ac:dyDescent="0.3">
      <c r="A250" s="28" t="s">
        <v>105</v>
      </c>
      <c r="B250" s="176"/>
      <c r="C250" s="19">
        <f t="shared" ref="C250:H250" si="89">C258</f>
        <v>3364.9571099999998</v>
      </c>
      <c r="D250" s="19">
        <f t="shared" si="89"/>
        <v>0</v>
      </c>
      <c r="E250" s="19">
        <f t="shared" si="89"/>
        <v>0</v>
      </c>
      <c r="F250" s="19">
        <f t="shared" si="89"/>
        <v>0</v>
      </c>
      <c r="G250" s="19">
        <f t="shared" si="89"/>
        <v>0</v>
      </c>
      <c r="H250" s="19">
        <f t="shared" si="89"/>
        <v>0</v>
      </c>
      <c r="I250" s="19">
        <f t="shared" si="87"/>
        <v>3364.9571099999998</v>
      </c>
    </row>
    <row r="251" spans="1:9" s="25" customFormat="1" ht="21.75" customHeight="1" x14ac:dyDescent="0.3">
      <c r="A251" s="28" t="s">
        <v>126</v>
      </c>
      <c r="B251" s="176"/>
      <c r="C251" s="19">
        <f t="shared" ref="C251:H251" si="90">C259</f>
        <v>0</v>
      </c>
      <c r="D251" s="19">
        <f t="shared" si="90"/>
        <v>0</v>
      </c>
      <c r="E251" s="19">
        <f t="shared" si="90"/>
        <v>0</v>
      </c>
      <c r="F251" s="19">
        <f t="shared" si="90"/>
        <v>0</v>
      </c>
      <c r="G251" s="19">
        <f t="shared" si="90"/>
        <v>0</v>
      </c>
      <c r="H251" s="19">
        <f t="shared" si="90"/>
        <v>0</v>
      </c>
      <c r="I251" s="19">
        <f t="shared" si="87"/>
        <v>0</v>
      </c>
    </row>
    <row r="252" spans="1:9" s="25" customFormat="1" ht="21.75" customHeight="1" x14ac:dyDescent="0.3">
      <c r="A252" s="28" t="s">
        <v>127</v>
      </c>
      <c r="B252" s="176"/>
      <c r="C252" s="19">
        <f t="shared" ref="C252:H252" si="91">C260</f>
        <v>0</v>
      </c>
      <c r="D252" s="19">
        <f t="shared" si="91"/>
        <v>0</v>
      </c>
      <c r="E252" s="19">
        <f t="shared" si="91"/>
        <v>0</v>
      </c>
      <c r="F252" s="19">
        <f t="shared" si="91"/>
        <v>0</v>
      </c>
      <c r="G252" s="19">
        <f t="shared" si="91"/>
        <v>0</v>
      </c>
      <c r="H252" s="19">
        <f t="shared" si="91"/>
        <v>0</v>
      </c>
      <c r="I252" s="19">
        <f t="shared" si="87"/>
        <v>0</v>
      </c>
    </row>
    <row r="253" spans="1:9" s="25" customFormat="1" ht="21.75" customHeight="1" x14ac:dyDescent="0.3">
      <c r="A253" s="28" t="s">
        <v>128</v>
      </c>
      <c r="B253" s="176"/>
      <c r="C253" s="19">
        <f t="shared" ref="C253:H253" si="92">C261</f>
        <v>0</v>
      </c>
      <c r="D253" s="19">
        <f t="shared" si="92"/>
        <v>0</v>
      </c>
      <c r="E253" s="19">
        <f t="shared" si="92"/>
        <v>0</v>
      </c>
      <c r="F253" s="19">
        <f t="shared" si="92"/>
        <v>0</v>
      </c>
      <c r="G253" s="19">
        <f t="shared" si="92"/>
        <v>0</v>
      </c>
      <c r="H253" s="19">
        <f t="shared" si="92"/>
        <v>0</v>
      </c>
      <c r="I253" s="19">
        <v>0</v>
      </c>
    </row>
    <row r="254" spans="1:9" s="25" customFormat="1" ht="21.75" customHeight="1" x14ac:dyDescent="0.3">
      <c r="A254" s="28" t="s">
        <v>129</v>
      </c>
      <c r="B254" s="177"/>
      <c r="C254" s="19">
        <f t="shared" ref="C254:H254" si="93">C262</f>
        <v>0</v>
      </c>
      <c r="D254" s="19">
        <f>D262</f>
        <v>0</v>
      </c>
      <c r="E254" s="19">
        <f t="shared" si="93"/>
        <v>0</v>
      </c>
      <c r="F254" s="19">
        <f t="shared" si="93"/>
        <v>0</v>
      </c>
      <c r="G254" s="19">
        <f t="shared" si="93"/>
        <v>0</v>
      </c>
      <c r="H254" s="19">
        <f t="shared" si="93"/>
        <v>0</v>
      </c>
      <c r="I254" s="19">
        <f>C254+D254+E254+F254+G254+H254</f>
        <v>0</v>
      </c>
    </row>
    <row r="255" spans="1:9" s="88" customFormat="1" ht="45" hidden="1" customHeight="1" x14ac:dyDescent="0.3">
      <c r="A255" s="87" t="s">
        <v>296</v>
      </c>
      <c r="B255" s="84"/>
      <c r="C255" s="37">
        <f>C256+C257+C258+C259+C260+C262</f>
        <v>3364.9571099999998</v>
      </c>
      <c r="D255" s="106">
        <f t="shared" ref="D255:H255" si="94">D256+D257+D258+D259+D260+D262</f>
        <v>0</v>
      </c>
      <c r="E255" s="37">
        <f t="shared" si="94"/>
        <v>0</v>
      </c>
      <c r="F255" s="37">
        <f t="shared" si="94"/>
        <v>0</v>
      </c>
      <c r="G255" s="37">
        <f t="shared" si="94"/>
        <v>0</v>
      </c>
      <c r="H255" s="37">
        <f t="shared" si="94"/>
        <v>0</v>
      </c>
      <c r="I255" s="37">
        <f>SUM(C255:H255)</f>
        <v>3364.9571099999998</v>
      </c>
    </row>
    <row r="256" spans="1:9" s="88" customFormat="1" ht="45" hidden="1" customHeight="1" x14ac:dyDescent="0.3">
      <c r="A256" s="89" t="s">
        <v>103</v>
      </c>
      <c r="B256" s="85" t="s">
        <v>205</v>
      </c>
      <c r="C256" s="38">
        <v>0</v>
      </c>
      <c r="D256" s="107">
        <v>0</v>
      </c>
      <c r="E256" s="38">
        <v>0</v>
      </c>
      <c r="F256" s="38">
        <v>0</v>
      </c>
      <c r="G256" s="38">
        <v>0</v>
      </c>
      <c r="H256" s="38">
        <v>0</v>
      </c>
      <c r="I256" s="38">
        <v>0</v>
      </c>
    </row>
    <row r="257" spans="1:11" s="88" customFormat="1" ht="45" hidden="1" customHeight="1" x14ac:dyDescent="0.3">
      <c r="A257" s="89" t="s">
        <v>104</v>
      </c>
      <c r="B257" s="85"/>
      <c r="C257" s="38">
        <v>0</v>
      </c>
      <c r="D257" s="107">
        <v>0</v>
      </c>
      <c r="E257" s="38">
        <v>0</v>
      </c>
      <c r="F257" s="38">
        <v>0</v>
      </c>
      <c r="G257" s="38">
        <v>0</v>
      </c>
      <c r="H257" s="38">
        <v>0</v>
      </c>
      <c r="I257" s="38">
        <v>0</v>
      </c>
    </row>
    <row r="258" spans="1:11" s="88" customFormat="1" ht="45" hidden="1" customHeight="1" x14ac:dyDescent="0.3">
      <c r="A258" s="89" t="s">
        <v>105</v>
      </c>
      <c r="B258" s="85"/>
      <c r="C258" s="38">
        <v>3364.9571099999998</v>
      </c>
      <c r="D258" s="107">
        <v>0</v>
      </c>
      <c r="E258" s="38">
        <v>0</v>
      </c>
      <c r="F258" s="38">
        <v>0</v>
      </c>
      <c r="G258" s="38">
        <v>0</v>
      </c>
      <c r="H258" s="38">
        <v>0</v>
      </c>
      <c r="I258" s="38">
        <f>SUM(C258:H258)</f>
        <v>3364.9571099999998</v>
      </c>
    </row>
    <row r="259" spans="1:11" s="88" customFormat="1" ht="45" hidden="1" customHeight="1" x14ac:dyDescent="0.3">
      <c r="A259" s="89" t="s">
        <v>126</v>
      </c>
      <c r="B259" s="85"/>
      <c r="C259" s="38">
        <v>0</v>
      </c>
      <c r="D259" s="107">
        <v>0</v>
      </c>
      <c r="E259" s="38">
        <v>0</v>
      </c>
      <c r="F259" s="38">
        <v>0</v>
      </c>
      <c r="G259" s="38">
        <v>0</v>
      </c>
      <c r="H259" s="38">
        <v>0</v>
      </c>
      <c r="I259" s="38">
        <f t="shared" ref="I259:I260" si="95">SUM(C259:H259)</f>
        <v>0</v>
      </c>
    </row>
    <row r="260" spans="1:11" s="88" customFormat="1" ht="45" hidden="1" customHeight="1" x14ac:dyDescent="0.3">
      <c r="A260" s="89" t="s">
        <v>127</v>
      </c>
      <c r="B260" s="85"/>
      <c r="C260" s="38">
        <v>0</v>
      </c>
      <c r="D260" s="107">
        <v>0</v>
      </c>
      <c r="E260" s="38">
        <v>0</v>
      </c>
      <c r="F260" s="38">
        <v>0</v>
      </c>
      <c r="G260" s="38">
        <v>0</v>
      </c>
      <c r="H260" s="38">
        <v>0</v>
      </c>
      <c r="I260" s="38">
        <f t="shared" si="95"/>
        <v>0</v>
      </c>
    </row>
    <row r="261" spans="1:11" s="88" customFormat="1" ht="45" hidden="1" customHeight="1" x14ac:dyDescent="0.3">
      <c r="A261" s="89" t="s">
        <v>128</v>
      </c>
      <c r="B261" s="85"/>
      <c r="C261" s="38">
        <v>0</v>
      </c>
      <c r="D261" s="107">
        <v>0</v>
      </c>
      <c r="E261" s="38">
        <v>0</v>
      </c>
      <c r="F261" s="38">
        <v>0</v>
      </c>
      <c r="G261" s="38">
        <v>0</v>
      </c>
      <c r="H261" s="38">
        <v>0</v>
      </c>
      <c r="I261" s="38">
        <v>0</v>
      </c>
    </row>
    <row r="262" spans="1:11" s="88" customFormat="1" ht="45" hidden="1" customHeight="1" x14ac:dyDescent="0.3">
      <c r="A262" s="89" t="s">
        <v>129</v>
      </c>
      <c r="B262" s="85"/>
      <c r="C262" s="38">
        <v>0</v>
      </c>
      <c r="D262" s="107">
        <f>50000-50000</f>
        <v>0</v>
      </c>
      <c r="E262" s="38">
        <v>0</v>
      </c>
      <c r="F262" s="38">
        <v>0</v>
      </c>
      <c r="G262" s="38">
        <v>0</v>
      </c>
      <c r="H262" s="38">
        <v>0</v>
      </c>
      <c r="I262" s="38">
        <f>SUM(C262:H262)</f>
        <v>0</v>
      </c>
    </row>
    <row r="263" spans="1:11" ht="45" customHeight="1" x14ac:dyDescent="0.3">
      <c r="A263" s="26" t="s">
        <v>134</v>
      </c>
      <c r="B263" s="175" t="s">
        <v>89</v>
      </c>
      <c r="C263" s="27">
        <f>C264+C265+C266+C267+C268+C270</f>
        <v>88146.165130000009</v>
      </c>
      <c r="D263" s="27">
        <f t="shared" ref="D263:H263" si="96">D264+D265+D266+D267+D268+D270</f>
        <v>115405.52695</v>
      </c>
      <c r="E263" s="27">
        <f t="shared" si="96"/>
        <v>107679.94798</v>
      </c>
      <c r="F263" s="27">
        <f t="shared" si="96"/>
        <v>110625.09289</v>
      </c>
      <c r="G263" s="27">
        <f t="shared" si="96"/>
        <v>115393.39687</v>
      </c>
      <c r="H263" s="27">
        <f t="shared" si="96"/>
        <v>115393.39687</v>
      </c>
      <c r="I263" s="27">
        <f>SUM(C263:H263)</f>
        <v>652643.52668999997</v>
      </c>
    </row>
    <row r="264" spans="1:11" ht="20.25" customHeight="1" x14ac:dyDescent="0.3">
      <c r="A264" s="28" t="s">
        <v>103</v>
      </c>
      <c r="B264" s="176"/>
      <c r="C264" s="19">
        <f>C272+C280+C288</f>
        <v>0</v>
      </c>
      <c r="D264" s="19">
        <f t="shared" ref="D264:H264" si="97">D272+D280+D288</f>
        <v>0</v>
      </c>
      <c r="E264" s="19">
        <f t="shared" si="97"/>
        <v>0</v>
      </c>
      <c r="F264" s="19">
        <f t="shared" si="97"/>
        <v>0</v>
      </c>
      <c r="G264" s="19">
        <f t="shared" si="97"/>
        <v>0</v>
      </c>
      <c r="H264" s="19">
        <f t="shared" si="97"/>
        <v>0</v>
      </c>
      <c r="I264" s="19">
        <f t="shared" ref="I264:I270" si="98">SUM(C264:H264)</f>
        <v>0</v>
      </c>
    </row>
    <row r="265" spans="1:11" ht="20.25" customHeight="1" x14ac:dyDescent="0.3">
      <c r="A265" s="28" t="s">
        <v>104</v>
      </c>
      <c r="B265" s="176"/>
      <c r="C265" s="19">
        <f t="shared" ref="C265:H265" si="99">C273+C281+C289</f>
        <v>3788.8</v>
      </c>
      <c r="D265" s="19">
        <f t="shared" si="99"/>
        <v>7975.5</v>
      </c>
      <c r="E265" s="19">
        <f t="shared" si="99"/>
        <v>7975.5</v>
      </c>
      <c r="F265" s="19">
        <f t="shared" si="99"/>
        <v>7975.5</v>
      </c>
      <c r="G265" s="19">
        <f t="shared" si="99"/>
        <v>7975.5</v>
      </c>
      <c r="H265" s="19">
        <f t="shared" si="99"/>
        <v>7975.5</v>
      </c>
      <c r="I265" s="19">
        <f t="shared" si="98"/>
        <v>43666.3</v>
      </c>
    </row>
    <row r="266" spans="1:11" ht="20.25" customHeight="1" x14ac:dyDescent="0.3">
      <c r="A266" s="28" t="s">
        <v>105</v>
      </c>
      <c r="B266" s="176"/>
      <c r="C266" s="19">
        <f t="shared" ref="C266:H266" si="100">C274+C282+C290</f>
        <v>84357.365130000006</v>
      </c>
      <c r="D266" s="19">
        <f t="shared" si="100"/>
        <v>107430.02695</v>
      </c>
      <c r="E266" s="19">
        <f t="shared" si="100"/>
        <v>99704.447979999997</v>
      </c>
      <c r="F266" s="19">
        <f t="shared" si="100"/>
        <v>102649.59289</v>
      </c>
      <c r="G266" s="19">
        <f t="shared" si="100"/>
        <v>107417.89687</v>
      </c>
      <c r="H266" s="19">
        <f t="shared" si="100"/>
        <v>107417.89687</v>
      </c>
      <c r="I266" s="19">
        <f t="shared" si="98"/>
        <v>608977.22669000004</v>
      </c>
    </row>
    <row r="267" spans="1:11" ht="20.25" customHeight="1" x14ac:dyDescent="0.3">
      <c r="A267" s="28" t="s">
        <v>126</v>
      </c>
      <c r="B267" s="176"/>
      <c r="C267" s="19">
        <f t="shared" ref="C267:H267" si="101">C275+C283+C291</f>
        <v>0</v>
      </c>
      <c r="D267" s="19">
        <f t="shared" si="101"/>
        <v>0</v>
      </c>
      <c r="E267" s="19">
        <f t="shared" si="101"/>
        <v>0</v>
      </c>
      <c r="F267" s="19">
        <f t="shared" si="101"/>
        <v>0</v>
      </c>
      <c r="G267" s="19">
        <f t="shared" si="101"/>
        <v>0</v>
      </c>
      <c r="H267" s="19">
        <f t="shared" si="101"/>
        <v>0</v>
      </c>
      <c r="I267" s="19">
        <f t="shared" si="98"/>
        <v>0</v>
      </c>
    </row>
    <row r="268" spans="1:11" ht="20.25" customHeight="1" x14ac:dyDescent="0.3">
      <c r="A268" s="28" t="s">
        <v>127</v>
      </c>
      <c r="B268" s="176"/>
      <c r="C268" s="19">
        <f t="shared" ref="C268:H268" si="102">C276+C284+C292</f>
        <v>0</v>
      </c>
      <c r="D268" s="19">
        <f t="shared" si="102"/>
        <v>0</v>
      </c>
      <c r="E268" s="19">
        <f t="shared" si="102"/>
        <v>0</v>
      </c>
      <c r="F268" s="19">
        <f t="shared" si="102"/>
        <v>0</v>
      </c>
      <c r="G268" s="19">
        <f t="shared" si="102"/>
        <v>0</v>
      </c>
      <c r="H268" s="19">
        <f t="shared" si="102"/>
        <v>0</v>
      </c>
      <c r="I268" s="19">
        <f t="shared" si="98"/>
        <v>0</v>
      </c>
    </row>
    <row r="269" spans="1:11" ht="20.25" customHeight="1" x14ac:dyDescent="0.3">
      <c r="A269" s="28" t="s">
        <v>128</v>
      </c>
      <c r="B269" s="176"/>
      <c r="C269" s="19">
        <f t="shared" ref="C269:H269" si="103">C277+C285+C293</f>
        <v>0</v>
      </c>
      <c r="D269" s="19">
        <f t="shared" si="103"/>
        <v>0</v>
      </c>
      <c r="E269" s="19">
        <f t="shared" si="103"/>
        <v>0</v>
      </c>
      <c r="F269" s="19">
        <f t="shared" si="103"/>
        <v>0</v>
      </c>
      <c r="G269" s="19">
        <f t="shared" si="103"/>
        <v>0</v>
      </c>
      <c r="H269" s="19">
        <f t="shared" si="103"/>
        <v>0</v>
      </c>
      <c r="I269" s="19">
        <f t="shared" si="98"/>
        <v>0</v>
      </c>
    </row>
    <row r="270" spans="1:11" ht="20.25" customHeight="1" x14ac:dyDescent="0.3">
      <c r="A270" s="28" t="s">
        <v>129</v>
      </c>
      <c r="B270" s="177"/>
      <c r="C270" s="19">
        <f t="shared" ref="C270:H270" si="104">C278+C286+C294</f>
        <v>0</v>
      </c>
      <c r="D270" s="19">
        <f t="shared" si="104"/>
        <v>0</v>
      </c>
      <c r="E270" s="19">
        <f t="shared" si="104"/>
        <v>0</v>
      </c>
      <c r="F270" s="19">
        <f t="shared" si="104"/>
        <v>0</v>
      </c>
      <c r="G270" s="19">
        <f t="shared" si="104"/>
        <v>0</v>
      </c>
      <c r="H270" s="19">
        <f t="shared" si="104"/>
        <v>0</v>
      </c>
      <c r="I270" s="19">
        <f t="shared" si="98"/>
        <v>0</v>
      </c>
    </row>
    <row r="271" spans="1:11" ht="59.25" customHeight="1" x14ac:dyDescent="0.3">
      <c r="A271" s="26" t="s">
        <v>177</v>
      </c>
      <c r="B271" s="175" t="s">
        <v>89</v>
      </c>
      <c r="C271" s="27">
        <f>C272+C273+C274+C275+C276+C278</f>
        <v>45141.636150000006</v>
      </c>
      <c r="D271" s="27">
        <f t="shared" ref="D271:H271" si="105">D272+D273+D274+D275+D276+D278</f>
        <v>49233.35024</v>
      </c>
      <c r="E271" s="27">
        <f t="shared" si="105"/>
        <v>47933.858240000001</v>
      </c>
      <c r="F271" s="27">
        <f t="shared" si="105"/>
        <v>48533.858240000001</v>
      </c>
      <c r="G271" s="27">
        <f t="shared" si="105"/>
        <v>48533.858240000001</v>
      </c>
      <c r="H271" s="27">
        <f t="shared" si="105"/>
        <v>48533.858240000001</v>
      </c>
      <c r="I271" s="27">
        <f>SUM(C271:H271)</f>
        <v>287910.41934999998</v>
      </c>
      <c r="J271" s="43"/>
      <c r="K271" s="43"/>
    </row>
    <row r="272" spans="1:11" x14ac:dyDescent="0.3">
      <c r="A272" s="28" t="s">
        <v>103</v>
      </c>
      <c r="B272" s="176"/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27">
        <f t="shared" ref="I272:I278" si="106">SUM(C272:H272)</f>
        <v>0</v>
      </c>
    </row>
    <row r="273" spans="1:12" x14ac:dyDescent="0.3">
      <c r="A273" s="28" t="s">
        <v>104</v>
      </c>
      <c r="B273" s="176"/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27">
        <f t="shared" si="106"/>
        <v>0</v>
      </c>
    </row>
    <row r="274" spans="1:12" x14ac:dyDescent="0.3">
      <c r="A274" s="28" t="s">
        <v>105</v>
      </c>
      <c r="B274" s="176"/>
      <c r="C274" s="19">
        <f>37644.03432-330-2670.47379+10498.07562</f>
        <v>45141.636150000006</v>
      </c>
      <c r="D274" s="125">
        <f>48533.85824+539.492+160</f>
        <v>49233.35024</v>
      </c>
      <c r="E274" s="19">
        <v>47933.858240000001</v>
      </c>
      <c r="F274" s="19">
        <v>48533.858240000001</v>
      </c>
      <c r="G274" s="19">
        <v>48533.858240000001</v>
      </c>
      <c r="H274" s="19">
        <v>48533.858240000001</v>
      </c>
      <c r="I274" s="19">
        <f t="shared" si="106"/>
        <v>287910.41934999998</v>
      </c>
    </row>
    <row r="275" spans="1:12" x14ac:dyDescent="0.3">
      <c r="A275" s="28" t="s">
        <v>126</v>
      </c>
      <c r="B275" s="176"/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27">
        <f t="shared" si="106"/>
        <v>0</v>
      </c>
    </row>
    <row r="276" spans="1:12" x14ac:dyDescent="0.3">
      <c r="A276" s="28" t="s">
        <v>127</v>
      </c>
      <c r="B276" s="176"/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27">
        <f t="shared" si="106"/>
        <v>0</v>
      </c>
    </row>
    <row r="277" spans="1:12" x14ac:dyDescent="0.3">
      <c r="A277" s="28" t="s">
        <v>128</v>
      </c>
      <c r="B277" s="176"/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27">
        <f t="shared" si="106"/>
        <v>0</v>
      </c>
    </row>
    <row r="278" spans="1:12" x14ac:dyDescent="0.3">
      <c r="A278" s="28" t="s">
        <v>129</v>
      </c>
      <c r="B278" s="177"/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27">
        <f t="shared" si="106"/>
        <v>0</v>
      </c>
    </row>
    <row r="279" spans="1:12" ht="102" customHeight="1" x14ac:dyDescent="0.3">
      <c r="A279" s="26" t="s">
        <v>179</v>
      </c>
      <c r="B279" s="175" t="s">
        <v>89</v>
      </c>
      <c r="C279" s="27">
        <f>C280+C281+C282+C283+C284+C286</f>
        <v>39215.72898</v>
      </c>
      <c r="D279" s="27">
        <f t="shared" ref="D279:H279" si="107">D280+D281+D282+D283+D284+D286</f>
        <v>58196.67671</v>
      </c>
      <c r="E279" s="27">
        <f t="shared" si="107"/>
        <v>51770.589740000003</v>
      </c>
      <c r="F279" s="27">
        <f t="shared" si="107"/>
        <v>54115.734650000006</v>
      </c>
      <c r="G279" s="27">
        <f t="shared" si="107"/>
        <v>58884.038630000003</v>
      </c>
      <c r="H279" s="27">
        <f t="shared" si="107"/>
        <v>58884.038630000003</v>
      </c>
      <c r="I279" s="27">
        <f>SUM(C279:H279)</f>
        <v>321066.80734000006</v>
      </c>
      <c r="J279" s="43"/>
      <c r="K279" s="43"/>
      <c r="L279" s="43"/>
    </row>
    <row r="280" spans="1:12" x14ac:dyDescent="0.3">
      <c r="A280" s="28" t="s">
        <v>103</v>
      </c>
      <c r="B280" s="176"/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27">
        <f t="shared" ref="I280:I286" si="108">SUM(C280:H280)</f>
        <v>0</v>
      </c>
    </row>
    <row r="281" spans="1:12" x14ac:dyDescent="0.3">
      <c r="A281" s="28" t="s">
        <v>104</v>
      </c>
      <c r="B281" s="176"/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27">
        <f t="shared" si="108"/>
        <v>0</v>
      </c>
    </row>
    <row r="282" spans="1:12" x14ac:dyDescent="0.3">
      <c r="A282" s="28" t="s">
        <v>105</v>
      </c>
      <c r="B282" s="176"/>
      <c r="C282" s="19">
        <v>39215.72898</v>
      </c>
      <c r="D282" s="125">
        <f>55156.91721+2673.44583+366.31367</f>
        <v>58196.67671</v>
      </c>
      <c r="E282" s="125">
        <f>56538.89372-4768.30398</f>
        <v>51770.589740000003</v>
      </c>
      <c r="F282" s="125">
        <f>58884.03863-4768.30398</f>
        <v>54115.734650000006</v>
      </c>
      <c r="G282" s="19">
        <v>58884.038630000003</v>
      </c>
      <c r="H282" s="19">
        <v>58884.038630000003</v>
      </c>
      <c r="I282" s="19">
        <f t="shared" si="108"/>
        <v>321066.80734000006</v>
      </c>
    </row>
    <row r="283" spans="1:12" x14ac:dyDescent="0.3">
      <c r="A283" s="28" t="s">
        <v>126</v>
      </c>
      <c r="B283" s="176"/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27">
        <f t="shared" si="108"/>
        <v>0</v>
      </c>
    </row>
    <row r="284" spans="1:12" x14ac:dyDescent="0.3">
      <c r="A284" s="28" t="s">
        <v>127</v>
      </c>
      <c r="B284" s="176"/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27">
        <f t="shared" si="108"/>
        <v>0</v>
      </c>
    </row>
    <row r="285" spans="1:12" x14ac:dyDescent="0.3">
      <c r="A285" s="28" t="s">
        <v>128</v>
      </c>
      <c r="B285" s="176"/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27">
        <f t="shared" si="108"/>
        <v>0</v>
      </c>
    </row>
    <row r="286" spans="1:12" x14ac:dyDescent="0.3">
      <c r="A286" s="28" t="s">
        <v>129</v>
      </c>
      <c r="B286" s="177"/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27">
        <f t="shared" si="108"/>
        <v>0</v>
      </c>
    </row>
    <row r="287" spans="1:12" ht="58.5" customHeight="1" x14ac:dyDescent="0.3">
      <c r="A287" s="26" t="s">
        <v>204</v>
      </c>
      <c r="B287" s="175" t="s">
        <v>89</v>
      </c>
      <c r="C287" s="27">
        <f>C288+C289+C290+C291+C292+C294</f>
        <v>3788.8</v>
      </c>
      <c r="D287" s="27">
        <f t="shared" ref="D287:H287" si="109">D288+D289+D290+D291+D292+D294</f>
        <v>7975.5</v>
      </c>
      <c r="E287" s="27">
        <f t="shared" si="109"/>
        <v>7975.5</v>
      </c>
      <c r="F287" s="27">
        <f t="shared" si="109"/>
        <v>7975.5</v>
      </c>
      <c r="G287" s="27">
        <f t="shared" si="109"/>
        <v>7975.5</v>
      </c>
      <c r="H287" s="27">
        <f t="shared" si="109"/>
        <v>7975.5</v>
      </c>
      <c r="I287" s="27">
        <f>SUM(C287:H287)</f>
        <v>43666.3</v>
      </c>
    </row>
    <row r="288" spans="1:12" x14ac:dyDescent="0.3">
      <c r="A288" s="28" t="s">
        <v>103</v>
      </c>
      <c r="B288" s="176"/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27">
        <f t="shared" ref="I288:I294" si="110">SUM(C288:H288)</f>
        <v>0</v>
      </c>
    </row>
    <row r="289" spans="1:9" x14ac:dyDescent="0.3">
      <c r="A289" s="28" t="s">
        <v>104</v>
      </c>
      <c r="B289" s="176"/>
      <c r="C289" s="19">
        <f>7975.5-4186.7</f>
        <v>3788.8</v>
      </c>
      <c r="D289" s="19">
        <v>7975.5</v>
      </c>
      <c r="E289" s="19">
        <v>7975.5</v>
      </c>
      <c r="F289" s="19">
        <v>7975.5</v>
      </c>
      <c r="G289" s="19">
        <v>7975.5</v>
      </c>
      <c r="H289" s="19">
        <v>7975.5</v>
      </c>
      <c r="I289" s="19">
        <f>SUM(C289:H289)</f>
        <v>43666.3</v>
      </c>
    </row>
    <row r="290" spans="1:9" x14ac:dyDescent="0.3">
      <c r="A290" s="28" t="s">
        <v>105</v>
      </c>
      <c r="B290" s="176"/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f t="shared" si="110"/>
        <v>0</v>
      </c>
    </row>
    <row r="291" spans="1:9" x14ac:dyDescent="0.3">
      <c r="A291" s="28" t="s">
        <v>126</v>
      </c>
      <c r="B291" s="176"/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27">
        <f t="shared" si="110"/>
        <v>0</v>
      </c>
    </row>
    <row r="292" spans="1:9" x14ac:dyDescent="0.3">
      <c r="A292" s="28" t="s">
        <v>127</v>
      </c>
      <c r="B292" s="176"/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27">
        <f t="shared" si="110"/>
        <v>0</v>
      </c>
    </row>
    <row r="293" spans="1:9" x14ac:dyDescent="0.3">
      <c r="A293" s="28" t="s">
        <v>128</v>
      </c>
      <c r="B293" s="176"/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27">
        <f t="shared" si="110"/>
        <v>0</v>
      </c>
    </row>
    <row r="294" spans="1:9" x14ac:dyDescent="0.3">
      <c r="A294" s="28" t="s">
        <v>129</v>
      </c>
      <c r="B294" s="177"/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27">
        <f t="shared" si="110"/>
        <v>0</v>
      </c>
    </row>
    <row r="295" spans="1:9" x14ac:dyDescent="0.3">
      <c r="A295" s="25"/>
      <c r="G295" s="25"/>
      <c r="H295" s="25"/>
      <c r="I295" s="25"/>
    </row>
    <row r="296" spans="1:9" x14ac:dyDescent="0.3">
      <c r="A296" s="174" t="s">
        <v>341</v>
      </c>
      <c r="B296" s="174"/>
      <c r="C296" s="174"/>
      <c r="D296" s="174"/>
      <c r="E296" s="174"/>
      <c r="F296" s="174"/>
      <c r="G296" s="174"/>
      <c r="H296" s="174"/>
      <c r="I296" s="174"/>
    </row>
    <row r="297" spans="1:9" x14ac:dyDescent="0.3">
      <c r="A297" s="174"/>
      <c r="B297" s="174"/>
      <c r="C297" s="174"/>
      <c r="D297" s="174"/>
      <c r="E297" s="174"/>
      <c r="F297" s="174"/>
      <c r="G297" s="174"/>
      <c r="H297" s="174"/>
      <c r="I297" s="174"/>
    </row>
    <row r="298" spans="1:9" ht="36" customHeight="1" x14ac:dyDescent="0.3">
      <c r="A298" s="174"/>
      <c r="B298" s="174"/>
      <c r="C298" s="174"/>
      <c r="D298" s="174"/>
      <c r="E298" s="174"/>
      <c r="F298" s="174"/>
      <c r="G298" s="174"/>
      <c r="H298" s="174"/>
      <c r="I298" s="174"/>
    </row>
    <row r="299" spans="1:9" x14ac:dyDescent="0.3">
      <c r="A299" s="174"/>
      <c r="B299" s="174"/>
      <c r="C299" s="174"/>
      <c r="D299" s="174"/>
      <c r="E299" s="174"/>
      <c r="F299" s="174"/>
      <c r="G299" s="174"/>
      <c r="H299" s="174"/>
      <c r="I299" s="174"/>
    </row>
    <row r="300" spans="1:9" x14ac:dyDescent="0.3">
      <c r="A300" s="174"/>
      <c r="B300" s="174"/>
      <c r="C300" s="174"/>
      <c r="D300" s="174"/>
      <c r="E300" s="174"/>
      <c r="F300" s="174"/>
      <c r="G300" s="174"/>
      <c r="H300" s="174"/>
      <c r="I300" s="174"/>
    </row>
    <row r="301" spans="1:9" x14ac:dyDescent="0.3">
      <c r="A301" s="174"/>
      <c r="B301" s="174"/>
      <c r="C301" s="174"/>
      <c r="D301" s="174"/>
      <c r="E301" s="174"/>
      <c r="F301" s="174"/>
      <c r="G301" s="174"/>
      <c r="H301" s="174"/>
      <c r="I301" s="174"/>
    </row>
    <row r="302" spans="1:9" x14ac:dyDescent="0.3">
      <c r="A302" s="174"/>
      <c r="B302" s="174"/>
      <c r="C302" s="174"/>
      <c r="D302" s="174"/>
      <c r="E302" s="174"/>
      <c r="F302" s="174"/>
      <c r="G302" s="174"/>
      <c r="H302" s="174"/>
      <c r="I302" s="174"/>
    </row>
    <row r="303" spans="1:9" x14ac:dyDescent="0.3">
      <c r="A303" s="174"/>
      <c r="B303" s="174"/>
      <c r="C303" s="174"/>
      <c r="D303" s="174"/>
      <c r="E303" s="174"/>
      <c r="F303" s="174"/>
      <c r="G303" s="174"/>
      <c r="H303" s="174"/>
      <c r="I303" s="174"/>
    </row>
    <row r="304" spans="1:9" ht="2.25" customHeight="1" x14ac:dyDescent="0.3">
      <c r="A304" s="174"/>
      <c r="B304" s="174"/>
      <c r="C304" s="174"/>
      <c r="D304" s="174"/>
      <c r="E304" s="174"/>
      <c r="F304" s="174"/>
      <c r="G304" s="174"/>
      <c r="H304" s="174"/>
      <c r="I304" s="174"/>
    </row>
    <row r="305" spans="1:9" ht="57" hidden="1" customHeight="1" x14ac:dyDescent="0.3">
      <c r="A305" s="174"/>
      <c r="B305" s="174"/>
      <c r="C305" s="174"/>
      <c r="D305" s="174"/>
      <c r="E305" s="174"/>
      <c r="F305" s="174"/>
      <c r="G305" s="174"/>
      <c r="H305" s="174"/>
      <c r="I305" s="174"/>
    </row>
    <row r="306" spans="1:9" x14ac:dyDescent="0.3">
      <c r="A306" s="174"/>
      <c r="B306" s="174"/>
      <c r="C306" s="174"/>
      <c r="D306" s="174"/>
      <c r="E306" s="174"/>
      <c r="F306" s="174"/>
      <c r="G306" s="174"/>
      <c r="H306" s="174"/>
      <c r="I306" s="174"/>
    </row>
    <row r="307" spans="1:9" x14ac:dyDescent="0.3">
      <c r="A307" s="174"/>
      <c r="B307" s="174"/>
      <c r="C307" s="174"/>
      <c r="D307" s="174"/>
      <c r="E307" s="174"/>
      <c r="F307" s="174"/>
      <c r="G307" s="174"/>
      <c r="H307" s="174"/>
      <c r="I307" s="174"/>
    </row>
    <row r="308" spans="1:9" x14ac:dyDescent="0.3">
      <c r="A308" s="174"/>
      <c r="B308" s="174"/>
      <c r="C308" s="174"/>
      <c r="D308" s="174"/>
      <c r="E308" s="174"/>
      <c r="F308" s="174"/>
      <c r="G308" s="174"/>
      <c r="H308" s="174"/>
      <c r="I308" s="174"/>
    </row>
    <row r="309" spans="1:9" x14ac:dyDescent="0.3">
      <c r="A309" s="174"/>
      <c r="B309" s="174"/>
      <c r="C309" s="174"/>
      <c r="D309" s="174"/>
      <c r="E309" s="174"/>
      <c r="F309" s="174"/>
      <c r="G309" s="174"/>
      <c r="H309" s="174"/>
      <c r="I309" s="174"/>
    </row>
    <row r="310" spans="1:9" x14ac:dyDescent="0.3">
      <c r="A310" s="174"/>
      <c r="B310" s="174"/>
      <c r="C310" s="174"/>
      <c r="D310" s="174"/>
      <c r="E310" s="174"/>
      <c r="F310" s="174"/>
      <c r="G310" s="174"/>
      <c r="H310" s="174"/>
      <c r="I310" s="174"/>
    </row>
    <row r="311" spans="1:9" x14ac:dyDescent="0.3">
      <c r="A311" s="174"/>
      <c r="B311" s="174"/>
      <c r="C311" s="174"/>
      <c r="D311" s="174"/>
      <c r="E311" s="174"/>
      <c r="F311" s="174"/>
      <c r="G311" s="174"/>
      <c r="H311" s="174"/>
      <c r="I311" s="174"/>
    </row>
    <row r="312" spans="1:9" x14ac:dyDescent="0.3">
      <c r="A312" s="174"/>
      <c r="B312" s="174"/>
      <c r="C312" s="174"/>
      <c r="D312" s="174"/>
      <c r="E312" s="174"/>
      <c r="F312" s="174"/>
      <c r="G312" s="174"/>
      <c r="H312" s="174"/>
      <c r="I312" s="174"/>
    </row>
    <row r="313" spans="1:9" x14ac:dyDescent="0.3">
      <c r="A313" s="174"/>
      <c r="B313" s="174"/>
      <c r="C313" s="174"/>
      <c r="D313" s="174"/>
      <c r="E313" s="174"/>
      <c r="F313" s="174"/>
      <c r="G313" s="174"/>
      <c r="H313" s="174"/>
      <c r="I313" s="174"/>
    </row>
  </sheetData>
  <mergeCells count="25">
    <mergeCell ref="B287:B294"/>
    <mergeCell ref="A2:I2"/>
    <mergeCell ref="A4:A5"/>
    <mergeCell ref="B4:B5"/>
    <mergeCell ref="C4:I4"/>
    <mergeCell ref="B7:B14"/>
    <mergeCell ref="B31:B38"/>
    <mergeCell ref="B191:B198"/>
    <mergeCell ref="B199:B206"/>
    <mergeCell ref="A296:I313"/>
    <mergeCell ref="B15:B22"/>
    <mergeCell ref="B23:B30"/>
    <mergeCell ref="B39:B46"/>
    <mergeCell ref="B159:B166"/>
    <mergeCell ref="B167:B174"/>
    <mergeCell ref="B175:B182"/>
    <mergeCell ref="B183:B190"/>
    <mergeCell ref="B207:B214"/>
    <mergeCell ref="B215:B222"/>
    <mergeCell ref="B223:B230"/>
    <mergeCell ref="B231:B238"/>
    <mergeCell ref="B247:B254"/>
    <mergeCell ref="B263:B270"/>
    <mergeCell ref="B271:B278"/>
    <mergeCell ref="B279:B286"/>
  </mergeCells>
  <pageMargins left="0.7" right="0.7" top="0.75" bottom="0.75" header="0.3" footer="0.3"/>
  <pageSetup paperSize="9" scale="40" fitToHeight="0" orientation="landscape" r:id="rId1"/>
  <rowBreaks count="3" manualBreakCount="3">
    <brk id="46" max="8" man="1"/>
    <brk id="222" max="8" man="1"/>
    <brk id="278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topLeftCell="A13" zoomScale="80" zoomScaleNormal="100" zoomScaleSheetLayoutView="80" workbookViewId="0">
      <selection activeCell="J8" sqref="J8"/>
    </sheetView>
  </sheetViews>
  <sheetFormatPr defaultRowHeight="16.5" x14ac:dyDescent="0.25"/>
  <cols>
    <col min="1" max="1" width="10.140625" style="30" customWidth="1"/>
    <col min="2" max="2" width="41.85546875" style="30" customWidth="1"/>
    <col min="3" max="3" width="31.42578125" style="30" customWidth="1"/>
    <col min="4" max="4" width="70.85546875" style="30" customWidth="1"/>
    <col min="5" max="5" width="42.140625" style="30" customWidth="1"/>
    <col min="6" max="6" width="41.140625" style="30" customWidth="1"/>
    <col min="7" max="7" width="61.7109375" style="30" customWidth="1"/>
    <col min="8" max="16384" width="9.140625" style="30"/>
  </cols>
  <sheetData>
    <row r="1" spans="1:10" x14ac:dyDescent="0.25">
      <c r="A1" s="182" t="s">
        <v>88</v>
      </c>
      <c r="B1" s="182"/>
      <c r="C1" s="182"/>
      <c r="D1" s="182"/>
      <c r="E1" s="182"/>
      <c r="F1" s="182"/>
      <c r="G1" s="182"/>
    </row>
    <row r="2" spans="1:10" ht="19.5" x14ac:dyDescent="0.25">
      <c r="A2" s="120" t="s">
        <v>19</v>
      </c>
      <c r="B2" s="120" t="s">
        <v>245</v>
      </c>
      <c r="C2" s="120" t="s">
        <v>246</v>
      </c>
      <c r="D2" s="120" t="s">
        <v>247</v>
      </c>
      <c r="E2" s="120" t="s">
        <v>248</v>
      </c>
      <c r="F2" s="120" t="s">
        <v>249</v>
      </c>
      <c r="G2" s="120" t="s">
        <v>250</v>
      </c>
      <c r="H2" s="31"/>
      <c r="I2" s="31"/>
      <c r="J2" s="31"/>
    </row>
    <row r="3" spans="1:10" ht="24" customHeight="1" x14ac:dyDescent="0.2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</row>
    <row r="4" spans="1:10" ht="24" customHeight="1" x14ac:dyDescent="0.25">
      <c r="A4" s="187" t="s">
        <v>209</v>
      </c>
      <c r="B4" s="188"/>
      <c r="C4" s="188"/>
      <c r="D4" s="188"/>
      <c r="E4" s="188"/>
      <c r="F4" s="188"/>
      <c r="G4" s="189"/>
    </row>
    <row r="5" spans="1:10" ht="74.25" customHeight="1" x14ac:dyDescent="0.25">
      <c r="A5" s="33" t="s">
        <v>10</v>
      </c>
      <c r="B5" s="120" t="s">
        <v>210</v>
      </c>
      <c r="C5" s="120" t="s">
        <v>178</v>
      </c>
      <c r="D5" s="120" t="s">
        <v>211</v>
      </c>
      <c r="E5" s="120" t="s">
        <v>212</v>
      </c>
      <c r="F5" s="120" t="s">
        <v>89</v>
      </c>
      <c r="G5" s="34" t="s">
        <v>213</v>
      </c>
    </row>
    <row r="6" spans="1:10" ht="82.5" customHeight="1" x14ac:dyDescent="0.25">
      <c r="A6" s="33" t="s">
        <v>11</v>
      </c>
      <c r="B6" s="120" t="s">
        <v>210</v>
      </c>
      <c r="C6" s="120" t="s">
        <v>178</v>
      </c>
      <c r="D6" s="120" t="s">
        <v>237</v>
      </c>
      <c r="E6" s="120" t="s">
        <v>238</v>
      </c>
      <c r="F6" s="120" t="s">
        <v>89</v>
      </c>
      <c r="G6" s="34" t="s">
        <v>213</v>
      </c>
    </row>
    <row r="7" spans="1:10" ht="82.5" customHeight="1" x14ac:dyDescent="0.25">
      <c r="A7" s="33" t="s">
        <v>12</v>
      </c>
      <c r="B7" s="120" t="s">
        <v>210</v>
      </c>
      <c r="C7" s="120" t="s">
        <v>178</v>
      </c>
      <c r="D7" s="120" t="s">
        <v>237</v>
      </c>
      <c r="E7" s="120" t="s">
        <v>242</v>
      </c>
      <c r="F7" s="120" t="s">
        <v>89</v>
      </c>
      <c r="G7" s="34" t="s">
        <v>239</v>
      </c>
    </row>
    <row r="8" spans="1:10" ht="82.5" customHeight="1" x14ac:dyDescent="0.25">
      <c r="A8" s="33" t="s">
        <v>13</v>
      </c>
      <c r="B8" s="120" t="s">
        <v>210</v>
      </c>
      <c r="C8" s="120" t="s">
        <v>178</v>
      </c>
      <c r="D8" s="120" t="s">
        <v>237</v>
      </c>
      <c r="E8" s="120" t="s">
        <v>252</v>
      </c>
      <c r="F8" s="120" t="s">
        <v>89</v>
      </c>
      <c r="G8" s="35" t="s">
        <v>253</v>
      </c>
    </row>
    <row r="9" spans="1:10" ht="82.5" customHeight="1" x14ac:dyDescent="0.25">
      <c r="A9" s="33" t="s">
        <v>14</v>
      </c>
      <c r="B9" s="120" t="s">
        <v>210</v>
      </c>
      <c r="C9" s="120" t="s">
        <v>178</v>
      </c>
      <c r="D9" s="120" t="s">
        <v>237</v>
      </c>
      <c r="E9" s="120" t="s">
        <v>270</v>
      </c>
      <c r="F9" s="124" t="s">
        <v>89</v>
      </c>
      <c r="G9" s="35" t="s">
        <v>269</v>
      </c>
    </row>
    <row r="10" spans="1:10" ht="82.5" customHeight="1" x14ac:dyDescent="0.25">
      <c r="A10" s="33" t="s">
        <v>15</v>
      </c>
      <c r="B10" s="120" t="s">
        <v>210</v>
      </c>
      <c r="C10" s="120" t="s">
        <v>178</v>
      </c>
      <c r="D10" s="120" t="s">
        <v>237</v>
      </c>
      <c r="E10" s="120" t="s">
        <v>324</v>
      </c>
      <c r="F10" s="124" t="s">
        <v>89</v>
      </c>
      <c r="G10" s="35" t="s">
        <v>325</v>
      </c>
    </row>
    <row r="11" spans="1:10" ht="82.5" customHeight="1" x14ac:dyDescent="0.25">
      <c r="A11" s="33" t="s">
        <v>16</v>
      </c>
      <c r="B11" s="120" t="s">
        <v>210</v>
      </c>
      <c r="C11" s="120" t="s">
        <v>178</v>
      </c>
      <c r="D11" s="120" t="s">
        <v>237</v>
      </c>
      <c r="E11" s="120" t="s">
        <v>331</v>
      </c>
      <c r="F11" s="124" t="s">
        <v>89</v>
      </c>
      <c r="G11" s="35" t="s">
        <v>336</v>
      </c>
    </row>
    <row r="12" spans="1:10" ht="38.25" customHeight="1" x14ac:dyDescent="0.25">
      <c r="A12" s="183" t="s">
        <v>185</v>
      </c>
      <c r="B12" s="184"/>
      <c r="C12" s="184"/>
      <c r="D12" s="184"/>
      <c r="E12" s="184"/>
      <c r="F12" s="184"/>
      <c r="G12" s="185"/>
    </row>
    <row r="13" spans="1:10" ht="101.25" customHeight="1" x14ac:dyDescent="0.25">
      <c r="A13" s="120" t="s">
        <v>17</v>
      </c>
      <c r="B13" s="120" t="s">
        <v>180</v>
      </c>
      <c r="C13" s="120" t="s">
        <v>178</v>
      </c>
      <c r="D13" s="120" t="s">
        <v>164</v>
      </c>
      <c r="E13" s="120" t="s">
        <v>166</v>
      </c>
      <c r="F13" s="120" t="s">
        <v>89</v>
      </c>
      <c r="G13" s="29" t="s">
        <v>119</v>
      </c>
    </row>
    <row r="14" spans="1:10" ht="72.75" customHeight="1" x14ac:dyDescent="0.25">
      <c r="A14" s="120" t="s">
        <v>18</v>
      </c>
      <c r="B14" s="120" t="s">
        <v>180</v>
      </c>
      <c r="C14" s="120" t="s">
        <v>178</v>
      </c>
      <c r="D14" s="120" t="s">
        <v>165</v>
      </c>
      <c r="E14" s="120" t="s">
        <v>167</v>
      </c>
      <c r="F14" s="120" t="s">
        <v>89</v>
      </c>
      <c r="G14" s="29" t="s">
        <v>90</v>
      </c>
    </row>
    <row r="15" spans="1:10" ht="129.75" customHeight="1" x14ac:dyDescent="0.25">
      <c r="A15" s="120" t="s">
        <v>321</v>
      </c>
      <c r="B15" s="120" t="s">
        <v>180</v>
      </c>
      <c r="C15" s="120" t="s">
        <v>178</v>
      </c>
      <c r="D15" s="120" t="s">
        <v>328</v>
      </c>
      <c r="E15" s="120" t="s">
        <v>329</v>
      </c>
      <c r="F15" s="120" t="s">
        <v>89</v>
      </c>
      <c r="G15" s="35" t="s">
        <v>330</v>
      </c>
    </row>
    <row r="17" spans="1:7" ht="26.25" customHeight="1" x14ac:dyDescent="0.25">
      <c r="A17" s="186" t="s">
        <v>251</v>
      </c>
      <c r="B17" s="186"/>
      <c r="C17" s="186"/>
      <c r="D17" s="186"/>
      <c r="E17" s="186"/>
      <c r="F17" s="186"/>
      <c r="G17" s="186"/>
    </row>
    <row r="18" spans="1:7" x14ac:dyDescent="0.25">
      <c r="A18" s="186"/>
      <c r="B18" s="186"/>
      <c r="C18" s="186"/>
      <c r="D18" s="186"/>
      <c r="E18" s="186"/>
      <c r="F18" s="186"/>
      <c r="G18" s="186"/>
    </row>
    <row r="19" spans="1:7" x14ac:dyDescent="0.25">
      <c r="A19" s="186"/>
      <c r="B19" s="186"/>
      <c r="C19" s="186"/>
      <c r="D19" s="186"/>
      <c r="E19" s="186"/>
      <c r="F19" s="186"/>
      <c r="G19" s="186"/>
    </row>
    <row r="20" spans="1:7" x14ac:dyDescent="0.25">
      <c r="A20" s="186"/>
      <c r="B20" s="186"/>
      <c r="C20" s="186"/>
      <c r="D20" s="186"/>
      <c r="E20" s="186"/>
      <c r="F20" s="186"/>
      <c r="G20" s="186"/>
    </row>
    <row r="21" spans="1:7" x14ac:dyDescent="0.25">
      <c r="A21" s="186"/>
      <c r="B21" s="186"/>
      <c r="C21" s="186"/>
      <c r="D21" s="186"/>
      <c r="E21" s="186"/>
      <c r="F21" s="186"/>
      <c r="G21" s="186"/>
    </row>
    <row r="22" spans="1:7" x14ac:dyDescent="0.25">
      <c r="A22" s="186"/>
      <c r="B22" s="186"/>
      <c r="C22" s="186"/>
      <c r="D22" s="186"/>
      <c r="E22" s="186"/>
      <c r="F22" s="186"/>
      <c r="G22" s="186"/>
    </row>
    <row r="23" spans="1:7" x14ac:dyDescent="0.25">
      <c r="A23" s="186"/>
      <c r="B23" s="186"/>
      <c r="C23" s="186"/>
      <c r="D23" s="186"/>
      <c r="E23" s="186"/>
      <c r="F23" s="186"/>
      <c r="G23" s="186"/>
    </row>
  </sheetData>
  <mergeCells count="4">
    <mergeCell ref="A1:G1"/>
    <mergeCell ref="A12:G12"/>
    <mergeCell ref="A17:G23"/>
    <mergeCell ref="A4:G4"/>
  </mergeCells>
  <hyperlinks>
    <hyperlink ref="G14" r:id="rId1"/>
    <hyperlink ref="G13" r:id="rId2"/>
    <hyperlink ref="G5" r:id="rId3"/>
    <hyperlink ref="G6" r:id="rId4"/>
    <hyperlink ref="G7" r:id="rId5"/>
    <hyperlink ref="G8" r:id="rId6"/>
    <hyperlink ref="G10" r:id="rId7"/>
    <hyperlink ref="G15" r:id="rId8"/>
    <hyperlink ref="G11" r:id="rId9"/>
  </hyperlinks>
  <pageMargins left="0.7" right="0.7" top="0.75" bottom="0.75" header="0.3" footer="0.3"/>
  <pageSetup paperSize="9" scale="34" orientation="landscape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28"/>
  <sheetViews>
    <sheetView tabSelected="1" view="pageBreakPreview" zoomScale="70" zoomScaleNormal="70" zoomScaleSheetLayoutView="70" workbookViewId="0">
      <selection activeCell="A109" sqref="A109:O109"/>
    </sheetView>
  </sheetViews>
  <sheetFormatPr defaultRowHeight="17.25" x14ac:dyDescent="0.3"/>
  <cols>
    <col min="1" max="1" width="7.42578125" style="66" customWidth="1"/>
    <col min="2" max="2" width="15.85546875" style="66" customWidth="1"/>
    <col min="3" max="3" width="33.7109375" style="66" customWidth="1"/>
    <col min="4" max="4" width="13.28515625" style="66" customWidth="1"/>
    <col min="5" max="5" width="10.5703125" style="66" customWidth="1"/>
    <col min="6" max="6" width="22.42578125" style="66" customWidth="1"/>
    <col min="7" max="7" width="19.140625" style="66" bestFit="1" customWidth="1"/>
    <col min="8" max="8" width="44.140625" style="66" customWidth="1"/>
    <col min="9" max="9" width="21" style="66" customWidth="1"/>
    <col min="10" max="10" width="19.5703125" style="66" bestFit="1" customWidth="1"/>
    <col min="11" max="11" width="20.42578125" style="66" customWidth="1"/>
    <col min="12" max="12" width="18.5703125" style="66" customWidth="1"/>
    <col min="13" max="13" width="20.85546875" style="66" customWidth="1"/>
    <col min="14" max="14" width="13.85546875" style="66" customWidth="1"/>
    <col min="15" max="15" width="18.140625" style="66" customWidth="1"/>
    <col min="16" max="16" width="20.140625" style="66" bestFit="1" customWidth="1"/>
    <col min="17" max="17" width="32.7109375" style="66" customWidth="1"/>
    <col min="18" max="16384" width="9.140625" style="66"/>
  </cols>
  <sheetData>
    <row r="3" spans="1:15" ht="64.5" customHeight="1" x14ac:dyDescent="0.3">
      <c r="A3" s="207" t="s">
        <v>91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ht="16.5" customHeight="1" x14ac:dyDescent="0.3">
      <c r="A4" s="118"/>
      <c r="B4" s="118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5" customHeight="1" x14ac:dyDescent="0.3">
      <c r="A5" s="211" t="s">
        <v>19</v>
      </c>
      <c r="B5" s="192" t="s">
        <v>92</v>
      </c>
      <c r="C5" s="190" t="s">
        <v>93</v>
      </c>
      <c r="D5" s="190" t="s">
        <v>94</v>
      </c>
      <c r="E5" s="190" t="s">
        <v>95</v>
      </c>
      <c r="F5" s="192" t="s">
        <v>96</v>
      </c>
      <c r="G5" s="192" t="s">
        <v>323</v>
      </c>
      <c r="H5" s="192" t="s">
        <v>97</v>
      </c>
      <c r="I5" s="198" t="s">
        <v>98</v>
      </c>
      <c r="J5" s="199"/>
      <c r="K5" s="199"/>
      <c r="L5" s="199"/>
      <c r="M5" s="199"/>
      <c r="N5" s="119"/>
      <c r="O5" s="192" t="s">
        <v>99</v>
      </c>
    </row>
    <row r="6" spans="1:15" x14ac:dyDescent="0.3">
      <c r="A6" s="211"/>
      <c r="B6" s="193"/>
      <c r="C6" s="190"/>
      <c r="D6" s="190"/>
      <c r="E6" s="190"/>
      <c r="F6" s="193"/>
      <c r="G6" s="193"/>
      <c r="H6" s="193"/>
      <c r="I6" s="201"/>
      <c r="J6" s="207"/>
      <c r="K6" s="207"/>
      <c r="L6" s="207"/>
      <c r="M6" s="207"/>
      <c r="N6" s="193" t="s">
        <v>100</v>
      </c>
      <c r="O6" s="193"/>
    </row>
    <row r="7" spans="1:15" x14ac:dyDescent="0.3">
      <c r="A7" s="211"/>
      <c r="B7" s="193"/>
      <c r="C7" s="190"/>
      <c r="D7" s="190"/>
      <c r="E7" s="190"/>
      <c r="F7" s="193"/>
      <c r="G7" s="193"/>
      <c r="H7" s="193"/>
      <c r="I7" s="201"/>
      <c r="J7" s="207"/>
      <c r="K7" s="207"/>
      <c r="L7" s="207"/>
      <c r="M7" s="207"/>
      <c r="N7" s="193"/>
      <c r="O7" s="193"/>
    </row>
    <row r="8" spans="1:15" x14ac:dyDescent="0.3">
      <c r="A8" s="211"/>
      <c r="B8" s="193"/>
      <c r="C8" s="190"/>
      <c r="D8" s="190"/>
      <c r="E8" s="190"/>
      <c r="F8" s="193"/>
      <c r="G8" s="193"/>
      <c r="H8" s="193"/>
      <c r="I8" s="201"/>
      <c r="J8" s="207"/>
      <c r="K8" s="207"/>
      <c r="L8" s="207"/>
      <c r="M8" s="207"/>
      <c r="N8" s="193"/>
      <c r="O8" s="193"/>
    </row>
    <row r="9" spans="1:15" x14ac:dyDescent="0.3">
      <c r="A9" s="211"/>
      <c r="B9" s="193"/>
      <c r="C9" s="190"/>
      <c r="D9" s="190"/>
      <c r="E9" s="190"/>
      <c r="F9" s="193"/>
      <c r="G9" s="193"/>
      <c r="H9" s="193"/>
      <c r="I9" s="204"/>
      <c r="J9" s="205"/>
      <c r="K9" s="205"/>
      <c r="L9" s="205"/>
      <c r="M9" s="205"/>
      <c r="N9" s="193"/>
      <c r="O9" s="193"/>
    </row>
    <row r="10" spans="1:15" ht="68.25" customHeight="1" x14ac:dyDescent="0.3">
      <c r="A10" s="211"/>
      <c r="B10" s="194"/>
      <c r="C10" s="190"/>
      <c r="D10" s="190"/>
      <c r="E10" s="190"/>
      <c r="F10" s="194"/>
      <c r="G10" s="194"/>
      <c r="H10" s="194"/>
      <c r="I10" s="133" t="s">
        <v>187</v>
      </c>
      <c r="J10" s="132" t="s">
        <v>188</v>
      </c>
      <c r="K10" s="132" t="s">
        <v>189</v>
      </c>
      <c r="L10" s="132" t="s">
        <v>190</v>
      </c>
      <c r="M10" s="132" t="s">
        <v>191</v>
      </c>
      <c r="N10" s="194"/>
      <c r="O10" s="194"/>
    </row>
    <row r="11" spans="1:15" x14ac:dyDescent="0.3">
      <c r="A11" s="133">
        <v>1</v>
      </c>
      <c r="B11" s="133">
        <v>2</v>
      </c>
      <c r="C11" s="133">
        <v>3</v>
      </c>
      <c r="D11" s="133">
        <v>4</v>
      </c>
      <c r="E11" s="133">
        <v>5</v>
      </c>
      <c r="F11" s="132">
        <v>6</v>
      </c>
      <c r="G11" s="132">
        <v>7</v>
      </c>
      <c r="H11" s="132">
        <v>8</v>
      </c>
      <c r="I11" s="133">
        <v>9</v>
      </c>
      <c r="J11" s="133">
        <v>10</v>
      </c>
      <c r="K11" s="133">
        <v>11</v>
      </c>
      <c r="L11" s="133">
        <v>12</v>
      </c>
      <c r="M11" s="133">
        <v>13</v>
      </c>
      <c r="N11" s="133">
        <v>15</v>
      </c>
      <c r="O11" s="33">
        <v>16</v>
      </c>
    </row>
    <row r="12" spans="1:15" x14ac:dyDescent="0.3">
      <c r="A12" s="198" t="s">
        <v>101</v>
      </c>
      <c r="B12" s="199"/>
      <c r="C12" s="199"/>
      <c r="D12" s="199"/>
      <c r="E12" s="199"/>
      <c r="F12" s="199"/>
      <c r="G12" s="200"/>
      <c r="H12" s="137" t="s">
        <v>102</v>
      </c>
      <c r="I12" s="21">
        <f>I13+I14+I15+I16+I17+I19</f>
        <v>481928.87987</v>
      </c>
      <c r="J12" s="21">
        <f t="shared" ref="J12:M12" si="0">J13+J14+J15+J16+J17+J19</f>
        <v>601065.13260999997</v>
      </c>
      <c r="K12" s="21">
        <f t="shared" si="0"/>
        <v>131663.63</v>
      </c>
      <c r="L12" s="21">
        <f t="shared" si="0"/>
        <v>7181.38</v>
      </c>
      <c r="M12" s="21">
        <f t="shared" si="0"/>
        <v>0</v>
      </c>
      <c r="N12" s="208"/>
      <c r="O12" s="208"/>
    </row>
    <row r="13" spans="1:15" x14ac:dyDescent="0.3">
      <c r="A13" s="201"/>
      <c r="B13" s="207"/>
      <c r="C13" s="207"/>
      <c r="D13" s="207"/>
      <c r="E13" s="207"/>
      <c r="F13" s="207"/>
      <c r="G13" s="203"/>
      <c r="H13" s="4" t="s">
        <v>103</v>
      </c>
      <c r="I13" s="23">
        <f>I22</f>
        <v>0</v>
      </c>
      <c r="J13" s="23">
        <f>J22</f>
        <v>0</v>
      </c>
      <c r="K13" s="23">
        <f t="shared" ref="I13:M17" si="1">K22</f>
        <v>25390</v>
      </c>
      <c r="L13" s="23">
        <f t="shared" si="1"/>
        <v>1404.6</v>
      </c>
      <c r="M13" s="23">
        <f t="shared" si="1"/>
        <v>0</v>
      </c>
      <c r="N13" s="209"/>
      <c r="O13" s="209"/>
    </row>
    <row r="14" spans="1:15" x14ac:dyDescent="0.3">
      <c r="A14" s="201"/>
      <c r="B14" s="207"/>
      <c r="C14" s="207"/>
      <c r="D14" s="207"/>
      <c r="E14" s="207"/>
      <c r="F14" s="207"/>
      <c r="G14" s="203"/>
      <c r="H14" s="4" t="s">
        <v>104</v>
      </c>
      <c r="I14" s="36">
        <f t="shared" si="1"/>
        <v>243358.33069</v>
      </c>
      <c r="J14" s="36">
        <f t="shared" si="1"/>
        <v>290871.87728000002</v>
      </c>
      <c r="K14" s="36">
        <f t="shared" si="1"/>
        <v>59940.9</v>
      </c>
      <c r="L14" s="36">
        <f t="shared" si="1"/>
        <v>4340.5</v>
      </c>
      <c r="M14" s="36">
        <f t="shared" si="1"/>
        <v>0</v>
      </c>
      <c r="N14" s="209"/>
      <c r="O14" s="209"/>
    </row>
    <row r="15" spans="1:15" x14ac:dyDescent="0.3">
      <c r="A15" s="201"/>
      <c r="B15" s="207"/>
      <c r="C15" s="207"/>
      <c r="D15" s="207"/>
      <c r="E15" s="207"/>
      <c r="F15" s="207"/>
      <c r="G15" s="203"/>
      <c r="H15" s="4" t="s">
        <v>105</v>
      </c>
      <c r="I15" s="36">
        <f t="shared" si="1"/>
        <v>238570.54918</v>
      </c>
      <c r="J15" s="36">
        <f t="shared" si="1"/>
        <v>231819.11532999997</v>
      </c>
      <c r="K15" s="36">
        <f t="shared" si="1"/>
        <v>46332.729999999996</v>
      </c>
      <c r="L15" s="36">
        <f t="shared" si="1"/>
        <v>1436.28</v>
      </c>
      <c r="M15" s="36">
        <f t="shared" si="1"/>
        <v>0</v>
      </c>
      <c r="N15" s="209"/>
      <c r="O15" s="209"/>
    </row>
    <row r="16" spans="1:15" ht="33" x14ac:dyDescent="0.3">
      <c r="A16" s="201"/>
      <c r="B16" s="207"/>
      <c r="C16" s="207"/>
      <c r="D16" s="207"/>
      <c r="E16" s="207"/>
      <c r="F16" s="207"/>
      <c r="G16" s="203"/>
      <c r="H16" s="4" t="s">
        <v>106</v>
      </c>
      <c r="I16" s="36">
        <f t="shared" si="1"/>
        <v>0</v>
      </c>
      <c r="J16" s="36">
        <f t="shared" si="1"/>
        <v>0</v>
      </c>
      <c r="K16" s="36">
        <f t="shared" si="1"/>
        <v>0</v>
      </c>
      <c r="L16" s="36">
        <f t="shared" si="1"/>
        <v>0</v>
      </c>
      <c r="M16" s="36">
        <f t="shared" si="1"/>
        <v>0</v>
      </c>
      <c r="N16" s="209"/>
      <c r="O16" s="209"/>
    </row>
    <row r="17" spans="1:17" ht="33" x14ac:dyDescent="0.3">
      <c r="A17" s="201"/>
      <c r="B17" s="207"/>
      <c r="C17" s="207"/>
      <c r="D17" s="207"/>
      <c r="E17" s="207"/>
      <c r="F17" s="207"/>
      <c r="G17" s="203"/>
      <c r="H17" s="4" t="s">
        <v>107</v>
      </c>
      <c r="I17" s="36">
        <f t="shared" si="1"/>
        <v>0</v>
      </c>
      <c r="J17" s="36">
        <f t="shared" si="1"/>
        <v>0</v>
      </c>
      <c r="K17" s="36">
        <f t="shared" si="1"/>
        <v>0</v>
      </c>
      <c r="L17" s="36">
        <f t="shared" si="1"/>
        <v>0</v>
      </c>
      <c r="M17" s="36">
        <f t="shared" si="1"/>
        <v>0</v>
      </c>
      <c r="N17" s="209"/>
      <c r="O17" s="209"/>
    </row>
    <row r="18" spans="1:17" x14ac:dyDescent="0.3">
      <c r="A18" s="201"/>
      <c r="B18" s="207"/>
      <c r="C18" s="207"/>
      <c r="D18" s="207"/>
      <c r="E18" s="207"/>
      <c r="F18" s="207"/>
      <c r="G18" s="203"/>
      <c r="H18" s="4" t="s">
        <v>108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209"/>
      <c r="O18" s="209"/>
    </row>
    <row r="19" spans="1:17" x14ac:dyDescent="0.3">
      <c r="A19" s="204"/>
      <c r="B19" s="205"/>
      <c r="C19" s="205"/>
      <c r="D19" s="205"/>
      <c r="E19" s="205"/>
      <c r="F19" s="205"/>
      <c r="G19" s="206"/>
      <c r="H19" s="4" t="s">
        <v>109</v>
      </c>
      <c r="I19" s="36">
        <f>I28</f>
        <v>0</v>
      </c>
      <c r="J19" s="36">
        <f>J28</f>
        <v>78374.14</v>
      </c>
      <c r="K19" s="36">
        <f>K28</f>
        <v>0</v>
      </c>
      <c r="L19" s="36">
        <f>L28</f>
        <v>0</v>
      </c>
      <c r="M19" s="36">
        <f>M28</f>
        <v>0</v>
      </c>
      <c r="N19" s="210"/>
      <c r="O19" s="210"/>
    </row>
    <row r="20" spans="1:17" ht="45.75" customHeight="1" x14ac:dyDescent="0.3">
      <c r="A20" s="190" t="s">
        <v>168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</row>
    <row r="21" spans="1:17" x14ac:dyDescent="0.3">
      <c r="A21" s="201" t="s">
        <v>282</v>
      </c>
      <c r="B21" s="207"/>
      <c r="C21" s="207"/>
      <c r="D21" s="207"/>
      <c r="E21" s="207"/>
      <c r="F21" s="207"/>
      <c r="G21" s="203"/>
      <c r="H21" s="20" t="s">
        <v>102</v>
      </c>
      <c r="I21" s="138">
        <f>I22+I23+I24+I25+I26+I28</f>
        <v>481928.87987</v>
      </c>
      <c r="J21" s="138">
        <f t="shared" ref="J21:M21" si="2">J22+J23+J24+J25+J26+J27+J28</f>
        <v>601065.13260999997</v>
      </c>
      <c r="K21" s="138">
        <f t="shared" si="2"/>
        <v>131663.63</v>
      </c>
      <c r="L21" s="138">
        <f t="shared" si="2"/>
        <v>7181.38</v>
      </c>
      <c r="M21" s="138">
        <f t="shared" si="2"/>
        <v>0</v>
      </c>
      <c r="N21" s="208"/>
      <c r="O21" s="208"/>
      <c r="P21" s="101"/>
      <c r="Q21" s="101"/>
    </row>
    <row r="22" spans="1:17" x14ac:dyDescent="0.3">
      <c r="A22" s="201"/>
      <c r="B22" s="207"/>
      <c r="C22" s="207"/>
      <c r="D22" s="207"/>
      <c r="E22" s="207"/>
      <c r="F22" s="207"/>
      <c r="G22" s="203"/>
      <c r="H22" s="22" t="s">
        <v>103</v>
      </c>
      <c r="I22" s="23">
        <f>I46+I38+I62+I78+I70+I86+I30+I54+I102+I94</f>
        <v>0</v>
      </c>
      <c r="J22" s="23">
        <f>J46+J38+J62+J78+J70+J86+J30+J54+J102+J94</f>
        <v>0</v>
      </c>
      <c r="K22" s="23">
        <f>K46+K38+K62+K78+K70+K86+K30+K54+K102+K94</f>
        <v>25390</v>
      </c>
      <c r="L22" s="23">
        <f>L46+L38+L62+L78+L70+L86+L30+L54+L102+L94</f>
        <v>1404.6</v>
      </c>
      <c r="M22" s="23">
        <f>M46+M38+M62+M78+M70+M86+M30+M54+M102+M94</f>
        <v>0</v>
      </c>
      <c r="N22" s="209"/>
      <c r="O22" s="209"/>
      <c r="P22" s="101"/>
      <c r="Q22" s="101"/>
    </row>
    <row r="23" spans="1:17" x14ac:dyDescent="0.3">
      <c r="A23" s="201"/>
      <c r="B23" s="207"/>
      <c r="C23" s="207"/>
      <c r="D23" s="207"/>
      <c r="E23" s="207"/>
      <c r="F23" s="207"/>
      <c r="G23" s="203"/>
      <c r="H23" s="22" t="s">
        <v>104</v>
      </c>
      <c r="I23" s="23">
        <f>I47+I39+I63+I79+I71+I87+I31+I55+I103+I95</f>
        <v>243358.33069</v>
      </c>
      <c r="J23" s="23">
        <f>J47+J39+J63+J79+J71+J87+J31+J55+J103+J95</f>
        <v>290871.87728000002</v>
      </c>
      <c r="K23" s="23">
        <f>K47+K39+K63+K79+K71+K87+K31+K55+K103+K95</f>
        <v>59940.9</v>
      </c>
      <c r="L23" s="23">
        <f>L47+L39+L63+L79+L71+L87+L31+L55+L103+L95</f>
        <v>4340.5</v>
      </c>
      <c r="M23" s="23">
        <f>M47+M39+M63+M79+M71+M87+M31+M55+M103+M95</f>
        <v>0</v>
      </c>
      <c r="N23" s="209"/>
      <c r="O23" s="209"/>
      <c r="P23" s="101"/>
      <c r="Q23" s="101"/>
    </row>
    <row r="24" spans="1:17" x14ac:dyDescent="0.3">
      <c r="A24" s="201"/>
      <c r="B24" s="207"/>
      <c r="C24" s="207"/>
      <c r="D24" s="207"/>
      <c r="E24" s="207"/>
      <c r="F24" s="207"/>
      <c r="G24" s="203"/>
      <c r="H24" s="22" t="s">
        <v>105</v>
      </c>
      <c r="I24" s="23">
        <f>I48+I40+I64+I80+I72+I88+I32+I56+I104+I96</f>
        <v>238570.54918</v>
      </c>
      <c r="J24" s="23">
        <f>J48+J40+J64+J80+J72+J88+J32+J56+J104+J96</f>
        <v>231819.11532999997</v>
      </c>
      <c r="K24" s="23">
        <f>K48+K40+K64+K80+K72+K88+K32+K56+K104+K96</f>
        <v>46332.729999999996</v>
      </c>
      <c r="L24" s="23">
        <f>L48+L40+L64+L80+L72+L88+L32+L56+L104+L96</f>
        <v>1436.28</v>
      </c>
      <c r="M24" s="23">
        <f>M48+M40+M64+M80+M72+M88+M32+M56+M104+M96</f>
        <v>0</v>
      </c>
      <c r="N24" s="209"/>
      <c r="O24" s="209"/>
      <c r="P24" s="101"/>
      <c r="Q24" s="101"/>
    </row>
    <row r="25" spans="1:17" ht="33.75" x14ac:dyDescent="0.3">
      <c r="A25" s="201"/>
      <c r="B25" s="207"/>
      <c r="C25" s="207"/>
      <c r="D25" s="207"/>
      <c r="E25" s="207"/>
      <c r="F25" s="207"/>
      <c r="G25" s="203"/>
      <c r="H25" s="24" t="s">
        <v>106</v>
      </c>
      <c r="I25" s="23">
        <f>I49+I41+I65+I81+I73+I89+I33+I57+I105+I97</f>
        <v>0</v>
      </c>
      <c r="J25" s="23">
        <f>J49+J41+J65+J81+J73+J89+J33+J57+J105+J97</f>
        <v>0</v>
      </c>
      <c r="K25" s="23">
        <f>K49+K41+K65+K81+K73+K89+K33+K57+K105+K97</f>
        <v>0</v>
      </c>
      <c r="L25" s="23">
        <f>L49+L41+L65+L81+L73+L89+L33+L57+L105+L97</f>
        <v>0</v>
      </c>
      <c r="M25" s="23">
        <f>M49+M41+M65+M81+M73+M89+M33+M57+M105+M97</f>
        <v>0</v>
      </c>
      <c r="N25" s="209"/>
      <c r="O25" s="209"/>
      <c r="P25" s="101"/>
      <c r="Q25" s="101"/>
    </row>
    <row r="26" spans="1:17" ht="33" x14ac:dyDescent="0.3">
      <c r="A26" s="201"/>
      <c r="B26" s="207"/>
      <c r="C26" s="207"/>
      <c r="D26" s="207"/>
      <c r="E26" s="207"/>
      <c r="F26" s="207"/>
      <c r="G26" s="203"/>
      <c r="H26" s="4" t="s">
        <v>107</v>
      </c>
      <c r="I26" s="23">
        <f>I50+I42+I66+I82+I74+I90+I34+I58+I106+I98</f>
        <v>0</v>
      </c>
      <c r="J26" s="23">
        <f>J50+J42+J66+J82+J74+J90+J34+J58+J106+J98</f>
        <v>0</v>
      </c>
      <c r="K26" s="23">
        <f>K50+K42+K66+K82+K74+K90+K34+K58+K106+K98</f>
        <v>0</v>
      </c>
      <c r="L26" s="23">
        <f>L50+L42+L66+L82+L74+L90+L34+L58+L106+L98</f>
        <v>0</v>
      </c>
      <c r="M26" s="23">
        <f>M50+M42+M66+M82+M74+M90+M34+M58+M106+M98</f>
        <v>0</v>
      </c>
      <c r="N26" s="209"/>
      <c r="O26" s="209"/>
      <c r="P26" s="101"/>
      <c r="Q26" s="101"/>
    </row>
    <row r="27" spans="1:17" x14ac:dyDescent="0.3">
      <c r="A27" s="201"/>
      <c r="B27" s="207"/>
      <c r="C27" s="207"/>
      <c r="D27" s="207"/>
      <c r="E27" s="207"/>
      <c r="F27" s="207"/>
      <c r="G27" s="203"/>
      <c r="H27" s="4" t="s">
        <v>108</v>
      </c>
      <c r="I27" s="23">
        <f>I51+I43+I67+I83+I75+I91+I35+I59+I107+I99</f>
        <v>0</v>
      </c>
      <c r="J27" s="23">
        <f>J51+J43+J67+J83+J75+J91+J35+J59+J107+J99</f>
        <v>0</v>
      </c>
      <c r="K27" s="23">
        <f>K51+K43+K67+K83+K75+K91+K35+K59+K107+K99</f>
        <v>0</v>
      </c>
      <c r="L27" s="23">
        <f>L51+L43+L67+L83+L75+L91+L35+L59+L107+L99</f>
        <v>0</v>
      </c>
      <c r="M27" s="23">
        <f>M51+M43+M67+M83+M75+M91+M35+M59+M107+M99</f>
        <v>0</v>
      </c>
      <c r="N27" s="209"/>
      <c r="O27" s="209"/>
      <c r="P27" s="101"/>
      <c r="Q27" s="101"/>
    </row>
    <row r="28" spans="1:17" x14ac:dyDescent="0.3">
      <c r="A28" s="204"/>
      <c r="B28" s="205"/>
      <c r="C28" s="205"/>
      <c r="D28" s="205"/>
      <c r="E28" s="205"/>
      <c r="F28" s="205"/>
      <c r="G28" s="206"/>
      <c r="H28" s="24" t="s">
        <v>109</v>
      </c>
      <c r="I28" s="23">
        <f>I52+I44+I68+I84+I76+I92+I36+I60+I108+I100</f>
        <v>0</v>
      </c>
      <c r="J28" s="23">
        <f>J52+J44+J68+J84+J76+J92+J36+J60+J108+J100</f>
        <v>78374.14</v>
      </c>
      <c r="K28" s="23">
        <f>K52+K44+K68+K84+K76+K92+K36+K60+K108+K100</f>
        <v>0</v>
      </c>
      <c r="L28" s="23">
        <f>L52+L44+L68+L84+L76+L92+L36+L60+L108+L100</f>
        <v>0</v>
      </c>
      <c r="M28" s="23">
        <f>M52+M44+M68+M84+M76+M92+M36+M60+M108+M100</f>
        <v>0</v>
      </c>
      <c r="N28" s="210"/>
      <c r="O28" s="210"/>
      <c r="P28" s="101"/>
      <c r="Q28" s="101"/>
    </row>
    <row r="29" spans="1:17" ht="15" customHeight="1" x14ac:dyDescent="0.3">
      <c r="A29" s="192">
        <v>1</v>
      </c>
      <c r="B29" s="192" t="s">
        <v>118</v>
      </c>
      <c r="C29" s="192" t="s">
        <v>236</v>
      </c>
      <c r="D29" s="192" t="s">
        <v>299</v>
      </c>
      <c r="E29" s="192" t="s">
        <v>256</v>
      </c>
      <c r="F29" s="195">
        <f>16694.35361+3937.62319</f>
        <v>20631.976799999997</v>
      </c>
      <c r="G29" s="195">
        <f>F29-3937.62319</f>
        <v>16694.353609999998</v>
      </c>
      <c r="H29" s="20" t="s">
        <v>102</v>
      </c>
      <c r="I29" s="21">
        <f>I30+I31+I32+I33+I34+I36</f>
        <v>17241.190019999998</v>
      </c>
      <c r="J29" s="21">
        <f t="shared" ref="J29:M29" si="3">J30+J31+J32+J33+J34+J36</f>
        <v>0</v>
      </c>
      <c r="K29" s="21">
        <f t="shared" si="3"/>
        <v>0</v>
      </c>
      <c r="L29" s="21">
        <f t="shared" si="3"/>
        <v>0</v>
      </c>
      <c r="M29" s="21">
        <f t="shared" si="3"/>
        <v>0</v>
      </c>
      <c r="N29" s="192" t="s">
        <v>206</v>
      </c>
      <c r="O29" s="192" t="s">
        <v>141</v>
      </c>
    </row>
    <row r="30" spans="1:17" x14ac:dyDescent="0.3">
      <c r="A30" s="193"/>
      <c r="B30" s="193"/>
      <c r="C30" s="193"/>
      <c r="D30" s="193"/>
      <c r="E30" s="193"/>
      <c r="F30" s="196"/>
      <c r="G30" s="196"/>
      <c r="H30" s="22" t="s">
        <v>103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193"/>
      <c r="O30" s="193"/>
    </row>
    <row r="31" spans="1:17" x14ac:dyDescent="0.3">
      <c r="A31" s="193"/>
      <c r="B31" s="193"/>
      <c r="C31" s="193"/>
      <c r="D31" s="193"/>
      <c r="E31" s="193"/>
      <c r="F31" s="196"/>
      <c r="G31" s="196"/>
      <c r="H31" s="22" t="s">
        <v>104</v>
      </c>
      <c r="I31" s="36">
        <v>13792.9</v>
      </c>
      <c r="J31" s="23">
        <v>0</v>
      </c>
      <c r="K31" s="23">
        <v>0</v>
      </c>
      <c r="L31" s="23">
        <v>0</v>
      </c>
      <c r="M31" s="23">
        <v>0</v>
      </c>
      <c r="N31" s="193"/>
      <c r="O31" s="193"/>
    </row>
    <row r="32" spans="1:17" x14ac:dyDescent="0.3">
      <c r="A32" s="193"/>
      <c r="B32" s="193"/>
      <c r="C32" s="193"/>
      <c r="D32" s="193"/>
      <c r="E32" s="193"/>
      <c r="F32" s="196"/>
      <c r="G32" s="196"/>
      <c r="H32" s="22" t="s">
        <v>105</v>
      </c>
      <c r="I32" s="23">
        <v>3448.2900199999999</v>
      </c>
      <c r="J32" s="23">
        <v>0</v>
      </c>
      <c r="K32" s="23">
        <v>0</v>
      </c>
      <c r="L32" s="23">
        <v>0</v>
      </c>
      <c r="M32" s="23">
        <v>0</v>
      </c>
      <c r="N32" s="193"/>
      <c r="O32" s="193"/>
    </row>
    <row r="33" spans="1:15" ht="34.5" customHeight="1" x14ac:dyDescent="0.3">
      <c r="A33" s="193"/>
      <c r="B33" s="193"/>
      <c r="C33" s="193"/>
      <c r="D33" s="193"/>
      <c r="E33" s="193"/>
      <c r="F33" s="196"/>
      <c r="G33" s="196"/>
      <c r="H33" s="24" t="s">
        <v>106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193"/>
      <c r="O33" s="193"/>
    </row>
    <row r="34" spans="1:15" ht="33" x14ac:dyDescent="0.3">
      <c r="A34" s="193"/>
      <c r="B34" s="193"/>
      <c r="C34" s="193"/>
      <c r="D34" s="193"/>
      <c r="E34" s="193"/>
      <c r="F34" s="196"/>
      <c r="G34" s="196"/>
      <c r="H34" s="4" t="s">
        <v>107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193"/>
      <c r="O34" s="193"/>
    </row>
    <row r="35" spans="1:15" x14ac:dyDescent="0.3">
      <c r="A35" s="193"/>
      <c r="B35" s="193"/>
      <c r="C35" s="193"/>
      <c r="D35" s="193"/>
      <c r="E35" s="193"/>
      <c r="F35" s="196"/>
      <c r="G35" s="196"/>
      <c r="H35" s="4" t="s">
        <v>108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193"/>
      <c r="O35" s="193"/>
    </row>
    <row r="36" spans="1:15" ht="24.75" customHeight="1" x14ac:dyDescent="0.3">
      <c r="A36" s="194"/>
      <c r="B36" s="194"/>
      <c r="C36" s="194"/>
      <c r="D36" s="194"/>
      <c r="E36" s="194"/>
      <c r="F36" s="197"/>
      <c r="G36" s="197"/>
      <c r="H36" s="22" t="s">
        <v>109</v>
      </c>
      <c r="I36" s="23">
        <v>0</v>
      </c>
      <c r="J36" s="23">
        <v>0</v>
      </c>
      <c r="K36" s="23">
        <v>0</v>
      </c>
      <c r="L36" s="23"/>
      <c r="M36" s="23"/>
      <c r="N36" s="194"/>
      <c r="O36" s="194"/>
    </row>
    <row r="37" spans="1:15" ht="20.25" customHeight="1" x14ac:dyDescent="0.3">
      <c r="A37" s="192">
        <v>2</v>
      </c>
      <c r="B37" s="192" t="s">
        <v>114</v>
      </c>
      <c r="C37" s="192" t="s">
        <v>115</v>
      </c>
      <c r="D37" s="192" t="s">
        <v>284</v>
      </c>
      <c r="E37" s="192" t="s">
        <v>337</v>
      </c>
      <c r="F37" s="195">
        <f>161669.89433+6008.11546</f>
        <v>167678.00979000001</v>
      </c>
      <c r="G37" s="195">
        <f>F37-6008.11546</f>
        <v>161669.89433000001</v>
      </c>
      <c r="H37" s="20" t="s">
        <v>102</v>
      </c>
      <c r="I37" s="21">
        <f>I38+I39+I40+I41+I42+I44</f>
        <v>161669.89433000001</v>
      </c>
      <c r="J37" s="21">
        <f t="shared" ref="J37:M37" si="4">J38+J39+J40+J41+J42+J44</f>
        <v>122.18459</v>
      </c>
      <c r="K37" s="21">
        <f t="shared" si="4"/>
        <v>0</v>
      </c>
      <c r="L37" s="21">
        <f t="shared" si="4"/>
        <v>0</v>
      </c>
      <c r="M37" s="21">
        <f t="shared" si="4"/>
        <v>0</v>
      </c>
      <c r="N37" s="192" t="s">
        <v>206</v>
      </c>
      <c r="O37" s="192" t="s">
        <v>141</v>
      </c>
    </row>
    <row r="38" spans="1:15" ht="20.25" customHeight="1" x14ac:dyDescent="0.3">
      <c r="A38" s="193"/>
      <c r="B38" s="193"/>
      <c r="C38" s="193"/>
      <c r="D38" s="193"/>
      <c r="E38" s="193"/>
      <c r="F38" s="196"/>
      <c r="G38" s="196"/>
      <c r="H38" s="22" t="s">
        <v>103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193"/>
      <c r="O38" s="193"/>
    </row>
    <row r="39" spans="1:15" ht="20.25" customHeight="1" x14ac:dyDescent="0.3">
      <c r="A39" s="193"/>
      <c r="B39" s="193"/>
      <c r="C39" s="193"/>
      <c r="D39" s="193"/>
      <c r="E39" s="193"/>
      <c r="F39" s="196"/>
      <c r="G39" s="196"/>
      <c r="H39" s="22" t="s">
        <v>104</v>
      </c>
      <c r="I39" s="23">
        <v>128939.6</v>
      </c>
      <c r="J39" s="23">
        <v>0</v>
      </c>
      <c r="K39" s="23">
        <v>0</v>
      </c>
      <c r="L39" s="23">
        <v>0</v>
      </c>
      <c r="M39" s="23">
        <v>0</v>
      </c>
      <c r="N39" s="193"/>
      <c r="O39" s="193"/>
    </row>
    <row r="40" spans="1:15" x14ac:dyDescent="0.3">
      <c r="A40" s="193"/>
      <c r="B40" s="193"/>
      <c r="C40" s="193"/>
      <c r="D40" s="193"/>
      <c r="E40" s="193"/>
      <c r="F40" s="196"/>
      <c r="G40" s="196"/>
      <c r="H40" s="22" t="s">
        <v>105</v>
      </c>
      <c r="I40" s="23">
        <f>32234.909+495.38533</f>
        <v>32730.294330000001</v>
      </c>
      <c r="J40" s="23">
        <v>122.18459</v>
      </c>
      <c r="K40" s="23">
        <v>0</v>
      </c>
      <c r="L40" s="23">
        <v>0</v>
      </c>
      <c r="M40" s="23">
        <v>0</v>
      </c>
      <c r="N40" s="193"/>
      <c r="O40" s="193"/>
    </row>
    <row r="41" spans="1:15" ht="37.5" customHeight="1" x14ac:dyDescent="0.3">
      <c r="A41" s="193"/>
      <c r="B41" s="193"/>
      <c r="C41" s="193"/>
      <c r="D41" s="193"/>
      <c r="E41" s="193"/>
      <c r="F41" s="196"/>
      <c r="G41" s="196"/>
      <c r="H41" s="24" t="s">
        <v>106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193"/>
      <c r="O41" s="193"/>
    </row>
    <row r="42" spans="1:15" ht="33" x14ac:dyDescent="0.3">
      <c r="A42" s="193"/>
      <c r="B42" s="193"/>
      <c r="C42" s="193"/>
      <c r="D42" s="193"/>
      <c r="E42" s="193"/>
      <c r="F42" s="196"/>
      <c r="G42" s="196"/>
      <c r="H42" s="4" t="s">
        <v>107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193"/>
      <c r="O42" s="193"/>
    </row>
    <row r="43" spans="1:15" x14ac:dyDescent="0.3">
      <c r="A43" s="193"/>
      <c r="B43" s="193"/>
      <c r="C43" s="193"/>
      <c r="D43" s="193"/>
      <c r="E43" s="193"/>
      <c r="F43" s="196"/>
      <c r="G43" s="196"/>
      <c r="H43" s="4" t="s">
        <v>108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193"/>
      <c r="O43" s="193"/>
    </row>
    <row r="44" spans="1:15" x14ac:dyDescent="0.3">
      <c r="A44" s="194"/>
      <c r="B44" s="194"/>
      <c r="C44" s="194"/>
      <c r="D44" s="194"/>
      <c r="E44" s="194"/>
      <c r="F44" s="197"/>
      <c r="G44" s="197"/>
      <c r="H44" s="22" t="s">
        <v>109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194"/>
      <c r="O44" s="194"/>
    </row>
    <row r="45" spans="1:15" ht="21.75" customHeight="1" x14ac:dyDescent="0.3">
      <c r="A45" s="192">
        <v>3</v>
      </c>
      <c r="B45" s="192" t="s">
        <v>112</v>
      </c>
      <c r="C45" s="192" t="s">
        <v>235</v>
      </c>
      <c r="D45" s="192" t="s">
        <v>283</v>
      </c>
      <c r="E45" s="192" t="s">
        <v>342</v>
      </c>
      <c r="F45" s="195">
        <v>1260992.4417099999</v>
      </c>
      <c r="G45" s="195">
        <f>F45-1135210.23679</f>
        <v>125782.20491999993</v>
      </c>
      <c r="H45" s="20" t="s">
        <v>102</v>
      </c>
      <c r="I45" s="21">
        <f>I46+I47+I48+I49+I50+I52</f>
        <v>131688.68606000001</v>
      </c>
      <c r="J45" s="21">
        <f>J46+J47+J48+J49+J50+J52</f>
        <v>90166.994290000002</v>
      </c>
      <c r="K45" s="21">
        <f t="shared" ref="K45:M45" si="5">K46+K47+K48+K49+K50+K52</f>
        <v>0</v>
      </c>
      <c r="L45" s="21">
        <f t="shared" si="5"/>
        <v>0</v>
      </c>
      <c r="M45" s="21">
        <f t="shared" si="5"/>
        <v>0</v>
      </c>
      <c r="N45" s="192" t="s">
        <v>206</v>
      </c>
      <c r="O45" s="192" t="s">
        <v>141</v>
      </c>
    </row>
    <row r="46" spans="1:15" ht="21.75" customHeight="1" x14ac:dyDescent="0.3">
      <c r="A46" s="193"/>
      <c r="B46" s="193"/>
      <c r="C46" s="193"/>
      <c r="D46" s="193"/>
      <c r="E46" s="193"/>
      <c r="F46" s="196"/>
      <c r="G46" s="196"/>
      <c r="H46" s="22" t="s">
        <v>103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193"/>
      <c r="O46" s="193"/>
    </row>
    <row r="47" spans="1:15" ht="21.75" customHeight="1" x14ac:dyDescent="0.3">
      <c r="A47" s="193"/>
      <c r="B47" s="193"/>
      <c r="C47" s="193"/>
      <c r="D47" s="193"/>
      <c r="E47" s="193"/>
      <c r="F47" s="196"/>
      <c r="G47" s="196"/>
      <c r="H47" s="22" t="s">
        <v>104</v>
      </c>
      <c r="I47" s="23">
        <v>100625.83069</v>
      </c>
      <c r="J47" s="23">
        <f>67115.67728</f>
        <v>67115.677280000004</v>
      </c>
      <c r="K47" s="23">
        <v>0</v>
      </c>
      <c r="L47" s="23">
        <v>0</v>
      </c>
      <c r="M47" s="23">
        <v>0</v>
      </c>
      <c r="N47" s="193"/>
      <c r="O47" s="193"/>
    </row>
    <row r="48" spans="1:15" ht="21.75" customHeight="1" x14ac:dyDescent="0.3">
      <c r="A48" s="193"/>
      <c r="B48" s="193"/>
      <c r="C48" s="193"/>
      <c r="D48" s="193"/>
      <c r="E48" s="193"/>
      <c r="F48" s="196"/>
      <c r="G48" s="196"/>
      <c r="H48" s="22" t="s">
        <v>105</v>
      </c>
      <c r="I48" s="23">
        <f>1168.15079+4738.22191+25156.48267</f>
        <v>31062.855370000001</v>
      </c>
      <c r="J48" s="23">
        <f>16778.94431+4738.22191+366+1168.15079</f>
        <v>23051.317009999999</v>
      </c>
      <c r="K48" s="23">
        <v>0</v>
      </c>
      <c r="L48" s="23">
        <v>0</v>
      </c>
      <c r="M48" s="23">
        <v>0</v>
      </c>
      <c r="N48" s="193"/>
      <c r="O48" s="193"/>
    </row>
    <row r="49" spans="1:15" ht="33.75" customHeight="1" x14ac:dyDescent="0.3">
      <c r="A49" s="193"/>
      <c r="B49" s="193"/>
      <c r="C49" s="193"/>
      <c r="D49" s="193"/>
      <c r="E49" s="193"/>
      <c r="F49" s="196"/>
      <c r="G49" s="196"/>
      <c r="H49" s="24" t="s">
        <v>106</v>
      </c>
      <c r="I49" s="23">
        <v>0</v>
      </c>
      <c r="J49" s="23"/>
      <c r="K49" s="23">
        <v>0</v>
      </c>
      <c r="L49" s="23">
        <v>0</v>
      </c>
      <c r="M49" s="23">
        <v>0</v>
      </c>
      <c r="N49" s="193"/>
      <c r="O49" s="193"/>
    </row>
    <row r="50" spans="1:15" ht="33" x14ac:dyDescent="0.3">
      <c r="A50" s="193"/>
      <c r="B50" s="193"/>
      <c r="C50" s="193"/>
      <c r="D50" s="193"/>
      <c r="E50" s="193"/>
      <c r="F50" s="196"/>
      <c r="G50" s="196"/>
      <c r="H50" s="4" t="s">
        <v>107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193"/>
      <c r="O50" s="193"/>
    </row>
    <row r="51" spans="1:15" x14ac:dyDescent="0.3">
      <c r="A51" s="193"/>
      <c r="B51" s="193"/>
      <c r="C51" s="193"/>
      <c r="D51" s="193"/>
      <c r="E51" s="193"/>
      <c r="F51" s="196"/>
      <c r="G51" s="196"/>
      <c r="H51" s="4" t="s">
        <v>108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193"/>
      <c r="O51" s="193"/>
    </row>
    <row r="52" spans="1:15" x14ac:dyDescent="0.3">
      <c r="A52" s="194"/>
      <c r="B52" s="194"/>
      <c r="C52" s="194"/>
      <c r="D52" s="194"/>
      <c r="E52" s="194"/>
      <c r="F52" s="197"/>
      <c r="G52" s="197"/>
      <c r="H52" s="22" t="s">
        <v>109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194"/>
      <c r="O52" s="194"/>
    </row>
    <row r="53" spans="1:15" ht="21" customHeight="1" x14ac:dyDescent="0.3">
      <c r="A53" s="192">
        <v>4</v>
      </c>
      <c r="B53" s="192" t="s">
        <v>110</v>
      </c>
      <c r="C53" s="192" t="s">
        <v>111</v>
      </c>
      <c r="D53" s="192" t="s">
        <v>290</v>
      </c>
      <c r="E53" s="192" t="s">
        <v>343</v>
      </c>
      <c r="F53" s="195">
        <f>426184.29221+7016.41609</f>
        <v>433200.7083</v>
      </c>
      <c r="G53" s="195">
        <f>F53-7016.41609</f>
        <v>426184.29220999999</v>
      </c>
      <c r="H53" s="20" t="s">
        <v>102</v>
      </c>
      <c r="I53" s="21">
        <f>I54+I55+I56+I57+I58+I60</f>
        <v>165000</v>
      </c>
      <c r="J53" s="21">
        <f>J54+J55+J56+J57+J58+J60</f>
        <v>426782.09221000003</v>
      </c>
      <c r="K53" s="21">
        <f t="shared" ref="K53:M53" si="6">K54+K55+K56+K57+K58+K60</f>
        <v>0</v>
      </c>
      <c r="L53" s="21">
        <f t="shared" si="6"/>
        <v>0</v>
      </c>
      <c r="M53" s="21">
        <f t="shared" si="6"/>
        <v>0</v>
      </c>
      <c r="N53" s="192" t="s">
        <v>206</v>
      </c>
      <c r="O53" s="192" t="s">
        <v>141</v>
      </c>
    </row>
    <row r="54" spans="1:15" ht="21" customHeight="1" x14ac:dyDescent="0.3">
      <c r="A54" s="193"/>
      <c r="B54" s="193"/>
      <c r="C54" s="193"/>
      <c r="D54" s="193"/>
      <c r="E54" s="193"/>
      <c r="F54" s="196"/>
      <c r="G54" s="196"/>
      <c r="H54" s="22" t="s">
        <v>103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193"/>
      <c r="O54" s="193"/>
    </row>
    <row r="55" spans="1:15" ht="21" customHeight="1" x14ac:dyDescent="0.3">
      <c r="A55" s="193"/>
      <c r="B55" s="193"/>
      <c r="C55" s="193"/>
      <c r="D55" s="193"/>
      <c r="E55" s="193"/>
      <c r="F55" s="196"/>
      <c r="G55" s="196"/>
      <c r="H55" s="22" t="s">
        <v>104</v>
      </c>
      <c r="I55" s="23">
        <v>0</v>
      </c>
      <c r="J55" s="23">
        <v>223756.2</v>
      </c>
      <c r="K55" s="23">
        <v>0</v>
      </c>
      <c r="L55" s="23">
        <v>0</v>
      </c>
      <c r="M55" s="23">
        <v>0</v>
      </c>
      <c r="N55" s="193"/>
      <c r="O55" s="193"/>
    </row>
    <row r="56" spans="1:15" ht="21" customHeight="1" x14ac:dyDescent="0.3">
      <c r="A56" s="193"/>
      <c r="B56" s="193"/>
      <c r="C56" s="193"/>
      <c r="D56" s="193"/>
      <c r="E56" s="193"/>
      <c r="F56" s="196"/>
      <c r="G56" s="196"/>
      <c r="H56" s="22" t="s">
        <v>105</v>
      </c>
      <c r="I56" s="23">
        <f>165000</f>
        <v>165000</v>
      </c>
      <c r="J56" s="23">
        <f>55939.1+109060.9+38025.89221</f>
        <v>203025.89220999999</v>
      </c>
      <c r="K56" s="23">
        <v>0</v>
      </c>
      <c r="L56" s="23">
        <v>0</v>
      </c>
      <c r="M56" s="23">
        <v>0</v>
      </c>
      <c r="N56" s="193"/>
      <c r="O56" s="193"/>
    </row>
    <row r="57" spans="1:15" ht="36" customHeight="1" x14ac:dyDescent="0.3">
      <c r="A57" s="193"/>
      <c r="B57" s="193"/>
      <c r="C57" s="193"/>
      <c r="D57" s="193"/>
      <c r="E57" s="193"/>
      <c r="F57" s="196"/>
      <c r="G57" s="196"/>
      <c r="H57" s="24" t="s">
        <v>106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193"/>
      <c r="O57" s="193"/>
    </row>
    <row r="58" spans="1:15" ht="33" x14ac:dyDescent="0.3">
      <c r="A58" s="193"/>
      <c r="B58" s="193"/>
      <c r="C58" s="193"/>
      <c r="D58" s="193"/>
      <c r="E58" s="193"/>
      <c r="F58" s="196"/>
      <c r="G58" s="196"/>
      <c r="H58" s="4" t="s">
        <v>107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193"/>
      <c r="O58" s="193"/>
    </row>
    <row r="59" spans="1:15" x14ac:dyDescent="0.3">
      <c r="A59" s="193"/>
      <c r="B59" s="193"/>
      <c r="C59" s="193"/>
      <c r="D59" s="193"/>
      <c r="E59" s="193"/>
      <c r="F59" s="196"/>
      <c r="G59" s="196"/>
      <c r="H59" s="4" t="s">
        <v>108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193"/>
      <c r="O59" s="193"/>
    </row>
    <row r="60" spans="1:15" x14ac:dyDescent="0.3">
      <c r="A60" s="194"/>
      <c r="B60" s="194"/>
      <c r="C60" s="194"/>
      <c r="D60" s="194"/>
      <c r="E60" s="194"/>
      <c r="F60" s="197"/>
      <c r="G60" s="197"/>
      <c r="H60" s="22" t="s">
        <v>109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194"/>
      <c r="O60" s="194"/>
    </row>
    <row r="61" spans="1:15" ht="24" customHeight="1" x14ac:dyDescent="0.3">
      <c r="A61" s="192">
        <v>5</v>
      </c>
      <c r="B61" s="192" t="s">
        <v>110</v>
      </c>
      <c r="C61" s="192" t="s">
        <v>116</v>
      </c>
      <c r="D61" s="192" t="s">
        <v>285</v>
      </c>
      <c r="E61" s="192" t="s">
        <v>286</v>
      </c>
      <c r="F61" s="195">
        <f>2964.15235+78374.14</f>
        <v>81338.292350000003</v>
      </c>
      <c r="G61" s="195">
        <f>J61+K61+L61+M61</f>
        <v>78374.14</v>
      </c>
      <c r="H61" s="20" t="s">
        <v>102</v>
      </c>
      <c r="I61" s="21">
        <f>I62+I63+I64+I65+I66+I68</f>
        <v>2964.1523499999998</v>
      </c>
      <c r="J61" s="21">
        <f>J62+J63+J64+J65+J66+J68</f>
        <v>78374.14</v>
      </c>
      <c r="K61" s="21">
        <f t="shared" ref="K61:M61" si="7">K62+K63+K64+K65+K66+K68</f>
        <v>0</v>
      </c>
      <c r="L61" s="21">
        <f t="shared" si="7"/>
        <v>0</v>
      </c>
      <c r="M61" s="21">
        <f t="shared" si="7"/>
        <v>0</v>
      </c>
      <c r="N61" s="192" t="s">
        <v>186</v>
      </c>
      <c r="O61" s="192" t="s">
        <v>141</v>
      </c>
    </row>
    <row r="62" spans="1:15" ht="24" customHeight="1" x14ac:dyDescent="0.3">
      <c r="A62" s="193"/>
      <c r="B62" s="193"/>
      <c r="C62" s="193"/>
      <c r="D62" s="193"/>
      <c r="E62" s="193"/>
      <c r="F62" s="196"/>
      <c r="G62" s="196"/>
      <c r="H62" s="22" t="s">
        <v>103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193"/>
      <c r="O62" s="193"/>
    </row>
    <row r="63" spans="1:15" ht="24" customHeight="1" x14ac:dyDescent="0.3">
      <c r="A63" s="193"/>
      <c r="B63" s="193"/>
      <c r="C63" s="193"/>
      <c r="D63" s="193"/>
      <c r="E63" s="193"/>
      <c r="F63" s="196"/>
      <c r="G63" s="196"/>
      <c r="H63" s="22" t="s">
        <v>104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193"/>
      <c r="O63" s="193"/>
    </row>
    <row r="64" spans="1:15" ht="24" customHeight="1" x14ac:dyDescent="0.3">
      <c r="A64" s="193"/>
      <c r="B64" s="193"/>
      <c r="C64" s="193"/>
      <c r="D64" s="193"/>
      <c r="E64" s="193"/>
      <c r="F64" s="196"/>
      <c r="G64" s="196"/>
      <c r="H64" s="22" t="s">
        <v>105</v>
      </c>
      <c r="I64" s="23">
        <v>2964.1523499999998</v>
      </c>
      <c r="J64" s="23">
        <v>0</v>
      </c>
      <c r="K64" s="23">
        <v>0</v>
      </c>
      <c r="L64" s="23">
        <v>0</v>
      </c>
      <c r="M64" s="23">
        <v>0</v>
      </c>
      <c r="N64" s="193"/>
      <c r="O64" s="193"/>
    </row>
    <row r="65" spans="1:15" ht="35.25" customHeight="1" x14ac:dyDescent="0.3">
      <c r="A65" s="193"/>
      <c r="B65" s="193"/>
      <c r="C65" s="193"/>
      <c r="D65" s="193"/>
      <c r="E65" s="193"/>
      <c r="F65" s="196"/>
      <c r="G65" s="196"/>
      <c r="H65" s="24" t="s">
        <v>106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193"/>
      <c r="O65" s="193"/>
    </row>
    <row r="66" spans="1:15" ht="33" x14ac:dyDescent="0.3">
      <c r="A66" s="193"/>
      <c r="B66" s="193"/>
      <c r="C66" s="193"/>
      <c r="D66" s="193"/>
      <c r="E66" s="193"/>
      <c r="F66" s="196"/>
      <c r="G66" s="196"/>
      <c r="H66" s="4" t="s">
        <v>107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193"/>
      <c r="O66" s="193"/>
    </row>
    <row r="67" spans="1:15" x14ac:dyDescent="0.3">
      <c r="A67" s="193"/>
      <c r="B67" s="193"/>
      <c r="C67" s="193"/>
      <c r="D67" s="193"/>
      <c r="E67" s="193"/>
      <c r="F67" s="196"/>
      <c r="G67" s="196"/>
      <c r="H67" s="4" t="s">
        <v>108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193"/>
      <c r="O67" s="193"/>
    </row>
    <row r="68" spans="1:15" x14ac:dyDescent="0.3">
      <c r="A68" s="194"/>
      <c r="B68" s="194"/>
      <c r="C68" s="194"/>
      <c r="D68" s="194"/>
      <c r="E68" s="194"/>
      <c r="F68" s="197"/>
      <c r="G68" s="197"/>
      <c r="H68" s="22" t="s">
        <v>109</v>
      </c>
      <c r="I68" s="23">
        <f>20000-20000</f>
        <v>0</v>
      </c>
      <c r="J68" s="23">
        <v>78374.14</v>
      </c>
      <c r="K68" s="23">
        <v>0</v>
      </c>
      <c r="L68" s="23">
        <v>0</v>
      </c>
      <c r="M68" s="23">
        <v>0</v>
      </c>
      <c r="N68" s="194"/>
      <c r="O68" s="194"/>
    </row>
    <row r="69" spans="1:15" ht="20.25" customHeight="1" x14ac:dyDescent="0.3">
      <c r="A69" s="192">
        <v>6</v>
      </c>
      <c r="B69" s="192" t="s">
        <v>192</v>
      </c>
      <c r="C69" s="192" t="s">
        <v>255</v>
      </c>
      <c r="D69" s="192" t="s">
        <v>288</v>
      </c>
      <c r="E69" s="192" t="s">
        <v>289</v>
      </c>
      <c r="F69" s="195">
        <v>102809.8</v>
      </c>
      <c r="G69" s="195">
        <f>102809.8-3364.95711</f>
        <v>99444.84289</v>
      </c>
      <c r="H69" s="20" t="s">
        <v>102</v>
      </c>
      <c r="I69" s="21">
        <f>I70+I71+I72+I73+I74+I76</f>
        <v>3364.9571099999998</v>
      </c>
      <c r="J69" s="21">
        <f t="shared" ref="J69:M69" si="8">J70+J71+J72+J73+J74+J76</f>
        <v>0</v>
      </c>
      <c r="K69" s="21">
        <f>K70+K71+K72+K73+K74+K76</f>
        <v>106663.62999999999</v>
      </c>
      <c r="L69" s="21">
        <f t="shared" si="8"/>
        <v>0</v>
      </c>
      <c r="M69" s="21">
        <f t="shared" si="8"/>
        <v>0</v>
      </c>
      <c r="N69" s="192" t="s">
        <v>254</v>
      </c>
      <c r="O69" s="192" t="s">
        <v>141</v>
      </c>
    </row>
    <row r="70" spans="1:15" ht="20.25" customHeight="1" x14ac:dyDescent="0.3">
      <c r="A70" s="193"/>
      <c r="B70" s="193"/>
      <c r="C70" s="193"/>
      <c r="D70" s="193"/>
      <c r="E70" s="193"/>
      <c r="F70" s="196"/>
      <c r="G70" s="196"/>
      <c r="H70" s="22" t="s">
        <v>103</v>
      </c>
      <c r="I70" s="23">
        <v>0</v>
      </c>
      <c r="J70" s="23">
        <v>0</v>
      </c>
      <c r="K70" s="99">
        <v>25390</v>
      </c>
      <c r="L70" s="23">
        <v>0</v>
      </c>
      <c r="M70" s="23">
        <v>0</v>
      </c>
      <c r="N70" s="193"/>
      <c r="O70" s="193"/>
    </row>
    <row r="71" spans="1:15" ht="20.25" customHeight="1" x14ac:dyDescent="0.3">
      <c r="A71" s="193"/>
      <c r="B71" s="193"/>
      <c r="C71" s="193"/>
      <c r="D71" s="193"/>
      <c r="E71" s="193"/>
      <c r="F71" s="196"/>
      <c r="G71" s="196"/>
      <c r="H71" s="22" t="s">
        <v>104</v>
      </c>
      <c r="I71" s="36">
        <v>0</v>
      </c>
      <c r="J71" s="23">
        <v>0</v>
      </c>
      <c r="K71" s="99">
        <v>59940.9</v>
      </c>
      <c r="L71" s="23">
        <v>0</v>
      </c>
      <c r="M71" s="23">
        <v>0</v>
      </c>
      <c r="N71" s="193"/>
      <c r="O71" s="193"/>
    </row>
    <row r="72" spans="1:15" ht="20.25" customHeight="1" x14ac:dyDescent="0.3">
      <c r="A72" s="193"/>
      <c r="B72" s="193"/>
      <c r="C72" s="193"/>
      <c r="D72" s="193"/>
      <c r="E72" s="193"/>
      <c r="F72" s="196"/>
      <c r="G72" s="196"/>
      <c r="H72" s="22" t="s">
        <v>105</v>
      </c>
      <c r="I72" s="23">
        <v>3364.9571099999998</v>
      </c>
      <c r="J72" s="23">
        <v>0</v>
      </c>
      <c r="K72" s="99">
        <v>21332.73</v>
      </c>
      <c r="L72" s="23">
        <v>0</v>
      </c>
      <c r="M72" s="23">
        <v>0</v>
      </c>
      <c r="N72" s="193"/>
      <c r="O72" s="193"/>
    </row>
    <row r="73" spans="1:15" ht="33.75" x14ac:dyDescent="0.3">
      <c r="A73" s="193"/>
      <c r="B73" s="193"/>
      <c r="C73" s="193"/>
      <c r="D73" s="193"/>
      <c r="E73" s="193"/>
      <c r="F73" s="196"/>
      <c r="G73" s="196"/>
      <c r="H73" s="24" t="s">
        <v>106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193"/>
      <c r="O73" s="193"/>
    </row>
    <row r="74" spans="1:15" ht="33" x14ac:dyDescent="0.3">
      <c r="A74" s="193"/>
      <c r="B74" s="193"/>
      <c r="C74" s="193"/>
      <c r="D74" s="193"/>
      <c r="E74" s="193"/>
      <c r="F74" s="196"/>
      <c r="G74" s="196"/>
      <c r="H74" s="4" t="s">
        <v>107</v>
      </c>
      <c r="I74" s="23">
        <v>0</v>
      </c>
      <c r="J74" s="23">
        <v>0</v>
      </c>
      <c r="K74" s="139">
        <v>0</v>
      </c>
      <c r="L74" s="23">
        <v>0</v>
      </c>
      <c r="M74" s="23">
        <v>0</v>
      </c>
      <c r="N74" s="193"/>
      <c r="O74" s="193"/>
    </row>
    <row r="75" spans="1:15" x14ac:dyDescent="0.3">
      <c r="A75" s="193"/>
      <c r="B75" s="193"/>
      <c r="C75" s="193"/>
      <c r="D75" s="193"/>
      <c r="E75" s="193"/>
      <c r="F75" s="196"/>
      <c r="G75" s="196"/>
      <c r="H75" s="4" t="s">
        <v>108</v>
      </c>
      <c r="I75" s="23">
        <v>0</v>
      </c>
      <c r="J75" s="23">
        <v>0</v>
      </c>
      <c r="K75" s="23"/>
      <c r="L75" s="23">
        <v>0</v>
      </c>
      <c r="M75" s="23">
        <v>0</v>
      </c>
      <c r="N75" s="193"/>
      <c r="O75" s="193"/>
    </row>
    <row r="76" spans="1:15" x14ac:dyDescent="0.3">
      <c r="A76" s="194"/>
      <c r="B76" s="194"/>
      <c r="C76" s="194"/>
      <c r="D76" s="194"/>
      <c r="E76" s="194"/>
      <c r="F76" s="197"/>
      <c r="G76" s="197"/>
      <c r="H76" s="22" t="s">
        <v>109</v>
      </c>
      <c r="I76" s="23">
        <v>0</v>
      </c>
      <c r="J76" s="23">
        <f>50000-50000</f>
        <v>0</v>
      </c>
      <c r="K76" s="23">
        <v>0</v>
      </c>
      <c r="L76" s="23"/>
      <c r="M76" s="23"/>
      <c r="N76" s="194"/>
      <c r="O76" s="194"/>
    </row>
    <row r="77" spans="1:15" ht="20.25" customHeight="1" x14ac:dyDescent="0.3">
      <c r="A77" s="192">
        <v>7</v>
      </c>
      <c r="B77" s="192" t="s">
        <v>117</v>
      </c>
      <c r="C77" s="192" t="s">
        <v>258</v>
      </c>
      <c r="D77" s="192" t="s">
        <v>293</v>
      </c>
      <c r="E77" s="192" t="s">
        <v>338</v>
      </c>
      <c r="F77" s="195">
        <v>2626.6666700000001</v>
      </c>
      <c r="G77" s="195">
        <v>2626.6666700000001</v>
      </c>
      <c r="H77" s="20" t="s">
        <v>102</v>
      </c>
      <c r="I77" s="21">
        <f>I78+I79+I80+I81+I82+I84</f>
        <v>0</v>
      </c>
      <c r="J77" s="21">
        <f t="shared" ref="J77:M77" si="9">J78+J79+J80+J81+J82+J84</f>
        <v>2626.6666700000001</v>
      </c>
      <c r="K77" s="21">
        <f t="shared" si="9"/>
        <v>0</v>
      </c>
      <c r="L77" s="21">
        <f t="shared" si="9"/>
        <v>0</v>
      </c>
      <c r="M77" s="21">
        <f t="shared" si="9"/>
        <v>0</v>
      </c>
      <c r="N77" s="192" t="s">
        <v>186</v>
      </c>
      <c r="O77" s="192" t="s">
        <v>141</v>
      </c>
    </row>
    <row r="78" spans="1:15" ht="20.25" customHeight="1" x14ac:dyDescent="0.3">
      <c r="A78" s="193"/>
      <c r="B78" s="193"/>
      <c r="C78" s="193"/>
      <c r="D78" s="193"/>
      <c r="E78" s="193"/>
      <c r="F78" s="196"/>
      <c r="G78" s="196"/>
      <c r="H78" s="22" t="s">
        <v>103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193"/>
      <c r="O78" s="193"/>
    </row>
    <row r="79" spans="1:15" ht="20.25" customHeight="1" x14ac:dyDescent="0.3">
      <c r="A79" s="193"/>
      <c r="B79" s="193"/>
      <c r="C79" s="193"/>
      <c r="D79" s="193"/>
      <c r="E79" s="193"/>
      <c r="F79" s="196"/>
      <c r="G79" s="196"/>
      <c r="H79" s="22" t="s">
        <v>104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193"/>
      <c r="O79" s="193"/>
    </row>
    <row r="80" spans="1:15" ht="20.25" customHeight="1" x14ac:dyDescent="0.3">
      <c r="A80" s="193"/>
      <c r="B80" s="193"/>
      <c r="C80" s="193"/>
      <c r="D80" s="193"/>
      <c r="E80" s="193"/>
      <c r="F80" s="196"/>
      <c r="G80" s="196"/>
      <c r="H80" s="22" t="s">
        <v>105</v>
      </c>
      <c r="I80" s="23">
        <v>0</v>
      </c>
      <c r="J80" s="23">
        <f>2552.39+74.27667</f>
        <v>2626.6666700000001</v>
      </c>
      <c r="K80" s="23">
        <v>0</v>
      </c>
      <c r="L80" s="23">
        <v>0</v>
      </c>
      <c r="M80" s="23">
        <v>0</v>
      </c>
      <c r="N80" s="193"/>
      <c r="O80" s="193"/>
    </row>
    <row r="81" spans="1:15" ht="37.5" customHeight="1" x14ac:dyDescent="0.3">
      <c r="A81" s="193"/>
      <c r="B81" s="193"/>
      <c r="C81" s="193"/>
      <c r="D81" s="193"/>
      <c r="E81" s="193"/>
      <c r="F81" s="196"/>
      <c r="G81" s="196"/>
      <c r="H81" s="24" t="s">
        <v>106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193"/>
      <c r="O81" s="193"/>
    </row>
    <row r="82" spans="1:15" ht="39" customHeight="1" x14ac:dyDescent="0.3">
      <c r="A82" s="193"/>
      <c r="B82" s="193"/>
      <c r="C82" s="193"/>
      <c r="D82" s="193"/>
      <c r="E82" s="193"/>
      <c r="F82" s="196"/>
      <c r="G82" s="196"/>
      <c r="H82" s="4" t="s">
        <v>107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193"/>
      <c r="O82" s="193"/>
    </row>
    <row r="83" spans="1:15" x14ac:dyDescent="0.3">
      <c r="A83" s="193"/>
      <c r="B83" s="193"/>
      <c r="C83" s="193"/>
      <c r="D83" s="193"/>
      <c r="E83" s="193"/>
      <c r="F83" s="196"/>
      <c r="G83" s="196"/>
      <c r="H83" s="4" t="s">
        <v>108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193"/>
      <c r="O83" s="193"/>
    </row>
    <row r="84" spans="1:15" x14ac:dyDescent="0.3">
      <c r="A84" s="194"/>
      <c r="B84" s="194"/>
      <c r="C84" s="194"/>
      <c r="D84" s="194"/>
      <c r="E84" s="194"/>
      <c r="F84" s="197"/>
      <c r="G84" s="197"/>
      <c r="H84" s="22" t="s">
        <v>109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194"/>
      <c r="O84" s="194"/>
    </row>
    <row r="85" spans="1:15" ht="21" customHeight="1" x14ac:dyDescent="0.3">
      <c r="A85" s="192">
        <v>8</v>
      </c>
      <c r="B85" s="192" t="s">
        <v>112</v>
      </c>
      <c r="C85" s="192" t="s">
        <v>113</v>
      </c>
      <c r="D85" s="192" t="s">
        <v>292</v>
      </c>
      <c r="E85" s="192" t="s">
        <v>300</v>
      </c>
      <c r="F85" s="195">
        <f>2296.65+21395.67</f>
        <v>23692.32</v>
      </c>
      <c r="G85" s="195">
        <f>2296.65+21395.67</f>
        <v>23692.32</v>
      </c>
      <c r="H85" s="20" t="s">
        <v>102</v>
      </c>
      <c r="I85" s="97">
        <f>I86+I87+I88+I89+I90+I92</f>
        <v>0</v>
      </c>
      <c r="J85" s="97">
        <f>J86+J87+J88+J89+J90+J92</f>
        <v>0</v>
      </c>
      <c r="K85" s="97">
        <f t="shared" ref="K85:M85" si="10">K86+K87+K88+K89+K90+K92</f>
        <v>0</v>
      </c>
      <c r="L85" s="100">
        <f t="shared" si="10"/>
        <v>7181.38</v>
      </c>
      <c r="M85" s="97">
        <f t="shared" si="10"/>
        <v>0</v>
      </c>
      <c r="N85" s="192" t="s">
        <v>254</v>
      </c>
      <c r="O85" s="192" t="s">
        <v>141</v>
      </c>
    </row>
    <row r="86" spans="1:15" ht="21" customHeight="1" x14ac:dyDescent="0.3">
      <c r="A86" s="193"/>
      <c r="B86" s="193"/>
      <c r="C86" s="193"/>
      <c r="D86" s="193"/>
      <c r="E86" s="193"/>
      <c r="F86" s="196"/>
      <c r="G86" s="196"/>
      <c r="H86" s="22" t="s">
        <v>103</v>
      </c>
      <c r="I86" s="98">
        <v>0</v>
      </c>
      <c r="J86" s="98">
        <v>0</v>
      </c>
      <c r="K86" s="98">
        <v>0</v>
      </c>
      <c r="L86" s="99">
        <v>1404.6</v>
      </c>
      <c r="M86" s="98">
        <v>0</v>
      </c>
      <c r="N86" s="193"/>
      <c r="O86" s="193"/>
    </row>
    <row r="87" spans="1:15" ht="21" customHeight="1" x14ac:dyDescent="0.3">
      <c r="A87" s="193"/>
      <c r="B87" s="193"/>
      <c r="C87" s="193"/>
      <c r="D87" s="193"/>
      <c r="E87" s="193"/>
      <c r="F87" s="196"/>
      <c r="G87" s="196"/>
      <c r="H87" s="22" t="s">
        <v>104</v>
      </c>
      <c r="I87" s="98">
        <v>0</v>
      </c>
      <c r="J87" s="98">
        <v>0</v>
      </c>
      <c r="K87" s="98">
        <v>0</v>
      </c>
      <c r="L87" s="99">
        <v>4340.5</v>
      </c>
      <c r="M87" s="98">
        <v>0</v>
      </c>
      <c r="N87" s="193"/>
      <c r="O87" s="193"/>
    </row>
    <row r="88" spans="1:15" ht="21" customHeight="1" x14ac:dyDescent="0.3">
      <c r="A88" s="193"/>
      <c r="B88" s="193"/>
      <c r="C88" s="193"/>
      <c r="D88" s="193"/>
      <c r="E88" s="193"/>
      <c r="F88" s="196"/>
      <c r="G88" s="196"/>
      <c r="H88" s="22" t="s">
        <v>105</v>
      </c>
      <c r="I88" s="23">
        <v>0</v>
      </c>
      <c r="J88" s="23">
        <v>0</v>
      </c>
      <c r="K88" s="23">
        <v>0</v>
      </c>
      <c r="L88" s="99">
        <v>1436.28</v>
      </c>
      <c r="M88" s="23">
        <v>0</v>
      </c>
      <c r="N88" s="193"/>
      <c r="O88" s="193"/>
    </row>
    <row r="89" spans="1:15" ht="33.75" customHeight="1" x14ac:dyDescent="0.3">
      <c r="A89" s="193"/>
      <c r="B89" s="193"/>
      <c r="C89" s="193"/>
      <c r="D89" s="193"/>
      <c r="E89" s="193"/>
      <c r="F89" s="196"/>
      <c r="G89" s="196"/>
      <c r="H89" s="24" t="s">
        <v>106</v>
      </c>
      <c r="I89" s="23">
        <v>0</v>
      </c>
      <c r="J89" s="23"/>
      <c r="K89" s="23">
        <v>0</v>
      </c>
      <c r="L89" s="23">
        <v>0</v>
      </c>
      <c r="M89" s="23">
        <v>0</v>
      </c>
      <c r="N89" s="193"/>
      <c r="O89" s="193"/>
    </row>
    <row r="90" spans="1:15" ht="33" x14ac:dyDescent="0.3">
      <c r="A90" s="193"/>
      <c r="B90" s="193"/>
      <c r="C90" s="193"/>
      <c r="D90" s="193"/>
      <c r="E90" s="193"/>
      <c r="F90" s="196"/>
      <c r="G90" s="196"/>
      <c r="H90" s="4" t="s">
        <v>107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193"/>
      <c r="O90" s="193"/>
    </row>
    <row r="91" spans="1:15" x14ac:dyDescent="0.3">
      <c r="A91" s="193"/>
      <c r="B91" s="193"/>
      <c r="C91" s="193"/>
      <c r="D91" s="193"/>
      <c r="E91" s="193"/>
      <c r="F91" s="196"/>
      <c r="G91" s="196"/>
      <c r="H91" s="4" t="s">
        <v>108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193"/>
      <c r="O91" s="193"/>
    </row>
    <row r="92" spans="1:15" x14ac:dyDescent="0.3">
      <c r="A92" s="194"/>
      <c r="B92" s="194"/>
      <c r="C92" s="194"/>
      <c r="D92" s="194"/>
      <c r="E92" s="194"/>
      <c r="F92" s="197"/>
      <c r="G92" s="197"/>
      <c r="H92" s="22" t="s">
        <v>109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194"/>
      <c r="O92" s="194"/>
    </row>
    <row r="93" spans="1:15" x14ac:dyDescent="0.3">
      <c r="A93" s="192">
        <v>9</v>
      </c>
      <c r="B93" s="192" t="s">
        <v>192</v>
      </c>
      <c r="C93" s="192" t="s">
        <v>193</v>
      </c>
      <c r="D93" s="192" t="s">
        <v>298</v>
      </c>
      <c r="E93" s="192" t="s">
        <v>339</v>
      </c>
      <c r="F93" s="195">
        <f>2993.05485+116712.13</f>
        <v>119705.18485000001</v>
      </c>
      <c r="G93" s="195">
        <f>2993.05485+116712.13</f>
        <v>119705.18485000001</v>
      </c>
      <c r="H93" s="20" t="s">
        <v>102</v>
      </c>
      <c r="I93" s="21">
        <f>I94+I95+I96+I97+I98+I99+I100</f>
        <v>0</v>
      </c>
      <c r="J93" s="21">
        <f t="shared" ref="J93:M93" si="11">J94+J95+J96+J97+J98+J99+J100</f>
        <v>2993.05485</v>
      </c>
      <c r="K93" s="21">
        <f t="shared" si="11"/>
        <v>0</v>
      </c>
      <c r="L93" s="21">
        <f t="shared" si="11"/>
        <v>0</v>
      </c>
      <c r="M93" s="21">
        <f t="shared" si="11"/>
        <v>0</v>
      </c>
      <c r="N93" s="190" t="s">
        <v>254</v>
      </c>
      <c r="O93" s="200" t="s">
        <v>141</v>
      </c>
    </row>
    <row r="94" spans="1:15" x14ac:dyDescent="0.3">
      <c r="A94" s="193"/>
      <c r="B94" s="193"/>
      <c r="C94" s="193"/>
      <c r="D94" s="193"/>
      <c r="E94" s="193"/>
      <c r="F94" s="196"/>
      <c r="G94" s="196"/>
      <c r="H94" s="22" t="s">
        <v>103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190"/>
      <c r="O94" s="203"/>
    </row>
    <row r="95" spans="1:15" x14ac:dyDescent="0.3">
      <c r="A95" s="193"/>
      <c r="B95" s="193"/>
      <c r="C95" s="193"/>
      <c r="D95" s="193"/>
      <c r="E95" s="193"/>
      <c r="F95" s="196"/>
      <c r="G95" s="196"/>
      <c r="H95" s="22" t="s">
        <v>104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190"/>
      <c r="O95" s="203"/>
    </row>
    <row r="96" spans="1:15" x14ac:dyDescent="0.3">
      <c r="A96" s="193"/>
      <c r="B96" s="193"/>
      <c r="C96" s="193"/>
      <c r="D96" s="193"/>
      <c r="E96" s="193"/>
      <c r="F96" s="196"/>
      <c r="G96" s="196"/>
      <c r="H96" s="22" t="s">
        <v>105</v>
      </c>
      <c r="I96" s="23">
        <v>0</v>
      </c>
      <c r="J96" s="23">
        <v>2993.05485</v>
      </c>
      <c r="K96" s="23">
        <v>0</v>
      </c>
      <c r="L96" s="23">
        <v>0</v>
      </c>
      <c r="M96" s="23">
        <v>0</v>
      </c>
      <c r="N96" s="190"/>
      <c r="O96" s="203"/>
    </row>
    <row r="97" spans="1:15" ht="33.75" x14ac:dyDescent="0.3">
      <c r="A97" s="193"/>
      <c r="B97" s="193"/>
      <c r="C97" s="193"/>
      <c r="D97" s="193"/>
      <c r="E97" s="193"/>
      <c r="F97" s="196"/>
      <c r="G97" s="196"/>
      <c r="H97" s="24" t="s">
        <v>106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190"/>
      <c r="O97" s="203"/>
    </row>
    <row r="98" spans="1:15" ht="33" x14ac:dyDescent="0.3">
      <c r="A98" s="193"/>
      <c r="B98" s="193"/>
      <c r="C98" s="193"/>
      <c r="D98" s="193"/>
      <c r="E98" s="193"/>
      <c r="F98" s="196"/>
      <c r="G98" s="196"/>
      <c r="H98" s="4" t="s">
        <v>107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190"/>
      <c r="O98" s="203"/>
    </row>
    <row r="99" spans="1:15" x14ac:dyDescent="0.3">
      <c r="A99" s="193"/>
      <c r="B99" s="193"/>
      <c r="C99" s="193"/>
      <c r="D99" s="193"/>
      <c r="E99" s="193"/>
      <c r="F99" s="196"/>
      <c r="G99" s="196"/>
      <c r="H99" s="4" t="s">
        <v>108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190"/>
      <c r="O99" s="203"/>
    </row>
    <row r="100" spans="1:15" x14ac:dyDescent="0.3">
      <c r="A100" s="194"/>
      <c r="B100" s="194"/>
      <c r="C100" s="194"/>
      <c r="D100" s="194"/>
      <c r="E100" s="194"/>
      <c r="F100" s="197"/>
      <c r="G100" s="197"/>
      <c r="H100" s="22" t="s">
        <v>109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190"/>
      <c r="O100" s="206"/>
    </row>
    <row r="101" spans="1:15" x14ac:dyDescent="0.3">
      <c r="A101" s="192">
        <v>10</v>
      </c>
      <c r="B101" s="192" t="s">
        <v>117</v>
      </c>
      <c r="C101" s="192" t="s">
        <v>257</v>
      </c>
      <c r="D101" s="192" t="s">
        <v>287</v>
      </c>
      <c r="E101" s="192" t="s">
        <v>297</v>
      </c>
      <c r="F101" s="195">
        <v>25000</v>
      </c>
      <c r="G101" s="195">
        <v>25000</v>
      </c>
      <c r="H101" s="20" t="s">
        <v>102</v>
      </c>
      <c r="I101" s="21">
        <f>I102+I103+I105+I106++I104</f>
        <v>0</v>
      </c>
      <c r="J101" s="21">
        <f t="shared" ref="J101:M101" si="12">J102+J103+J105+J106++J104</f>
        <v>0</v>
      </c>
      <c r="K101" s="21">
        <f t="shared" si="12"/>
        <v>25000</v>
      </c>
      <c r="L101" s="21">
        <f t="shared" si="12"/>
        <v>0</v>
      </c>
      <c r="M101" s="21">
        <f t="shared" si="12"/>
        <v>0</v>
      </c>
      <c r="N101" s="190" t="s">
        <v>186</v>
      </c>
      <c r="O101" s="200" t="s">
        <v>141</v>
      </c>
    </row>
    <row r="102" spans="1:15" x14ac:dyDescent="0.3">
      <c r="A102" s="193"/>
      <c r="B102" s="193"/>
      <c r="C102" s="193"/>
      <c r="D102" s="193"/>
      <c r="E102" s="193"/>
      <c r="F102" s="196"/>
      <c r="G102" s="196"/>
      <c r="H102" s="22" t="s">
        <v>103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190"/>
      <c r="O102" s="203"/>
    </row>
    <row r="103" spans="1:15" x14ac:dyDescent="0.3">
      <c r="A103" s="193"/>
      <c r="B103" s="193"/>
      <c r="C103" s="193"/>
      <c r="D103" s="193"/>
      <c r="E103" s="193"/>
      <c r="F103" s="196"/>
      <c r="G103" s="196"/>
      <c r="H103" s="22" t="s">
        <v>104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190"/>
      <c r="O103" s="203"/>
    </row>
    <row r="104" spans="1:15" x14ac:dyDescent="0.3">
      <c r="A104" s="193"/>
      <c r="B104" s="193"/>
      <c r="C104" s="193"/>
      <c r="D104" s="193"/>
      <c r="E104" s="193"/>
      <c r="F104" s="196"/>
      <c r="G104" s="196"/>
      <c r="H104" s="22" t="s">
        <v>105</v>
      </c>
      <c r="I104" s="23">
        <v>0</v>
      </c>
      <c r="J104" s="23">
        <v>0</v>
      </c>
      <c r="K104" s="23">
        <v>25000</v>
      </c>
      <c r="L104" s="23">
        <v>0</v>
      </c>
      <c r="M104" s="23">
        <v>0</v>
      </c>
      <c r="N104" s="190"/>
      <c r="O104" s="203"/>
    </row>
    <row r="105" spans="1:15" ht="33.75" x14ac:dyDescent="0.3">
      <c r="A105" s="193"/>
      <c r="B105" s="193"/>
      <c r="C105" s="193"/>
      <c r="D105" s="193"/>
      <c r="E105" s="193"/>
      <c r="F105" s="196"/>
      <c r="G105" s="196"/>
      <c r="H105" s="24" t="s">
        <v>106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190"/>
      <c r="O105" s="203"/>
    </row>
    <row r="106" spans="1:15" ht="33" x14ac:dyDescent="0.3">
      <c r="A106" s="193"/>
      <c r="B106" s="193"/>
      <c r="C106" s="193"/>
      <c r="D106" s="193"/>
      <c r="E106" s="193"/>
      <c r="F106" s="196"/>
      <c r="G106" s="196"/>
      <c r="H106" s="4" t="s">
        <v>107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190"/>
      <c r="O106" s="203"/>
    </row>
    <row r="107" spans="1:15" x14ac:dyDescent="0.3">
      <c r="A107" s="193"/>
      <c r="B107" s="193"/>
      <c r="C107" s="193"/>
      <c r="D107" s="193"/>
      <c r="E107" s="193"/>
      <c r="F107" s="196"/>
      <c r="G107" s="196"/>
      <c r="H107" s="4" t="s">
        <v>108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190"/>
      <c r="O107" s="203"/>
    </row>
    <row r="108" spans="1:15" x14ac:dyDescent="0.3">
      <c r="A108" s="194"/>
      <c r="B108" s="194"/>
      <c r="C108" s="194"/>
      <c r="D108" s="194"/>
      <c r="E108" s="194"/>
      <c r="F108" s="197"/>
      <c r="G108" s="197"/>
      <c r="H108" s="22" t="s">
        <v>109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190"/>
      <c r="O108" s="206"/>
    </row>
    <row r="109" spans="1:15" ht="23.25" customHeight="1" x14ac:dyDescent="0.3">
      <c r="A109" s="183" t="s">
        <v>305</v>
      </c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5"/>
    </row>
    <row r="110" spans="1:15" x14ac:dyDescent="0.3">
      <c r="A110" s="198" t="s">
        <v>291</v>
      </c>
      <c r="B110" s="199"/>
      <c r="C110" s="199"/>
      <c r="D110" s="199"/>
      <c r="E110" s="199"/>
      <c r="F110" s="199"/>
      <c r="G110" s="200"/>
      <c r="H110" s="20" t="s">
        <v>102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190"/>
      <c r="O110" s="190"/>
    </row>
    <row r="111" spans="1:15" x14ac:dyDescent="0.3">
      <c r="A111" s="201"/>
      <c r="B111" s="202"/>
      <c r="C111" s="202"/>
      <c r="D111" s="202"/>
      <c r="E111" s="202"/>
      <c r="F111" s="202"/>
      <c r="G111" s="203"/>
      <c r="H111" s="22" t="s">
        <v>103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190"/>
      <c r="O111" s="190"/>
    </row>
    <row r="112" spans="1:15" x14ac:dyDescent="0.3">
      <c r="A112" s="201"/>
      <c r="B112" s="202"/>
      <c r="C112" s="202"/>
      <c r="D112" s="202"/>
      <c r="E112" s="202"/>
      <c r="F112" s="202"/>
      <c r="G112" s="203"/>
      <c r="H112" s="22" t="s">
        <v>104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190"/>
      <c r="O112" s="190"/>
    </row>
    <row r="113" spans="1:15" x14ac:dyDescent="0.3">
      <c r="A113" s="201"/>
      <c r="B113" s="202"/>
      <c r="C113" s="202"/>
      <c r="D113" s="202"/>
      <c r="E113" s="202"/>
      <c r="F113" s="202"/>
      <c r="G113" s="203"/>
      <c r="H113" s="22" t="s">
        <v>105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190"/>
      <c r="O113" s="190"/>
    </row>
    <row r="114" spans="1:15" ht="33.75" x14ac:dyDescent="0.3">
      <c r="A114" s="201"/>
      <c r="B114" s="202"/>
      <c r="C114" s="202"/>
      <c r="D114" s="202"/>
      <c r="E114" s="202"/>
      <c r="F114" s="202"/>
      <c r="G114" s="203"/>
      <c r="H114" s="24" t="s">
        <v>106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190"/>
      <c r="O114" s="190"/>
    </row>
    <row r="115" spans="1:15" ht="33" x14ac:dyDescent="0.3">
      <c r="A115" s="201"/>
      <c r="B115" s="202"/>
      <c r="C115" s="202"/>
      <c r="D115" s="202"/>
      <c r="E115" s="202"/>
      <c r="F115" s="202"/>
      <c r="G115" s="203"/>
      <c r="H115" s="4" t="s">
        <v>107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190"/>
      <c r="O115" s="190"/>
    </row>
    <row r="116" spans="1:15" x14ac:dyDescent="0.3">
      <c r="A116" s="201"/>
      <c r="B116" s="202"/>
      <c r="C116" s="202"/>
      <c r="D116" s="202"/>
      <c r="E116" s="202"/>
      <c r="F116" s="202"/>
      <c r="G116" s="203"/>
      <c r="H116" s="4" t="s">
        <v>108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190"/>
      <c r="O116" s="190"/>
    </row>
    <row r="117" spans="1:15" x14ac:dyDescent="0.3">
      <c r="A117" s="204"/>
      <c r="B117" s="205"/>
      <c r="C117" s="205"/>
      <c r="D117" s="205"/>
      <c r="E117" s="205"/>
      <c r="F117" s="205"/>
      <c r="G117" s="206"/>
      <c r="H117" s="22" t="s">
        <v>109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190"/>
      <c r="O117" s="190"/>
    </row>
    <row r="118" spans="1:15" x14ac:dyDescent="0.3">
      <c r="A118" s="192" t="s">
        <v>63</v>
      </c>
      <c r="B118" s="192" t="s">
        <v>63</v>
      </c>
      <c r="C118" s="192" t="s">
        <v>63</v>
      </c>
      <c r="D118" s="192" t="s">
        <v>63</v>
      </c>
      <c r="E118" s="192" t="s">
        <v>63</v>
      </c>
      <c r="F118" s="195" t="s">
        <v>63</v>
      </c>
      <c r="G118" s="195" t="s">
        <v>63</v>
      </c>
      <c r="H118" s="20" t="s">
        <v>102</v>
      </c>
      <c r="I118" s="21">
        <f>I119+I120+I121+I122+I123+I125</f>
        <v>0</v>
      </c>
      <c r="J118" s="21">
        <f t="shared" ref="J118:M118" si="13">J119+J120+J121+J122+J123+J125</f>
        <v>0</v>
      </c>
      <c r="K118" s="21">
        <f t="shared" si="13"/>
        <v>0</v>
      </c>
      <c r="L118" s="21">
        <f t="shared" si="13"/>
        <v>0</v>
      </c>
      <c r="M118" s="21">
        <f t="shared" si="13"/>
        <v>0</v>
      </c>
      <c r="N118" s="192" t="s">
        <v>63</v>
      </c>
      <c r="O118" s="192" t="s">
        <v>63</v>
      </c>
    </row>
    <row r="119" spans="1:15" x14ac:dyDescent="0.3">
      <c r="A119" s="193"/>
      <c r="B119" s="193"/>
      <c r="C119" s="193"/>
      <c r="D119" s="193"/>
      <c r="E119" s="193"/>
      <c r="F119" s="196"/>
      <c r="G119" s="196"/>
      <c r="H119" s="22" t="s">
        <v>103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193"/>
      <c r="O119" s="193"/>
    </row>
    <row r="120" spans="1:15" x14ac:dyDescent="0.3">
      <c r="A120" s="193"/>
      <c r="B120" s="193"/>
      <c r="C120" s="193"/>
      <c r="D120" s="193"/>
      <c r="E120" s="193"/>
      <c r="F120" s="196"/>
      <c r="G120" s="196"/>
      <c r="H120" s="22" t="s">
        <v>104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193"/>
      <c r="O120" s="193"/>
    </row>
    <row r="121" spans="1:15" x14ac:dyDescent="0.3">
      <c r="A121" s="193"/>
      <c r="B121" s="193"/>
      <c r="C121" s="193"/>
      <c r="D121" s="193"/>
      <c r="E121" s="193"/>
      <c r="F121" s="196"/>
      <c r="G121" s="196"/>
      <c r="H121" s="22" t="s">
        <v>105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193"/>
      <c r="O121" s="193"/>
    </row>
    <row r="122" spans="1:15" ht="29.25" customHeight="1" x14ac:dyDescent="0.3">
      <c r="A122" s="193"/>
      <c r="B122" s="193"/>
      <c r="C122" s="193"/>
      <c r="D122" s="193"/>
      <c r="E122" s="193"/>
      <c r="F122" s="196"/>
      <c r="G122" s="196"/>
      <c r="H122" s="24" t="s">
        <v>106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193"/>
      <c r="O122" s="193"/>
    </row>
    <row r="123" spans="1:15" ht="33" x14ac:dyDescent="0.3">
      <c r="A123" s="193"/>
      <c r="B123" s="193"/>
      <c r="C123" s="193"/>
      <c r="D123" s="193"/>
      <c r="E123" s="193"/>
      <c r="F123" s="196"/>
      <c r="G123" s="196"/>
      <c r="H123" s="4" t="s">
        <v>107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193"/>
      <c r="O123" s="193"/>
    </row>
    <row r="124" spans="1:15" x14ac:dyDescent="0.3">
      <c r="A124" s="193"/>
      <c r="B124" s="193"/>
      <c r="C124" s="193"/>
      <c r="D124" s="193"/>
      <c r="E124" s="193"/>
      <c r="F124" s="196"/>
      <c r="G124" s="196"/>
      <c r="H124" s="4" t="s">
        <v>108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193"/>
      <c r="O124" s="193"/>
    </row>
    <row r="125" spans="1:15" x14ac:dyDescent="0.3">
      <c r="A125" s="194"/>
      <c r="B125" s="194"/>
      <c r="C125" s="194"/>
      <c r="D125" s="194"/>
      <c r="E125" s="194"/>
      <c r="F125" s="197"/>
      <c r="G125" s="197"/>
      <c r="H125" s="22" t="s">
        <v>109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194"/>
      <c r="O125" s="194"/>
    </row>
    <row r="126" spans="1:15" x14ac:dyDescent="0.3">
      <c r="A126" s="140"/>
      <c r="B126" s="140"/>
      <c r="C126" s="140"/>
      <c r="D126" s="140"/>
      <c r="E126" s="140"/>
      <c r="F126" s="141"/>
      <c r="G126" s="141"/>
      <c r="H126" s="142"/>
      <c r="I126" s="143"/>
      <c r="J126" s="143"/>
      <c r="K126" s="143"/>
      <c r="L126" s="143"/>
      <c r="M126" s="143"/>
      <c r="N126" s="140" t="s">
        <v>340</v>
      </c>
      <c r="O126" s="144"/>
    </row>
    <row r="128" spans="1:15" x14ac:dyDescent="0.3">
      <c r="A128" s="191" t="s">
        <v>306</v>
      </c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</row>
  </sheetData>
  <mergeCells count="123">
    <mergeCell ref="O5:O10"/>
    <mergeCell ref="N6:N10"/>
    <mergeCell ref="A12:G19"/>
    <mergeCell ref="N12:N19"/>
    <mergeCell ref="O12:O19"/>
    <mergeCell ref="A20:O20"/>
    <mergeCell ref="A3:O3"/>
    <mergeCell ref="A5:A10"/>
    <mergeCell ref="B5:B10"/>
    <mergeCell ref="C5:C10"/>
    <mergeCell ref="D5:D10"/>
    <mergeCell ref="E5:E10"/>
    <mergeCell ref="F5:F10"/>
    <mergeCell ref="G5:G10"/>
    <mergeCell ref="H5:H10"/>
    <mergeCell ref="I5:M9"/>
    <mergeCell ref="A21:G28"/>
    <mergeCell ref="N21:N28"/>
    <mergeCell ref="O21:O28"/>
    <mergeCell ref="A45:A52"/>
    <mergeCell ref="B45:B52"/>
    <mergeCell ref="C45:C52"/>
    <mergeCell ref="D45:D52"/>
    <mergeCell ref="E45:E52"/>
    <mergeCell ref="F45:F52"/>
    <mergeCell ref="G45:G52"/>
    <mergeCell ref="N45:N52"/>
    <mergeCell ref="O45:O52"/>
    <mergeCell ref="A37:A44"/>
    <mergeCell ref="B37:B44"/>
    <mergeCell ref="C37:C44"/>
    <mergeCell ref="D37:D44"/>
    <mergeCell ref="E37:E44"/>
    <mergeCell ref="F37:F44"/>
    <mergeCell ref="G37:G44"/>
    <mergeCell ref="N37:N44"/>
    <mergeCell ref="O37:O44"/>
    <mergeCell ref="A61:A68"/>
    <mergeCell ref="B61:B68"/>
    <mergeCell ref="C61:C68"/>
    <mergeCell ref="D61:D68"/>
    <mergeCell ref="E61:E68"/>
    <mergeCell ref="F61:F68"/>
    <mergeCell ref="G61:G68"/>
    <mergeCell ref="N61:N68"/>
    <mergeCell ref="O61:O68"/>
    <mergeCell ref="G77:G84"/>
    <mergeCell ref="N77:N84"/>
    <mergeCell ref="O77:O84"/>
    <mergeCell ref="A69:A76"/>
    <mergeCell ref="B69:B76"/>
    <mergeCell ref="C69:C76"/>
    <mergeCell ref="D69:D76"/>
    <mergeCell ref="E69:E76"/>
    <mergeCell ref="F69:F76"/>
    <mergeCell ref="G69:G76"/>
    <mergeCell ref="A77:A84"/>
    <mergeCell ref="B77:B84"/>
    <mergeCell ref="C77:C84"/>
    <mergeCell ref="D77:D84"/>
    <mergeCell ref="E77:E84"/>
    <mergeCell ref="F77:F84"/>
    <mergeCell ref="N69:N76"/>
    <mergeCell ref="O69:O76"/>
    <mergeCell ref="A85:A92"/>
    <mergeCell ref="B85:B92"/>
    <mergeCell ref="C85:C92"/>
    <mergeCell ref="D85:D92"/>
    <mergeCell ref="E85:E92"/>
    <mergeCell ref="F85:F92"/>
    <mergeCell ref="G85:G92"/>
    <mergeCell ref="N85:N92"/>
    <mergeCell ref="O85:O92"/>
    <mergeCell ref="A29:A36"/>
    <mergeCell ref="B29:B36"/>
    <mergeCell ref="C29:C36"/>
    <mergeCell ref="D29:D36"/>
    <mergeCell ref="E29:E36"/>
    <mergeCell ref="F29:F36"/>
    <mergeCell ref="G29:G36"/>
    <mergeCell ref="N29:N36"/>
    <mergeCell ref="O29:O36"/>
    <mergeCell ref="G53:G60"/>
    <mergeCell ref="N53:N60"/>
    <mergeCell ref="O53:O60"/>
    <mergeCell ref="A109:O109"/>
    <mergeCell ref="A110:G117"/>
    <mergeCell ref="N110:N117"/>
    <mergeCell ref="O110:O117"/>
    <mergeCell ref="A93:A100"/>
    <mergeCell ref="B93:B100"/>
    <mergeCell ref="C93:C100"/>
    <mergeCell ref="A53:A60"/>
    <mergeCell ref="B53:B60"/>
    <mergeCell ref="C53:C60"/>
    <mergeCell ref="D53:D60"/>
    <mergeCell ref="E53:E60"/>
    <mergeCell ref="F53:F60"/>
    <mergeCell ref="D93:D100"/>
    <mergeCell ref="E93:E100"/>
    <mergeCell ref="F93:F100"/>
    <mergeCell ref="G93:G100"/>
    <mergeCell ref="O93:O100"/>
    <mergeCell ref="O101:O108"/>
    <mergeCell ref="N101:N108"/>
    <mergeCell ref="N93:N100"/>
    <mergeCell ref="A128:O128"/>
    <mergeCell ref="A101:A108"/>
    <mergeCell ref="B101:B108"/>
    <mergeCell ref="C101:C108"/>
    <mergeCell ref="D101:D108"/>
    <mergeCell ref="E101:E108"/>
    <mergeCell ref="F101:F108"/>
    <mergeCell ref="G101:G108"/>
    <mergeCell ref="G118:G125"/>
    <mergeCell ref="N118:N125"/>
    <mergeCell ref="O118:O125"/>
    <mergeCell ref="A118:A125"/>
    <mergeCell ref="B118:B125"/>
    <mergeCell ref="C118:C125"/>
    <mergeCell ref="D118:D125"/>
    <mergeCell ref="E118:E125"/>
    <mergeCell ref="F118:F125"/>
  </mergeCells>
  <hyperlinks>
    <hyperlink ref="F7" r:id="rId1" display="https://nefteyuganskij-r86.gosweb.gosuslugi.ru/ofitsialno/dokumenty/dokumenty-all-2494_13716.html "/>
  </hyperlinks>
  <pageMargins left="0.7" right="0.7" top="0.75" bottom="0.75" header="0.3" footer="0.3"/>
  <pageSetup paperSize="0" scale="43" orientation="landscape" r:id="rId2"/>
  <rowBreaks count="2" manualBreakCount="2">
    <brk id="6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2. Показатели МП</vt:lpstr>
      <vt:lpstr>3. План достижения показателя</vt:lpstr>
      <vt:lpstr>4. Структура МП</vt:lpstr>
      <vt:lpstr>5. Финансовое обеспечение</vt:lpstr>
      <vt:lpstr>6. Реестр документов</vt:lpstr>
      <vt:lpstr>7. Перечень</vt:lpstr>
      <vt:lpstr>'2. Показатели МП'!Область_печати</vt:lpstr>
      <vt:lpstr>'3. План достижения показателя'!Область_печати</vt:lpstr>
      <vt:lpstr>'4. Структура МП'!Область_печати</vt:lpstr>
      <vt:lpstr>'5. Финансовое обеспечение'!Область_печати</vt:lpstr>
      <vt:lpstr>'6. Реестр документов'!Область_печати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2026-05-26T12:18:26Z</dcterms:modified>
</cp:coreProperties>
</file>