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4"/>
  </bookViews>
  <sheets>
    <sheet name="Таблица 1" sheetId="9" r:id="rId1"/>
    <sheet name="Таблица 2" sheetId="8" r:id="rId2"/>
    <sheet name="таблица 6" sheetId="5" r:id="rId3"/>
    <sheet name="таблица 7" sheetId="7" r:id="rId4"/>
    <sheet name="таблица 9" sheetId="11" r:id="rId5"/>
    <sheet name="Лист1" sheetId="10" r:id="rId6"/>
  </sheets>
  <definedNames>
    <definedName name="_xlnm.Print_Titles" localSheetId="1">'Таблица 2'!$3:$6</definedName>
    <definedName name="_xlnm.Print_Area" localSheetId="1">'Таблица 2'!$A$1:$L$201</definedName>
    <definedName name="_xlnm.Print_Area" localSheetId="4">'таблица 9'!$A$1:$I$35</definedName>
  </definedNames>
  <calcPr calcId="145621"/>
</workbook>
</file>

<file path=xl/calcChain.xml><?xml version="1.0" encoding="utf-8"?>
<calcChain xmlns="http://schemas.openxmlformats.org/spreadsheetml/2006/main">
  <c r="G199" i="8" l="1"/>
  <c r="H199" i="8"/>
  <c r="I199" i="8"/>
  <c r="J199" i="8"/>
  <c r="K199" i="8"/>
  <c r="L199" i="8"/>
  <c r="G196" i="8"/>
  <c r="H196" i="8"/>
  <c r="I196" i="8"/>
  <c r="J196" i="8"/>
  <c r="K196" i="8"/>
  <c r="L196" i="8"/>
  <c r="G195" i="8"/>
  <c r="H195" i="8"/>
  <c r="I195" i="8"/>
  <c r="J195" i="8"/>
  <c r="K195" i="8"/>
  <c r="L195" i="8"/>
  <c r="F195" i="8"/>
  <c r="F196" i="8"/>
  <c r="F199" i="8"/>
  <c r="G192" i="8"/>
  <c r="H192" i="8"/>
  <c r="I192" i="8"/>
  <c r="J192" i="8"/>
  <c r="K192" i="8"/>
  <c r="L192" i="8"/>
  <c r="F192" i="8"/>
  <c r="G189" i="8"/>
  <c r="H189" i="8"/>
  <c r="I189" i="8"/>
  <c r="J189" i="8"/>
  <c r="K189" i="8"/>
  <c r="L189" i="8"/>
  <c r="F189" i="8"/>
  <c r="G185" i="8"/>
  <c r="H185" i="8"/>
  <c r="I185" i="8"/>
  <c r="J185" i="8"/>
  <c r="K185" i="8"/>
  <c r="L185" i="8"/>
  <c r="F185" i="8"/>
  <c r="G182" i="8"/>
  <c r="H182" i="8"/>
  <c r="I182" i="8"/>
  <c r="J182" i="8"/>
  <c r="K182" i="8"/>
  <c r="L182" i="8"/>
  <c r="F182" i="8"/>
  <c r="G142" i="8"/>
  <c r="H142" i="8"/>
  <c r="I142" i="8"/>
  <c r="J142" i="8"/>
  <c r="K142" i="8"/>
  <c r="L142" i="8"/>
  <c r="F142" i="8"/>
  <c r="G110" i="8"/>
  <c r="H110" i="8"/>
  <c r="I110" i="8"/>
  <c r="J110" i="8"/>
  <c r="K110" i="8"/>
  <c r="L110" i="8"/>
  <c r="G112" i="8"/>
  <c r="H112" i="8"/>
  <c r="I112" i="8"/>
  <c r="J112" i="8"/>
  <c r="K112" i="8"/>
  <c r="L112" i="8"/>
  <c r="F112" i="8"/>
  <c r="G111" i="8"/>
  <c r="H111" i="8"/>
  <c r="I111" i="8"/>
  <c r="J111" i="8"/>
  <c r="K111" i="8"/>
  <c r="L111" i="8"/>
  <c r="F111" i="8"/>
  <c r="F110" i="8"/>
  <c r="G109" i="8"/>
  <c r="H109" i="8"/>
  <c r="I109" i="8"/>
  <c r="J109" i="8"/>
  <c r="K109" i="8"/>
  <c r="L109" i="8"/>
  <c r="F109" i="8"/>
  <c r="F152" i="8" s="1"/>
  <c r="G108" i="8"/>
  <c r="H108" i="8"/>
  <c r="I108" i="8"/>
  <c r="J108" i="8"/>
  <c r="K108" i="8"/>
  <c r="L108" i="8"/>
  <c r="F108" i="8"/>
  <c r="G107" i="8"/>
  <c r="H107" i="8"/>
  <c r="I107" i="8"/>
  <c r="J107" i="8"/>
  <c r="K107" i="8"/>
  <c r="L107" i="8"/>
  <c r="F107" i="8"/>
  <c r="E136" i="8"/>
  <c r="E137" i="8"/>
  <c r="E138" i="8"/>
  <c r="E139" i="8"/>
  <c r="E140" i="8"/>
  <c r="E141" i="8"/>
  <c r="G135" i="8"/>
  <c r="H135" i="8"/>
  <c r="I135" i="8"/>
  <c r="J135" i="8"/>
  <c r="E135" i="8" s="1"/>
  <c r="K135" i="8"/>
  <c r="L135" i="8"/>
  <c r="F135" i="8"/>
  <c r="E129" i="8"/>
  <c r="E130" i="8"/>
  <c r="E131" i="8"/>
  <c r="E132" i="8"/>
  <c r="E133" i="8"/>
  <c r="E134" i="8"/>
  <c r="G128" i="8"/>
  <c r="H128" i="8"/>
  <c r="I128" i="8"/>
  <c r="J128" i="8"/>
  <c r="K128" i="8"/>
  <c r="L128" i="8"/>
  <c r="F128" i="8"/>
  <c r="E128" i="8" s="1"/>
  <c r="E122" i="8"/>
  <c r="E123" i="8"/>
  <c r="E124" i="8"/>
  <c r="E125" i="8"/>
  <c r="E126" i="8"/>
  <c r="E127" i="8"/>
  <c r="G121" i="8"/>
  <c r="H121" i="8"/>
  <c r="I121" i="8"/>
  <c r="J121" i="8"/>
  <c r="E121" i="8" s="1"/>
  <c r="K121" i="8"/>
  <c r="L121" i="8"/>
  <c r="F121" i="8"/>
  <c r="E115" i="8"/>
  <c r="E116" i="8"/>
  <c r="E117" i="8"/>
  <c r="E118" i="8"/>
  <c r="E119" i="8"/>
  <c r="E120" i="8"/>
  <c r="G114" i="8"/>
  <c r="H114" i="8"/>
  <c r="I114" i="8"/>
  <c r="J114" i="8"/>
  <c r="K114" i="8"/>
  <c r="L114" i="8"/>
  <c r="F114" i="8"/>
  <c r="E114" i="8" s="1"/>
  <c r="E100" i="8"/>
  <c r="E101" i="8"/>
  <c r="E102" i="8"/>
  <c r="E103" i="8"/>
  <c r="E104" i="8"/>
  <c r="E105" i="8"/>
  <c r="G99" i="8"/>
  <c r="H99" i="8"/>
  <c r="I99" i="8"/>
  <c r="J99" i="8"/>
  <c r="E99" i="8" s="1"/>
  <c r="K99" i="8"/>
  <c r="L99" i="8"/>
  <c r="F99" i="8"/>
  <c r="E93" i="8"/>
  <c r="E94" i="8"/>
  <c r="E95" i="8"/>
  <c r="E96" i="8"/>
  <c r="E97" i="8"/>
  <c r="E98" i="8"/>
  <c r="G92" i="8"/>
  <c r="H92" i="8"/>
  <c r="I92" i="8"/>
  <c r="J92" i="8"/>
  <c r="K92" i="8"/>
  <c r="L92" i="8"/>
  <c r="F92" i="8"/>
  <c r="E92" i="8" s="1"/>
  <c r="E86" i="8"/>
  <c r="E87" i="8"/>
  <c r="E88" i="8"/>
  <c r="E89" i="8"/>
  <c r="E90" i="8"/>
  <c r="E91" i="8"/>
  <c r="G85" i="8"/>
  <c r="H85" i="8"/>
  <c r="I85" i="8"/>
  <c r="J85" i="8"/>
  <c r="E85" i="8" s="1"/>
  <c r="K85" i="8"/>
  <c r="L85" i="8"/>
  <c r="F85" i="8"/>
  <c r="E79" i="8"/>
  <c r="E80" i="8"/>
  <c r="E81" i="8"/>
  <c r="E82" i="8"/>
  <c r="E83" i="8"/>
  <c r="E84" i="8"/>
  <c r="G78" i="8"/>
  <c r="H78" i="8"/>
  <c r="I78" i="8"/>
  <c r="J78" i="8"/>
  <c r="K78" i="8"/>
  <c r="L78" i="8"/>
  <c r="F78" i="8"/>
  <c r="E78" i="8" s="1"/>
  <c r="E72" i="8"/>
  <c r="E73" i="8"/>
  <c r="E74" i="8"/>
  <c r="E75" i="8"/>
  <c r="E76" i="8"/>
  <c r="E77" i="8"/>
  <c r="G71" i="8"/>
  <c r="H71" i="8"/>
  <c r="I71" i="8"/>
  <c r="J71" i="8"/>
  <c r="E71" i="8" s="1"/>
  <c r="K71" i="8"/>
  <c r="L71" i="8"/>
  <c r="F71" i="8"/>
  <c r="E65" i="8"/>
  <c r="E66" i="8"/>
  <c r="E67" i="8"/>
  <c r="E68" i="8"/>
  <c r="E69" i="8"/>
  <c r="E70" i="8"/>
  <c r="G64" i="8"/>
  <c r="H64" i="8"/>
  <c r="I64" i="8"/>
  <c r="J64" i="8"/>
  <c r="K64" i="8"/>
  <c r="L64" i="8"/>
  <c r="F64" i="8"/>
  <c r="E64" i="8" s="1"/>
  <c r="E58" i="8"/>
  <c r="E59" i="8"/>
  <c r="E60" i="8"/>
  <c r="E61" i="8"/>
  <c r="E62" i="8"/>
  <c r="E63" i="8"/>
  <c r="G57" i="8"/>
  <c r="H57" i="8"/>
  <c r="I57" i="8"/>
  <c r="J57" i="8"/>
  <c r="E57" i="8" s="1"/>
  <c r="K57" i="8"/>
  <c r="L57" i="8"/>
  <c r="F57" i="8"/>
  <c r="E51" i="8"/>
  <c r="E52" i="8"/>
  <c r="E53" i="8"/>
  <c r="E54" i="8"/>
  <c r="E55" i="8"/>
  <c r="E56" i="8"/>
  <c r="G50" i="8"/>
  <c r="H50" i="8"/>
  <c r="I50" i="8"/>
  <c r="J50" i="8"/>
  <c r="K50" i="8"/>
  <c r="L50" i="8"/>
  <c r="F50" i="8"/>
  <c r="E50" i="8" s="1"/>
  <c r="E44" i="8"/>
  <c r="E45" i="8"/>
  <c r="E46" i="8"/>
  <c r="E47" i="8"/>
  <c r="E48" i="8"/>
  <c r="E49" i="8"/>
  <c r="G43" i="8"/>
  <c r="H43" i="8"/>
  <c r="I43" i="8"/>
  <c r="J43" i="8"/>
  <c r="E43" i="8" s="1"/>
  <c r="K43" i="8"/>
  <c r="L43" i="8"/>
  <c r="F43" i="8"/>
  <c r="E37" i="8"/>
  <c r="E38" i="8"/>
  <c r="E39" i="8"/>
  <c r="E40" i="8"/>
  <c r="E41" i="8"/>
  <c r="E42" i="8"/>
  <c r="G36" i="8"/>
  <c r="H36" i="8"/>
  <c r="I36" i="8"/>
  <c r="J36" i="8"/>
  <c r="K36" i="8"/>
  <c r="L36" i="8"/>
  <c r="F36" i="8"/>
  <c r="E36" i="8" s="1"/>
  <c r="G29" i="8"/>
  <c r="H29" i="8"/>
  <c r="I29" i="8"/>
  <c r="J29" i="8"/>
  <c r="K29" i="8"/>
  <c r="L29" i="8"/>
  <c r="F29" i="8"/>
  <c r="G22" i="8"/>
  <c r="H22" i="8"/>
  <c r="I22" i="8"/>
  <c r="J22" i="8"/>
  <c r="K22" i="8"/>
  <c r="L22" i="8"/>
  <c r="F22" i="8"/>
  <c r="E23" i="8"/>
  <c r="E24" i="8"/>
  <c r="E25" i="8"/>
  <c r="E26" i="8"/>
  <c r="E27" i="8"/>
  <c r="E28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8" i="8" s="1"/>
  <c r="E22" i="8" l="1"/>
  <c r="E15" i="8"/>
  <c r="H167" i="8"/>
  <c r="I167" i="8"/>
  <c r="J167" i="8"/>
  <c r="K167" i="8"/>
  <c r="L167" i="8"/>
  <c r="F167" i="8"/>
  <c r="G167" i="8"/>
  <c r="F166" i="8"/>
  <c r="G166" i="8"/>
  <c r="H166" i="8"/>
  <c r="I166" i="8"/>
  <c r="J166" i="8"/>
  <c r="K166" i="8"/>
  <c r="L166" i="8"/>
  <c r="G19" i="11" l="1"/>
  <c r="G20" i="11"/>
  <c r="G21" i="11"/>
  <c r="G22" i="11"/>
  <c r="G23" i="11"/>
  <c r="G18" i="11"/>
  <c r="G10" i="11" l="1"/>
  <c r="G17" i="11" l="1"/>
  <c r="E147" i="8" l="1"/>
  <c r="E146" i="8"/>
  <c r="E145" i="8"/>
  <c r="E144" i="8"/>
  <c r="E143" i="8"/>
  <c r="E142" i="8"/>
  <c r="G150" i="8"/>
  <c r="H106" i="8"/>
  <c r="I150" i="8"/>
  <c r="J150" i="8"/>
  <c r="K150" i="8"/>
  <c r="L150" i="8"/>
  <c r="G151" i="8"/>
  <c r="H151" i="8"/>
  <c r="I151" i="8"/>
  <c r="J151" i="8"/>
  <c r="K151" i="8"/>
  <c r="L151" i="8"/>
  <c r="G152" i="8"/>
  <c r="H152" i="8"/>
  <c r="I152" i="8"/>
  <c r="J106" i="8"/>
  <c r="K106" i="8"/>
  <c r="L106" i="8"/>
  <c r="G153" i="8"/>
  <c r="G168" i="8" s="1"/>
  <c r="H153" i="8"/>
  <c r="H168" i="8" s="1"/>
  <c r="I153" i="8"/>
  <c r="I168" i="8" s="1"/>
  <c r="J153" i="8"/>
  <c r="J168" i="8" s="1"/>
  <c r="K153" i="8"/>
  <c r="K168" i="8" s="1"/>
  <c r="L153" i="8"/>
  <c r="L168" i="8" s="1"/>
  <c r="G154" i="8"/>
  <c r="G169" i="8" s="1"/>
  <c r="H154" i="8"/>
  <c r="H169" i="8" s="1"/>
  <c r="I154" i="8"/>
  <c r="I169" i="8" s="1"/>
  <c r="J154" i="8"/>
  <c r="J169" i="8" s="1"/>
  <c r="K154" i="8"/>
  <c r="K169" i="8" s="1"/>
  <c r="L154" i="8"/>
  <c r="L169" i="8" s="1"/>
  <c r="G155" i="8"/>
  <c r="G170" i="8" s="1"/>
  <c r="H155" i="8"/>
  <c r="H170" i="8" s="1"/>
  <c r="I155" i="8"/>
  <c r="I170" i="8" s="1"/>
  <c r="J155" i="8"/>
  <c r="J170" i="8" s="1"/>
  <c r="K155" i="8"/>
  <c r="K170" i="8" s="1"/>
  <c r="L155" i="8"/>
  <c r="L170" i="8" s="1"/>
  <c r="F151" i="8"/>
  <c r="F153" i="8"/>
  <c r="F154" i="8"/>
  <c r="F155" i="8"/>
  <c r="E107" i="8"/>
  <c r="E153" i="8" l="1"/>
  <c r="F168" i="8"/>
  <c r="E151" i="8"/>
  <c r="K165" i="8"/>
  <c r="K164" i="8" s="1"/>
  <c r="I165" i="8"/>
  <c r="I164" i="8" s="1"/>
  <c r="I149" i="8"/>
  <c r="G165" i="8"/>
  <c r="G164" i="8" s="1"/>
  <c r="G149" i="8"/>
  <c r="E155" i="8"/>
  <c r="F170" i="8"/>
  <c r="F169" i="8"/>
  <c r="E154" i="8"/>
  <c r="L165" i="8"/>
  <c r="L164" i="8" s="1"/>
  <c r="J165" i="8"/>
  <c r="J164" i="8" s="1"/>
  <c r="F106" i="8"/>
  <c r="G106" i="8"/>
  <c r="E111" i="8"/>
  <c r="E108" i="8"/>
  <c r="F150" i="8"/>
  <c r="F149" i="8" s="1"/>
  <c r="L152" i="8"/>
  <c r="J152" i="8"/>
  <c r="H150" i="8"/>
  <c r="E112" i="8"/>
  <c r="E110" i="8"/>
  <c r="K152" i="8"/>
  <c r="E109" i="8"/>
  <c r="I106" i="8"/>
  <c r="E106" i="8" l="1"/>
  <c r="J149" i="8"/>
  <c r="E152" i="8"/>
  <c r="H165" i="8"/>
  <c r="H164" i="8" s="1"/>
  <c r="H149" i="8"/>
  <c r="L149" i="8"/>
  <c r="K149" i="8"/>
  <c r="E150" i="8"/>
  <c r="E165" i="8" s="1"/>
  <c r="F165" i="8"/>
  <c r="F164" i="8" s="1"/>
  <c r="E34" i="8"/>
  <c r="E33" i="8"/>
  <c r="E32" i="8"/>
  <c r="E30" i="8"/>
  <c r="E164" i="8" l="1"/>
  <c r="E29" i="8"/>
  <c r="E149" i="8"/>
  <c r="E198" i="8"/>
  <c r="E197" i="8"/>
  <c r="I193" i="8"/>
  <c r="E195" i="8"/>
  <c r="E194" i="8"/>
  <c r="K193" i="8"/>
  <c r="F193" i="8"/>
  <c r="E192" i="8"/>
  <c r="E191" i="8"/>
  <c r="E190" i="8"/>
  <c r="E189" i="8"/>
  <c r="E188" i="8"/>
  <c r="E187" i="8"/>
  <c r="L186" i="8"/>
  <c r="K186" i="8"/>
  <c r="J186" i="8"/>
  <c r="I186" i="8"/>
  <c r="H186" i="8"/>
  <c r="G186" i="8"/>
  <c r="F186" i="8"/>
  <c r="E185" i="8"/>
  <c r="E184" i="8"/>
  <c r="E169" i="8" s="1"/>
  <c r="E183" i="8"/>
  <c r="E182" i="8"/>
  <c r="E181" i="8"/>
  <c r="E180" i="8"/>
  <c r="L179" i="8"/>
  <c r="K179" i="8"/>
  <c r="J179" i="8"/>
  <c r="I179" i="8"/>
  <c r="H179" i="8"/>
  <c r="G179" i="8"/>
  <c r="F179" i="8"/>
  <c r="E163" i="8"/>
  <c r="E162" i="8"/>
  <c r="E161" i="8"/>
  <c r="E160" i="8"/>
  <c r="E159" i="8"/>
  <c r="E158" i="8"/>
  <c r="E157" i="8"/>
  <c r="E166" i="8" l="1"/>
  <c r="E168" i="8"/>
  <c r="G193" i="8"/>
  <c r="L193" i="8"/>
  <c r="J193" i="8"/>
  <c r="E199" i="8"/>
  <c r="E170" i="8" s="1"/>
  <c r="E186" i="8"/>
  <c r="E179" i="8"/>
  <c r="H193" i="8"/>
  <c r="E196" i="8"/>
  <c r="E167" i="8" s="1"/>
  <c r="E193" i="8" l="1"/>
</calcChain>
</file>

<file path=xl/sharedStrings.xml><?xml version="1.0" encoding="utf-8"?>
<sst xmlns="http://schemas.openxmlformats.org/spreadsheetml/2006/main" count="418" uniqueCount="178">
  <si>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</si>
  <si>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</si>
  <si>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</si>
  <si>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</si>
  <si>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</si>
  <si>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</si>
  <si>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</si>
  <si>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</si>
  <si>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</si>
  <si>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</si>
  <si>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</si>
  <si>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</si>
  <si>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</si>
  <si>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</si>
  <si>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</si>
  <si>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</si>
  <si>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</si>
  <si>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</si>
  <si>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</si>
  <si>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</si>
  <si>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</si>
  <si>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</si>
  <si>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</si>
  <si>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</si>
  <si>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</si>
  <si>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</si>
  <si>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</si>
  <si>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</si>
  <si>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</si>
  <si>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</si>
  <si>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</si>
  <si>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</si>
  <si>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</si>
  <si>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</si>
  <si>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</si>
  <si>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</si>
  <si>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</si>
  <si>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</si>
  <si>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</si>
  <si>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</si>
  <si>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</si>
  <si>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</si>
  <si>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</si>
  <si>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</si>
  <si>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</si>
  <si>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</si>
  <si>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</si>
  <si>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</si>
  <si>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</si>
  <si>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</si>
  <si>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</si>
  <si>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</si>
  <si>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</si>
  <si>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</si>
  <si>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</si>
  <si>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</si>
  <si>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</si>
  <si>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</si>
  <si>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</si>
  <si>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</si>
  <si>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</si>
  <si>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</si>
  <si>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
2. Численность участников мероприятий, направленных на этнокультурное развитие народов России, проживающих в Нефтеюганском районе,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
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</si>
  <si>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</si>
  <si>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</si>
  <si>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</si>
  <si>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</si>
  <si>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</si>
  <si>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</si>
  <si>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</si>
  <si>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Развитие и использование потенциала молодежи в интересах укрепления единства российской нации, упрочения мира и согласия 
(1,2,3)
</t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</si>
  <si>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</si>
  <si>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</si>
  <si>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</si>
  <si>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 xml:space="preserve"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</si>
  <si>
    <t>1.7.</t>
  </si>
  <si>
    <t>1.8.</t>
  </si>
  <si>
    <t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
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</si>
  <si>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</si>
  <si>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</si>
  <si>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конфликтов.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</si>
  <si>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</si>
  <si>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</si>
  <si>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</si>
  <si>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</si>
  <si>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</si>
  <si>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</si>
  <si>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</si>
  <si>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</si>
  <si>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</si>
  <si>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</si>
  <si>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</si>
  <si>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</si>
  <si>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</si>
  <si>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</si>
  <si>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</si>
  <si>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</si>
  <si>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</si>
  <si>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</si>
  <si>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
</t>
  </si>
  <si>
    <t xml:space="preserve">праздники казачьей культуры
</t>
  </si>
  <si>
    <t>концерты, акции, познавательные программы</t>
  </si>
  <si>
    <t xml:space="preserve">конкурсы, фестивали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</si>
  <si>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</si>
  <si>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</si>
  <si>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</si>
  <si>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Развитие и использование потенциала молодежи в интересах укрепления единства российской нации, упрочения мира и согласия 
(1,2,3)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</si>
  <si>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</si>
  <si>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</si>
  <si>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</si>
  <si>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</si>
  <si>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</si>
  <si>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</si>
  <si>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</si>
  <si>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</si>
  <si>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</si>
  <si>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</si>
  <si>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</si>
  <si>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</si>
  <si>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</si>
  <si>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 в сфере межнациональных (межэтнических) и межконфессиональных отношений, профилактики экстремизма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</si>
  <si>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</si>
  <si>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</si>
  <si>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</si>
  <si>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</si>
  <si>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</si>
  <si>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</si>
  <si>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</si>
  <si>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Региональном фестивале "Югра многонациональная"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</si>
  <si>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</si>
  <si>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</si>
  <si>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</si>
  <si>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</si>
  <si>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r>
      <t xml:space="preserve"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
  </t>
    </r>
    <r>
      <rPr>
        <sz val="12"/>
        <color rgb="FFFF0000"/>
        <rFont val="Times New Roman"/>
        <family val="1"/>
        <charset val="204"/>
      </rPr>
      <t xml:space="preserve"> </t>
    </r>
  </si>
  <si>
    <r>
      <t>круглые столы</t>
    </r>
    <r>
      <rPr>
        <sz val="12"/>
        <rFont val="Times New Roman"/>
        <family val="1"/>
        <charset val="204"/>
      </rPr>
      <t>, выставки, фестивали;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</si>
  <si>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Публичная декларация</t>
  </si>
  <si>
    <t>Наименование результата
 (ед.измерения)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</si>
  <si>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</si>
  <si>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</si>
  <si>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</si>
  <si>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Источник финансирования</t>
  </si>
  <si>
    <t>Объем финансирования,
тыс. рублей</t>
  </si>
  <si>
    <t>1.</t>
  </si>
  <si>
    <t>всего:</t>
  </si>
  <si>
    <t>федеральный бюджет</t>
  </si>
  <si>
    <t>бюджет автономного округа</t>
  </si>
  <si>
    <t>Итого
кол-во:</t>
  </si>
  <si>
    <t>Примечание:  * Средства поселений не суммируются по строке «всего».»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</si>
  <si>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</si>
  <si>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</si>
  <si>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</si>
  <si>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</si>
  <si>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</si>
  <si>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</si>
  <si>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Результаты реализации  мероприятий муниципальной программы "Профилактика экстремизма, гармонизация межэтнических и межкультурных отношений в Нефтеюганском районе на 2019-2024 годы и на период до 2030 года"</t>
  </si>
  <si>
    <t>2025 год</t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</si>
  <si>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</si>
  <si>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</si>
  <si>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t>Укрепление дружественных отношений между людьми разных национальностей и вероисповедания (%)</t>
  </si>
  <si>
    <t xml:space="preserve">     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нетерпимости.
     Развитие и использование потенциала молодежи в интересах укрепления единства российской нации, упрочения мира и согласия.
     Содействие этнокультурному многообразию народов России.
     Развитие кадрового потенциала в сфере межнациональных (межэтнических) отношений, профилактики экстремизма.
     Реализация мер, направленных на социальную и культурную адаптацию мигрантов.
     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экстремизма.
    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района.
     (Подпрограмма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конфликтов")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</si>
  <si>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</si>
  <si>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</si>
  <si>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r>
      <t xml:space="preserve">Указ Президента Российской Федерации от 19.12.2012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</si>
  <si>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</si>
  <si>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</si>
  <si>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</si>
  <si>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</si>
  <si>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</si>
  <si>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</si>
  <si>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</si>
  <si>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</si>
  <si>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от 16.05.2018 № 939-па "Об утверждении системы мониторинга по профилактике межнациональных, межконфессиональных конфликтов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</si>
  <si>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</si>
  <si>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</si>
  <si>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</si>
  <si>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</si>
  <si>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t>Таблица 9</t>
  </si>
  <si>
    <t>Столбец 7 - отражаются объемы финансирования мероприятий за весь период реализации мероприятий (включительно 2025 год).».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</si>
</sst>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9" fillId="0" borderId="0" applyFont="0" applyFill="0" applyBorder="0" applyAlignment="0" applyProtection="0"/>
  </cellStyleXfs>
  <cellXfs count="21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1" applyFont="1"/>
    <xf numFmtId="0" fontId="3" fillId="0" borderId="4" xfId="1" applyFont="1" applyBorder="1" applyAlignment="1">
      <alignment horizontal="center"/>
    </xf>
    <xf numFmtId="0" fontId="3" fillId="0" borderId="4" xfId="1" applyFont="1" applyBorder="1" applyAlignment="1">
      <alignment horizontal="center" wrapText="1"/>
    </xf>
    <xf numFmtId="0" fontId="10" fillId="0" borderId="4" xfId="1" applyFont="1" applyBorder="1" applyAlignment="1">
      <alignment vertical="center"/>
    </xf>
    <xf numFmtId="164" fontId="10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vertical="center" wrapText="1"/>
    </xf>
    <xf numFmtId="164" fontId="3" fillId="0" borderId="4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vertical="center"/>
    </xf>
    <xf numFmtId="164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43" fontId="10" fillId="0" borderId="4" xfId="1" applyNumberFormat="1" applyFont="1" applyFill="1" applyBorder="1" applyAlignment="1">
      <alignment horizontal="center"/>
    </xf>
    <xf numFmtId="43" fontId="3" fillId="0" borderId="4" xfId="1" applyNumberFormat="1" applyFont="1" applyFill="1" applyBorder="1" applyAlignment="1">
      <alignment horizontal="center"/>
    </xf>
    <xf numFmtId="0" fontId="3" fillId="0" borderId="8" xfId="1" applyFont="1" applyBorder="1" applyAlignment="1">
      <alignment vertical="center" wrapText="1"/>
    </xf>
    <xf numFmtId="0" fontId="3" fillId="0" borderId="0" xfId="1" applyFont="1" applyBorder="1"/>
    <xf numFmtId="0" fontId="3" fillId="0" borderId="4" xfId="1" applyFont="1" applyBorder="1"/>
    <xf numFmtId="0" fontId="10" fillId="0" borderId="10" xfId="1" applyFont="1" applyBorder="1" applyAlignment="1">
      <alignment vertical="center"/>
    </xf>
    <xf numFmtId="165" fontId="10" fillId="0" borderId="10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4" xfId="1" applyNumberFormat="1" applyFont="1" applyBorder="1" applyAlignment="1">
      <alignment horizontal="center"/>
    </xf>
    <xf numFmtId="2" fontId="10" fillId="0" borderId="4" xfId="1" applyNumberFormat="1" applyFont="1" applyBorder="1" applyAlignment="1">
      <alignment horizontal="center"/>
    </xf>
    <xf numFmtId="166" fontId="3" fillId="0" borderId="4" xfId="1" applyNumberFormat="1" applyFont="1" applyBorder="1" applyAlignment="1">
      <alignment horizontal="center"/>
    </xf>
    <xf numFmtId="43" fontId="10" fillId="0" borderId="4" xfId="1" applyNumberFormat="1" applyFont="1" applyBorder="1" applyAlignment="1">
      <alignment horizontal="center"/>
    </xf>
    <xf numFmtId="166" fontId="10" fillId="0" borderId="4" xfId="1" applyNumberFormat="1" applyFont="1" applyFill="1" applyBorder="1" applyAlignment="1">
      <alignment horizontal="center"/>
    </xf>
    <xf numFmtId="166" fontId="10" fillId="0" borderId="4" xfId="1" applyNumberFormat="1" applyFont="1" applyBorder="1" applyAlignment="1">
      <alignment horizontal="center"/>
    </xf>
    <xf numFmtId="0" fontId="1" fillId="0" borderId="0" xfId="1"/>
    <xf numFmtId="0" fontId="1" fillId="0" borderId="0" xfId="1" applyBorder="1" applyAlignment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167" fontId="4" fillId="0" borderId="4" xfId="1" applyNumberFormat="1" applyFont="1" applyBorder="1" applyAlignment="1">
      <alignment horizontal="center" vertical="center" wrapText="1"/>
    </xf>
    <xf numFmtId="0" fontId="12" fillId="0" borderId="0" xfId="1" applyFont="1"/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3" fillId="0" borderId="8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2" fontId="10" fillId="0" borderId="4" xfId="1" applyNumberFormat="1" applyFont="1" applyFill="1" applyBorder="1" applyAlignment="1">
      <alignment horizontal="center"/>
    </xf>
    <xf numFmtId="0" fontId="3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43" fontId="23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43" fontId="24" fillId="0" borderId="1" xfId="0" applyNumberFormat="1" applyFont="1" applyBorder="1" applyAlignment="1">
      <alignment horizontal="center" vertical="center" wrapText="1"/>
    </xf>
    <xf numFmtId="166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Border="1" applyAlignment="1">
      <alignment vertical="center"/>
    </xf>
    <xf numFmtId="165" fontId="3" fillId="0" borderId="4" xfId="1" applyNumberFormat="1" applyFont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center" wrapText="1"/>
    </xf>
    <xf numFmtId="0" fontId="1" fillId="0" borderId="4" xfId="1" applyFont="1" applyBorder="1" applyAlignment="1"/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1" fillId="0" borderId="4" xfId="1" applyFont="1" applyFill="1" applyBorder="1" applyAlignment="1"/>
    <xf numFmtId="0" fontId="11" fillId="0" borderId="9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17" xfId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3" fillId="0" borderId="5" xfId="1" applyFont="1" applyBorder="1" applyAlignment="1"/>
    <xf numFmtId="0" fontId="3" fillId="0" borderId="6" xfId="1" applyFont="1" applyBorder="1" applyAlignment="1"/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" fillId="0" borderId="6" xfId="1" applyBorder="1" applyAlignment="1"/>
    <xf numFmtId="0" fontId="1" fillId="0" borderId="7" xfId="1" applyBorder="1" applyAlignment="1"/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2" fontId="3" fillId="0" borderId="11" xfId="1" applyNumberFormat="1" applyFont="1" applyBorder="1" applyAlignment="1">
      <alignment horizontal="center" vertical="center" wrapText="1"/>
    </xf>
    <xf numFmtId="2" fontId="1" fillId="0" borderId="12" xfId="1" applyNumberFormat="1" applyBorder="1" applyAlignment="1">
      <alignment horizontal="center" vertical="center" wrapText="1"/>
    </xf>
    <xf numFmtId="2" fontId="1" fillId="0" borderId="13" xfId="1" applyNumberFormat="1" applyBorder="1" applyAlignment="1">
      <alignment horizontal="center" vertical="center" wrapText="1"/>
    </xf>
    <xf numFmtId="2" fontId="3" fillId="0" borderId="14" xfId="1" applyNumberFormat="1" applyFont="1" applyBorder="1" applyAlignment="1">
      <alignment horizontal="center" vertical="center" wrapText="1"/>
    </xf>
    <xf numFmtId="2" fontId="1" fillId="0" borderId="0" xfId="1" applyNumberFormat="1" applyBorder="1" applyAlignment="1">
      <alignment horizontal="center" vertical="center" wrapText="1"/>
    </xf>
    <xf numFmtId="2" fontId="1" fillId="0" borderId="15" xfId="1" applyNumberFormat="1" applyBorder="1" applyAlignment="1">
      <alignment horizontal="center" vertical="center" wrapText="1"/>
    </xf>
    <xf numFmtId="2" fontId="1" fillId="0" borderId="0" xfId="1" applyNumberFormat="1" applyAlignment="1">
      <alignment horizontal="center" vertical="center" wrapText="1"/>
    </xf>
    <xf numFmtId="2" fontId="3" fillId="0" borderId="16" xfId="1" applyNumberFormat="1" applyFont="1" applyBorder="1" applyAlignment="1">
      <alignment horizontal="center" vertical="center" wrapText="1"/>
    </xf>
    <xf numFmtId="2" fontId="1" fillId="0" borderId="3" xfId="1" applyNumberFormat="1" applyBorder="1" applyAlignment="1">
      <alignment horizontal="center" vertical="center" wrapText="1"/>
    </xf>
    <xf numFmtId="2" fontId="1" fillId="0" borderId="17" xfId="1" applyNumberFormat="1" applyBorder="1" applyAlignment="1">
      <alignment horizontal="center" vertical="center" wrapText="1"/>
    </xf>
    <xf numFmtId="168" fontId="16" fillId="0" borderId="4" xfId="1" applyNumberFormat="1" applyFont="1" applyFill="1" applyBorder="1" applyAlignment="1">
      <alignment horizontal="center" vertical="center" wrapText="1"/>
    </xf>
    <xf numFmtId="168" fontId="15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21" fillId="0" borderId="18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9" fontId="21" fillId="0" borderId="18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3" fontId="23" fillId="0" borderId="1" xfId="2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4" fillId="0" borderId="18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80" zoomScaleNormal="80" workbookViewId="0">
      <selection activeCell="B7" sqref="B7"/>
    </sheetView>
  </sheetViews>
  <sheetFormatPr defaultRowHeight="15" x14ac:dyDescent="0.25"/>
  <cols>
    <col min="1" max="1" width="7" style="36" customWidth="1"/>
    <col min="2" max="2" width="36.85546875" style="36" customWidth="1"/>
    <col min="3" max="3" width="20.140625" style="36" customWidth="1"/>
    <col min="4" max="5" width="11.5703125" style="36" customWidth="1"/>
    <col min="6" max="6" width="12.140625" style="36" customWidth="1"/>
    <col min="7" max="7" width="11.85546875" style="36" customWidth="1"/>
    <col min="8" max="8" width="11.5703125" style="36" customWidth="1"/>
    <col min="9" max="9" width="11" style="36" customWidth="1"/>
    <col min="10" max="10" width="15.42578125" style="36" customWidth="1"/>
    <col min="11" max="11" width="22.7109375" style="36" customWidth="1"/>
    <col min="12" max="12" width="11.85546875" style="36" customWidth="1"/>
    <col min="13" max="16384" width="9.140625" style="36"/>
  </cols>
  <sheetData>
    <row r="1" spans="1:12" ht="15" customHeight="1" x14ac:dyDescent="0.25">
      <c r="A1" s="76" t="s">
        <v>53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43" t="s">
        <v>9</v>
      </c>
    </row>
    <row r="2" spans="1:12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2" ht="27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2" ht="30.75" customHeight="1" x14ac:dyDescent="0.25">
      <c r="A4" s="79" t="s">
        <v>51</v>
      </c>
      <c r="B4" s="79" t="s">
        <v>52</v>
      </c>
      <c r="C4" s="83" t="s">
        <v>129</v>
      </c>
      <c r="D4" s="80" t="s">
        <v>10</v>
      </c>
      <c r="E4" s="81"/>
      <c r="F4" s="81"/>
      <c r="G4" s="81"/>
      <c r="H4" s="81"/>
      <c r="I4" s="81"/>
      <c r="J4" s="82"/>
      <c r="K4" s="83" t="s">
        <v>13</v>
      </c>
    </row>
    <row r="5" spans="1:12" ht="55.5" customHeight="1" x14ac:dyDescent="0.25">
      <c r="A5" s="79"/>
      <c r="B5" s="79"/>
      <c r="C5" s="84"/>
      <c r="D5" s="38" t="s">
        <v>37</v>
      </c>
      <c r="E5" s="38" t="s">
        <v>38</v>
      </c>
      <c r="F5" s="38" t="s">
        <v>39</v>
      </c>
      <c r="G5" s="38" t="s">
        <v>40</v>
      </c>
      <c r="H5" s="38" t="s">
        <v>41</v>
      </c>
      <c r="I5" s="38" t="s">
        <v>42</v>
      </c>
      <c r="J5" s="38" t="s">
        <v>57</v>
      </c>
      <c r="K5" s="84"/>
    </row>
    <row r="6" spans="1:12" ht="15.75" x14ac:dyDescent="0.25">
      <c r="A6" s="38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/>
      <c r="K6" s="38">
        <v>11</v>
      </c>
    </row>
    <row r="7" spans="1:12" ht="84" customHeight="1" x14ac:dyDescent="0.25">
      <c r="A7" s="38">
        <v>1</v>
      </c>
      <c r="B7" s="40" t="s">
        <v>58</v>
      </c>
      <c r="C7" s="42">
        <v>79.8</v>
      </c>
      <c r="D7" s="42">
        <v>80</v>
      </c>
      <c r="E7" s="42">
        <v>80</v>
      </c>
      <c r="F7" s="42">
        <v>81</v>
      </c>
      <c r="G7" s="42">
        <v>81</v>
      </c>
      <c r="H7" s="42">
        <v>81.5</v>
      </c>
      <c r="I7" s="42">
        <v>81.5</v>
      </c>
      <c r="J7" s="42">
        <v>82</v>
      </c>
      <c r="K7" s="42">
        <v>82</v>
      </c>
    </row>
    <row r="8" spans="1:12" ht="80.25" customHeight="1" x14ac:dyDescent="0.25">
      <c r="A8" s="38">
        <v>2</v>
      </c>
      <c r="B8" s="40" t="s">
        <v>59</v>
      </c>
      <c r="C8" s="46">
        <v>2000</v>
      </c>
      <c r="D8" s="46">
        <v>2300</v>
      </c>
      <c r="E8" s="46">
        <v>2600</v>
      </c>
      <c r="F8" s="46">
        <v>3000</v>
      </c>
      <c r="G8" s="46">
        <v>3300</v>
      </c>
      <c r="H8" s="46">
        <v>3600</v>
      </c>
      <c r="I8" s="46">
        <v>4000</v>
      </c>
      <c r="J8" s="46">
        <v>5000</v>
      </c>
      <c r="K8" s="46">
        <v>5000</v>
      </c>
    </row>
    <row r="9" spans="1:12" ht="76.5" customHeight="1" x14ac:dyDescent="0.25">
      <c r="A9" s="38">
        <v>3</v>
      </c>
      <c r="B9" s="41" t="s">
        <v>60</v>
      </c>
      <c r="C9" s="39">
        <v>5000</v>
      </c>
      <c r="D9" s="39">
        <v>5200</v>
      </c>
      <c r="E9" s="39">
        <v>5500</v>
      </c>
      <c r="F9" s="39">
        <v>5900</v>
      </c>
      <c r="G9" s="44">
        <v>6200</v>
      </c>
      <c r="H9" s="44">
        <v>6500</v>
      </c>
      <c r="I9" s="44">
        <v>6800</v>
      </c>
      <c r="J9" s="45">
        <v>7000</v>
      </c>
      <c r="K9" s="44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01"/>
  <sheetViews>
    <sheetView view="pageBreakPreview" topLeftCell="A14" zoomScale="75" zoomScaleNormal="115" zoomScaleSheetLayoutView="75" workbookViewId="0">
      <selection activeCell="P8" sqref="P8"/>
    </sheetView>
  </sheetViews>
  <sheetFormatPr defaultRowHeight="15" x14ac:dyDescent="0.25"/>
  <cols>
    <col min="1" max="1" width="4.85546875" style="9" customWidth="1"/>
    <col min="2" max="2" width="25.85546875" style="9" customWidth="1"/>
    <col min="3" max="3" width="16" style="9" customWidth="1"/>
    <col min="4" max="4" width="16.85546875" style="9" customWidth="1"/>
    <col min="5" max="5" width="13" style="9" customWidth="1"/>
    <col min="6" max="7" width="12" style="9" customWidth="1"/>
    <col min="8" max="8" width="12.42578125" style="9" customWidth="1"/>
    <col min="9" max="9" width="11.85546875" style="9" customWidth="1"/>
    <col min="10" max="10" width="12" style="9" customWidth="1"/>
    <col min="11" max="11" width="12.28515625" style="9" customWidth="1"/>
    <col min="12" max="12" width="13" style="9" customWidth="1"/>
    <col min="13" max="16384" width="9.140625" style="9"/>
  </cols>
  <sheetData>
    <row r="1" spans="1:12" x14ac:dyDescent="0.25">
      <c r="H1" s="114" t="s">
        <v>12</v>
      </c>
      <c r="I1" s="114"/>
      <c r="J1" s="114"/>
      <c r="K1" s="114"/>
      <c r="L1" s="114"/>
    </row>
    <row r="2" spans="1:12" ht="17.25" customHeight="1" x14ac:dyDescent="0.25">
      <c r="A2" s="115" t="s">
        <v>34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18" customHeight="1" x14ac:dyDescent="0.25">
      <c r="A3" s="116" t="s">
        <v>15</v>
      </c>
      <c r="B3" s="116" t="s">
        <v>14</v>
      </c>
      <c r="C3" s="116" t="s">
        <v>35</v>
      </c>
      <c r="D3" s="116" t="s">
        <v>0</v>
      </c>
      <c r="E3" s="118" t="s">
        <v>36</v>
      </c>
      <c r="F3" s="117"/>
      <c r="G3" s="117"/>
      <c r="H3" s="117"/>
      <c r="I3" s="117"/>
      <c r="J3" s="117"/>
      <c r="K3" s="117"/>
      <c r="L3" s="117"/>
    </row>
    <row r="4" spans="1:12" ht="15" customHeight="1" x14ac:dyDescent="0.25">
      <c r="A4" s="117"/>
      <c r="B4" s="117"/>
      <c r="C4" s="117"/>
      <c r="D4" s="117"/>
      <c r="E4" s="118" t="s">
        <v>1</v>
      </c>
      <c r="F4" s="119" t="s">
        <v>130</v>
      </c>
      <c r="G4" s="120"/>
      <c r="H4" s="120"/>
      <c r="I4" s="120"/>
      <c r="J4" s="120"/>
      <c r="K4" s="120"/>
      <c r="L4" s="120"/>
    </row>
    <row r="5" spans="1:12" ht="26.25" customHeight="1" x14ac:dyDescent="0.25">
      <c r="A5" s="117"/>
      <c r="B5" s="117"/>
      <c r="C5" s="117"/>
      <c r="D5" s="117"/>
      <c r="E5" s="118"/>
      <c r="F5" s="10" t="s">
        <v>37</v>
      </c>
      <c r="G5" s="10" t="s">
        <v>38</v>
      </c>
      <c r="H5" s="10" t="s">
        <v>39</v>
      </c>
      <c r="I5" s="10" t="s">
        <v>40</v>
      </c>
      <c r="J5" s="10" t="s">
        <v>41</v>
      </c>
      <c r="K5" s="10" t="s">
        <v>42</v>
      </c>
      <c r="L5" s="11" t="s">
        <v>56</v>
      </c>
    </row>
    <row r="6" spans="1:12" ht="15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8</v>
      </c>
      <c r="G6" s="10">
        <v>9</v>
      </c>
      <c r="H6" s="10">
        <v>10</v>
      </c>
      <c r="I6" s="10">
        <v>11</v>
      </c>
      <c r="J6" s="10">
        <v>12</v>
      </c>
      <c r="K6" s="10">
        <v>13</v>
      </c>
      <c r="L6" s="10">
        <v>15</v>
      </c>
    </row>
    <row r="7" spans="1:12" ht="45.75" customHeight="1" x14ac:dyDescent="0.25">
      <c r="A7" s="85" t="s">
        <v>113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</row>
    <row r="8" spans="1:12" ht="16.5" customHeight="1" x14ac:dyDescent="0.25">
      <c r="A8" s="87" t="s">
        <v>2</v>
      </c>
      <c r="B8" s="124" t="s">
        <v>126</v>
      </c>
      <c r="C8" s="109" t="s">
        <v>173</v>
      </c>
      <c r="D8" s="12" t="s">
        <v>1</v>
      </c>
      <c r="E8" s="72">
        <f>F8+G8+H8+I8+J8+K8+L8</f>
        <v>0</v>
      </c>
      <c r="F8" s="72">
        <f>F9+F10+F11+F12+F13+F14</f>
        <v>0</v>
      </c>
      <c r="G8" s="72">
        <f t="shared" ref="G8:L8" si="0">G9+G10+G11+G12+G13+G14</f>
        <v>0</v>
      </c>
      <c r="H8" s="72">
        <f t="shared" si="0"/>
        <v>0</v>
      </c>
      <c r="I8" s="72">
        <f t="shared" si="0"/>
        <v>0</v>
      </c>
      <c r="J8" s="72">
        <f t="shared" si="0"/>
        <v>0</v>
      </c>
      <c r="K8" s="72">
        <f t="shared" si="0"/>
        <v>0</v>
      </c>
      <c r="L8" s="72">
        <f t="shared" si="0"/>
        <v>0</v>
      </c>
    </row>
    <row r="9" spans="1:12" ht="27" customHeight="1" x14ac:dyDescent="0.25">
      <c r="A9" s="88"/>
      <c r="B9" s="125"/>
      <c r="C9" s="121"/>
      <c r="D9" s="14" t="s">
        <v>43</v>
      </c>
      <c r="E9" s="72">
        <f t="shared" ref="E9:E14" si="1">F9+G9+H9+I9+J9+K9+L9</f>
        <v>0</v>
      </c>
      <c r="F9" s="73">
        <v>0</v>
      </c>
      <c r="G9" s="73">
        <v>0</v>
      </c>
      <c r="H9" s="73">
        <v>0</v>
      </c>
      <c r="I9" s="73">
        <v>0</v>
      </c>
      <c r="J9" s="73">
        <v>0</v>
      </c>
      <c r="K9" s="73">
        <v>0</v>
      </c>
      <c r="L9" s="73">
        <v>0</v>
      </c>
    </row>
    <row r="10" spans="1:12" ht="40.5" customHeight="1" x14ac:dyDescent="0.25">
      <c r="A10" s="88"/>
      <c r="B10" s="125"/>
      <c r="C10" s="121"/>
      <c r="D10" s="14" t="s">
        <v>44</v>
      </c>
      <c r="E10" s="72">
        <f t="shared" si="1"/>
        <v>0</v>
      </c>
      <c r="F10" s="73">
        <v>0</v>
      </c>
      <c r="G10" s="73">
        <v>0</v>
      </c>
      <c r="H10" s="73">
        <v>0</v>
      </c>
      <c r="I10" s="73">
        <v>0</v>
      </c>
      <c r="J10" s="73">
        <v>0</v>
      </c>
      <c r="K10" s="73">
        <v>0</v>
      </c>
      <c r="L10" s="73">
        <v>0</v>
      </c>
    </row>
    <row r="11" spans="1:12" ht="17.25" customHeight="1" x14ac:dyDescent="0.25">
      <c r="A11" s="88"/>
      <c r="B11" s="125"/>
      <c r="C11" s="121"/>
      <c r="D11" s="17" t="s">
        <v>6</v>
      </c>
      <c r="E11" s="72">
        <f t="shared" si="1"/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</row>
    <row r="12" spans="1:12" ht="57.75" customHeight="1" x14ac:dyDescent="0.25">
      <c r="A12" s="88"/>
      <c r="B12" s="125"/>
      <c r="C12" s="121"/>
      <c r="D12" s="14" t="s">
        <v>45</v>
      </c>
      <c r="E12" s="72">
        <f t="shared" si="1"/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</row>
    <row r="13" spans="1:12" ht="27.75" customHeight="1" x14ac:dyDescent="0.25">
      <c r="A13" s="88"/>
      <c r="B13" s="125"/>
      <c r="C13" s="121"/>
      <c r="D13" s="54" t="s">
        <v>131</v>
      </c>
      <c r="E13" s="72">
        <f t="shared" si="1"/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</row>
    <row r="14" spans="1:12" ht="15.75" customHeight="1" x14ac:dyDescent="0.25">
      <c r="A14" s="88"/>
      <c r="B14" s="125"/>
      <c r="C14" s="122"/>
      <c r="D14" s="54" t="s">
        <v>11</v>
      </c>
      <c r="E14" s="72">
        <f t="shared" si="1"/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</row>
    <row r="15" spans="1:12" ht="12.75" customHeight="1" x14ac:dyDescent="0.25">
      <c r="A15" s="88"/>
      <c r="B15" s="125"/>
      <c r="C15" s="109" t="s">
        <v>175</v>
      </c>
      <c r="D15" s="54" t="s">
        <v>1</v>
      </c>
      <c r="E15" s="20">
        <f>F15+G15+H15+I15+J15+K15+L15</f>
        <v>600</v>
      </c>
      <c r="F15" s="20">
        <f>F21+F20+F19+F18+F17+F16</f>
        <v>50</v>
      </c>
      <c r="G15" s="20">
        <f t="shared" ref="G15:L15" si="2">G21+G20+G19+G18+G17+G16</f>
        <v>50</v>
      </c>
      <c r="H15" s="20">
        <f t="shared" si="2"/>
        <v>50</v>
      </c>
      <c r="I15" s="20">
        <f t="shared" si="2"/>
        <v>50</v>
      </c>
      <c r="J15" s="20">
        <f t="shared" si="2"/>
        <v>50</v>
      </c>
      <c r="K15" s="20">
        <f t="shared" si="2"/>
        <v>50</v>
      </c>
      <c r="L15" s="20">
        <f t="shared" si="2"/>
        <v>300</v>
      </c>
    </row>
    <row r="16" spans="1:12" ht="29.25" customHeight="1" x14ac:dyDescent="0.25">
      <c r="A16" s="88"/>
      <c r="B16" s="125"/>
      <c r="C16" s="110"/>
      <c r="D16" s="54" t="s">
        <v>43</v>
      </c>
      <c r="E16" s="20">
        <f t="shared" ref="E16:E21" si="3">F16+G16+H16+I16+J16+K16+L16</f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</row>
    <row r="17" spans="1:12" ht="50.25" customHeight="1" x14ac:dyDescent="0.25">
      <c r="A17" s="88"/>
      <c r="B17" s="125"/>
      <c r="C17" s="110"/>
      <c r="D17" s="54" t="s">
        <v>44</v>
      </c>
      <c r="E17" s="20">
        <f t="shared" si="3"/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</row>
    <row r="18" spans="1:12" ht="11.25" customHeight="1" x14ac:dyDescent="0.25">
      <c r="A18" s="88"/>
      <c r="B18" s="125"/>
      <c r="C18" s="110"/>
      <c r="D18" s="54" t="s">
        <v>6</v>
      </c>
      <c r="E18" s="20">
        <f t="shared" si="3"/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</row>
    <row r="19" spans="1:12" ht="73.5" customHeight="1" x14ac:dyDescent="0.25">
      <c r="A19" s="88"/>
      <c r="B19" s="125"/>
      <c r="C19" s="110"/>
      <c r="D19" s="54" t="s">
        <v>45</v>
      </c>
      <c r="E19" s="20">
        <f t="shared" si="3"/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</row>
    <row r="20" spans="1:12" ht="26.25" customHeight="1" x14ac:dyDescent="0.25">
      <c r="A20" s="88"/>
      <c r="B20" s="125"/>
      <c r="C20" s="110"/>
      <c r="D20" s="54" t="s">
        <v>131</v>
      </c>
      <c r="E20" s="20">
        <f t="shared" si="3"/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</row>
    <row r="21" spans="1:12" ht="12.75" customHeight="1" x14ac:dyDescent="0.25">
      <c r="A21" s="89"/>
      <c r="B21" s="126"/>
      <c r="C21" s="113"/>
      <c r="D21" s="54" t="s">
        <v>11</v>
      </c>
      <c r="E21" s="20">
        <f t="shared" si="3"/>
        <v>600</v>
      </c>
      <c r="F21" s="18">
        <v>50</v>
      </c>
      <c r="G21" s="18">
        <v>50</v>
      </c>
      <c r="H21" s="18">
        <v>50</v>
      </c>
      <c r="I21" s="18">
        <v>50</v>
      </c>
      <c r="J21" s="18">
        <v>50</v>
      </c>
      <c r="K21" s="18">
        <v>50</v>
      </c>
      <c r="L21" s="18">
        <v>300</v>
      </c>
    </row>
    <row r="22" spans="1:12" ht="18" customHeight="1" x14ac:dyDescent="0.25">
      <c r="A22" s="87" t="s">
        <v>4</v>
      </c>
      <c r="B22" s="123" t="s">
        <v>125</v>
      </c>
      <c r="C22" s="90" t="s">
        <v>105</v>
      </c>
      <c r="D22" s="12" t="s">
        <v>1</v>
      </c>
      <c r="E22" s="13">
        <f>F22+G22+H22+I22+J22+K22+L22</f>
        <v>0</v>
      </c>
      <c r="F22" s="13">
        <f>F28+F27+F26+F25+F24+F23</f>
        <v>0</v>
      </c>
      <c r="G22" s="13">
        <f t="shared" ref="G22:L22" si="4">G28+G27+G26+G25+G24+G23</f>
        <v>0</v>
      </c>
      <c r="H22" s="13">
        <f t="shared" si="4"/>
        <v>0</v>
      </c>
      <c r="I22" s="13">
        <f t="shared" si="4"/>
        <v>0</v>
      </c>
      <c r="J22" s="13">
        <f t="shared" si="4"/>
        <v>0</v>
      </c>
      <c r="K22" s="13">
        <f t="shared" si="4"/>
        <v>0</v>
      </c>
      <c r="L22" s="13">
        <f t="shared" si="4"/>
        <v>0</v>
      </c>
    </row>
    <row r="23" spans="1:12" ht="27.75" customHeight="1" x14ac:dyDescent="0.25">
      <c r="A23" s="88"/>
      <c r="B23" s="123"/>
      <c r="C23" s="91"/>
      <c r="D23" s="14" t="s">
        <v>43</v>
      </c>
      <c r="E23" s="13">
        <f t="shared" ref="E23:E28" si="5">F23+G23+H23+I23+J23+K23+L23</f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</row>
    <row r="24" spans="1:12" ht="41.25" customHeight="1" x14ac:dyDescent="0.25">
      <c r="A24" s="88"/>
      <c r="B24" s="123"/>
      <c r="C24" s="91"/>
      <c r="D24" s="14" t="s">
        <v>44</v>
      </c>
      <c r="E24" s="13">
        <f t="shared" si="5"/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</row>
    <row r="25" spans="1:12" ht="16.5" customHeight="1" x14ac:dyDescent="0.25">
      <c r="A25" s="88"/>
      <c r="B25" s="123"/>
      <c r="C25" s="91"/>
      <c r="D25" s="17" t="s">
        <v>6</v>
      </c>
      <c r="E25" s="13">
        <f t="shared" si="5"/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57.75" customHeight="1" x14ac:dyDescent="0.25">
      <c r="A26" s="88"/>
      <c r="B26" s="123"/>
      <c r="C26" s="91"/>
      <c r="D26" s="14" t="s">
        <v>45</v>
      </c>
      <c r="E26" s="13">
        <f t="shared" si="5"/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</row>
    <row r="27" spans="1:12" ht="27.75" customHeight="1" x14ac:dyDescent="0.25">
      <c r="A27" s="88"/>
      <c r="B27" s="123"/>
      <c r="C27" s="91"/>
      <c r="D27" s="54" t="s">
        <v>131</v>
      </c>
      <c r="E27" s="13">
        <f t="shared" si="5"/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</row>
    <row r="28" spans="1:12" ht="14.25" customHeight="1" x14ac:dyDescent="0.25">
      <c r="A28" s="89"/>
      <c r="B28" s="123"/>
      <c r="C28" s="108"/>
      <c r="D28" s="14" t="s">
        <v>11</v>
      </c>
      <c r="E28" s="13">
        <f t="shared" si="5"/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</row>
    <row r="29" spans="1:12" ht="19.5" customHeight="1" x14ac:dyDescent="0.25">
      <c r="A29" s="87" t="s">
        <v>54</v>
      </c>
      <c r="B29" s="90" t="s">
        <v>106</v>
      </c>
      <c r="C29" s="90" t="s">
        <v>107</v>
      </c>
      <c r="D29" s="12" t="s">
        <v>1</v>
      </c>
      <c r="E29" s="20">
        <f t="shared" ref="E29:E30" si="6">SUM(F29:L29)</f>
        <v>1368</v>
      </c>
      <c r="F29" s="20">
        <f>F35+F34+F33+F32+F31+F30</f>
        <v>114</v>
      </c>
      <c r="G29" s="20">
        <f t="shared" ref="G29:L29" si="7">G35+G34+G33+G32+G31+G30</f>
        <v>114</v>
      </c>
      <c r="H29" s="20">
        <f t="shared" si="7"/>
        <v>114</v>
      </c>
      <c r="I29" s="20">
        <f t="shared" si="7"/>
        <v>114</v>
      </c>
      <c r="J29" s="20">
        <f t="shared" si="7"/>
        <v>114</v>
      </c>
      <c r="K29" s="20">
        <f t="shared" si="7"/>
        <v>114</v>
      </c>
      <c r="L29" s="20">
        <f t="shared" si="7"/>
        <v>684</v>
      </c>
    </row>
    <row r="30" spans="1:12" ht="29.25" customHeight="1" x14ac:dyDescent="0.25">
      <c r="A30" s="88"/>
      <c r="B30" s="91"/>
      <c r="C30" s="91"/>
      <c r="D30" s="14" t="s">
        <v>43</v>
      </c>
      <c r="E30" s="20">
        <f t="shared" si="6"/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</row>
    <row r="31" spans="1:12" ht="44.25" customHeight="1" x14ac:dyDescent="0.25">
      <c r="A31" s="88"/>
      <c r="B31" s="92"/>
      <c r="C31" s="92"/>
      <c r="D31" s="14" t="s">
        <v>44</v>
      </c>
      <c r="E31" s="20"/>
      <c r="F31" s="19"/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</row>
    <row r="32" spans="1:12" ht="28.5" customHeight="1" x14ac:dyDescent="0.25">
      <c r="A32" s="88"/>
      <c r="B32" s="92"/>
      <c r="C32" s="92"/>
      <c r="D32" s="17" t="s">
        <v>6</v>
      </c>
      <c r="E32" s="20">
        <f t="shared" ref="E32:E34" si="8">SUM(F32:L32)</f>
        <v>1368</v>
      </c>
      <c r="F32" s="19">
        <v>114</v>
      </c>
      <c r="G32" s="18">
        <v>114</v>
      </c>
      <c r="H32" s="19">
        <v>114</v>
      </c>
      <c r="I32" s="19">
        <v>114</v>
      </c>
      <c r="J32" s="19">
        <v>114</v>
      </c>
      <c r="K32" s="19">
        <v>114</v>
      </c>
      <c r="L32" s="19">
        <v>684</v>
      </c>
    </row>
    <row r="33" spans="1:12" ht="63" customHeight="1" x14ac:dyDescent="0.25">
      <c r="A33" s="88"/>
      <c r="B33" s="92"/>
      <c r="C33" s="92"/>
      <c r="D33" s="14" t="s">
        <v>45</v>
      </c>
      <c r="E33" s="20">
        <f t="shared" si="8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</row>
    <row r="34" spans="1:12" ht="30" customHeight="1" x14ac:dyDescent="0.25">
      <c r="A34" s="88"/>
      <c r="B34" s="92"/>
      <c r="C34" s="92"/>
      <c r="D34" s="54" t="s">
        <v>131</v>
      </c>
      <c r="E34" s="20">
        <f t="shared" si="8"/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</row>
    <row r="35" spans="1:12" ht="19.5" customHeight="1" x14ac:dyDescent="0.25">
      <c r="A35" s="89"/>
      <c r="B35" s="93"/>
      <c r="C35" s="93"/>
      <c r="D35" s="54" t="s">
        <v>11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</row>
    <row r="36" spans="1:12" ht="21" customHeight="1" x14ac:dyDescent="0.25">
      <c r="A36" s="102" t="s">
        <v>64</v>
      </c>
      <c r="B36" s="105" t="s">
        <v>108</v>
      </c>
      <c r="C36" s="90" t="s">
        <v>174</v>
      </c>
      <c r="D36" s="55" t="s">
        <v>1</v>
      </c>
      <c r="E36" s="20">
        <f>F36+G36+H36+I36+J36+K36+L36</f>
        <v>0</v>
      </c>
      <c r="F36" s="20">
        <f>F42+F41+F40+F39+F38+F37</f>
        <v>0</v>
      </c>
      <c r="G36" s="20">
        <f t="shared" ref="G36:L36" si="9">G42+G41+G40+G39+G38+G37</f>
        <v>0</v>
      </c>
      <c r="H36" s="20">
        <f t="shared" si="9"/>
        <v>0</v>
      </c>
      <c r="I36" s="20">
        <f t="shared" si="9"/>
        <v>0</v>
      </c>
      <c r="J36" s="20">
        <f t="shared" si="9"/>
        <v>0</v>
      </c>
      <c r="K36" s="20">
        <f t="shared" si="9"/>
        <v>0</v>
      </c>
      <c r="L36" s="20">
        <f t="shared" si="9"/>
        <v>0</v>
      </c>
    </row>
    <row r="37" spans="1:12" ht="39" customHeight="1" x14ac:dyDescent="0.25">
      <c r="A37" s="103"/>
      <c r="B37" s="106"/>
      <c r="C37" s="91"/>
      <c r="D37" s="54" t="s">
        <v>43</v>
      </c>
      <c r="E37" s="20">
        <f t="shared" ref="E37:E42" si="10">F37+G37+H37+I37+J37+K37+L37</f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</row>
    <row r="38" spans="1:12" ht="51.75" customHeight="1" x14ac:dyDescent="0.25">
      <c r="A38" s="103"/>
      <c r="B38" s="106"/>
      <c r="C38" s="92"/>
      <c r="D38" s="54" t="s">
        <v>44</v>
      </c>
      <c r="E38" s="20">
        <f t="shared" si="10"/>
        <v>0</v>
      </c>
      <c r="F38" s="19"/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</row>
    <row r="39" spans="1:12" ht="28.5" customHeight="1" x14ac:dyDescent="0.25">
      <c r="A39" s="103"/>
      <c r="B39" s="106"/>
      <c r="C39" s="92"/>
      <c r="D39" s="56" t="s">
        <v>6</v>
      </c>
      <c r="E39" s="20">
        <f t="shared" si="10"/>
        <v>0</v>
      </c>
      <c r="F39" s="19">
        <v>0</v>
      </c>
      <c r="G39" s="18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</row>
    <row r="40" spans="1:12" ht="60.75" customHeight="1" x14ac:dyDescent="0.25">
      <c r="A40" s="103"/>
      <c r="B40" s="106"/>
      <c r="C40" s="92"/>
      <c r="D40" s="54" t="s">
        <v>45</v>
      </c>
      <c r="E40" s="20">
        <f t="shared" si="10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</row>
    <row r="41" spans="1:12" ht="29.25" customHeight="1" x14ac:dyDescent="0.25">
      <c r="A41" s="103"/>
      <c r="B41" s="106"/>
      <c r="C41" s="92"/>
      <c r="D41" s="54" t="s">
        <v>131</v>
      </c>
      <c r="E41" s="20">
        <f t="shared" si="10"/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</row>
    <row r="42" spans="1:12" ht="25.5" customHeight="1" x14ac:dyDescent="0.25">
      <c r="A42" s="103"/>
      <c r="B42" s="106"/>
      <c r="C42" s="93"/>
      <c r="D42" s="14" t="s">
        <v>11</v>
      </c>
      <c r="E42" s="20">
        <f t="shared" si="10"/>
        <v>0</v>
      </c>
      <c r="F42" s="18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</row>
    <row r="43" spans="1:12" ht="25.5" customHeight="1" x14ac:dyDescent="0.25">
      <c r="A43" s="103"/>
      <c r="B43" s="106"/>
      <c r="C43" s="90" t="s">
        <v>104</v>
      </c>
      <c r="D43" s="14" t="s">
        <v>1</v>
      </c>
      <c r="E43" s="22">
        <f>F43+G43+H43+I43+J43+K43+L43</f>
        <v>6600</v>
      </c>
      <c r="F43" s="22">
        <f>F49+F48+F47+F46+F45+F44</f>
        <v>700</v>
      </c>
      <c r="G43" s="22">
        <f t="shared" ref="G43:L43" si="11">G49+G48+G47+G46+G45+G44</f>
        <v>700</v>
      </c>
      <c r="H43" s="22">
        <f t="shared" si="11"/>
        <v>700</v>
      </c>
      <c r="I43" s="22">
        <f t="shared" si="11"/>
        <v>500</v>
      </c>
      <c r="J43" s="22">
        <f t="shared" si="11"/>
        <v>500</v>
      </c>
      <c r="K43" s="22">
        <f t="shared" si="11"/>
        <v>500</v>
      </c>
      <c r="L43" s="22">
        <f t="shared" si="11"/>
        <v>3000</v>
      </c>
    </row>
    <row r="44" spans="1:12" ht="25.5" customHeight="1" x14ac:dyDescent="0.25">
      <c r="A44" s="103"/>
      <c r="B44" s="106"/>
      <c r="C44" s="91"/>
      <c r="D44" s="14" t="s">
        <v>43</v>
      </c>
      <c r="E44" s="22">
        <f t="shared" ref="E44:E49" si="12">F44+G44+H44+I44+J44+K44+L44</f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</row>
    <row r="45" spans="1:12" ht="25.5" customHeight="1" x14ac:dyDescent="0.25">
      <c r="A45" s="103"/>
      <c r="B45" s="106"/>
      <c r="C45" s="91"/>
      <c r="D45" s="14" t="s">
        <v>44</v>
      </c>
      <c r="E45" s="22">
        <f t="shared" si="12"/>
        <v>0</v>
      </c>
      <c r="F45" s="23"/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</row>
    <row r="46" spans="1:12" ht="25.5" customHeight="1" x14ac:dyDescent="0.25">
      <c r="A46" s="103"/>
      <c r="B46" s="106"/>
      <c r="C46" s="91"/>
      <c r="D46" s="14" t="s">
        <v>6</v>
      </c>
      <c r="E46" s="22">
        <f t="shared" si="12"/>
        <v>3230</v>
      </c>
      <c r="F46" s="23">
        <v>700</v>
      </c>
      <c r="G46" s="23">
        <v>230</v>
      </c>
      <c r="H46" s="23">
        <v>230</v>
      </c>
      <c r="I46" s="23">
        <v>230</v>
      </c>
      <c r="J46" s="23">
        <v>230</v>
      </c>
      <c r="K46" s="23">
        <v>230</v>
      </c>
      <c r="L46" s="23">
        <v>1380</v>
      </c>
    </row>
    <row r="47" spans="1:12" ht="25.5" customHeight="1" x14ac:dyDescent="0.25">
      <c r="A47" s="103"/>
      <c r="B47" s="106"/>
      <c r="C47" s="91"/>
      <c r="D47" s="14" t="s">
        <v>45</v>
      </c>
      <c r="E47" s="22">
        <f t="shared" si="12"/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</row>
    <row r="48" spans="1:12" ht="25.5" customHeight="1" x14ac:dyDescent="0.25">
      <c r="A48" s="103"/>
      <c r="B48" s="106"/>
      <c r="C48" s="91"/>
      <c r="D48" s="14" t="s">
        <v>131</v>
      </c>
      <c r="E48" s="22">
        <f t="shared" si="12"/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</row>
    <row r="49" spans="1:12" ht="25.5" customHeight="1" x14ac:dyDescent="0.25">
      <c r="A49" s="104"/>
      <c r="B49" s="107"/>
      <c r="C49" s="108"/>
      <c r="D49" s="14" t="s">
        <v>11</v>
      </c>
      <c r="E49" s="22">
        <f t="shared" si="12"/>
        <v>3370</v>
      </c>
      <c r="F49" s="23">
        <v>0</v>
      </c>
      <c r="G49" s="23">
        <v>470</v>
      </c>
      <c r="H49" s="23">
        <v>470</v>
      </c>
      <c r="I49" s="23">
        <v>270</v>
      </c>
      <c r="J49" s="23">
        <v>270</v>
      </c>
      <c r="K49" s="23">
        <v>270</v>
      </c>
      <c r="L49" s="23">
        <v>1620</v>
      </c>
    </row>
    <row r="50" spans="1:12" ht="29.25" customHeight="1" x14ac:dyDescent="0.25">
      <c r="A50" s="102" t="s">
        <v>65</v>
      </c>
      <c r="B50" s="105" t="s">
        <v>73</v>
      </c>
      <c r="C50" s="90" t="s">
        <v>174</v>
      </c>
      <c r="D50" s="12" t="s">
        <v>1</v>
      </c>
      <c r="E50" s="20">
        <f>F50+G50+H50+I50+J50+K50+L50</f>
        <v>1200</v>
      </c>
      <c r="F50" s="20">
        <f>F56+F55+F54+F53+F52+F51</f>
        <v>100</v>
      </c>
      <c r="G50" s="20">
        <f t="shared" ref="G50:L50" si="13">G56+G55+G54+G53+G52+G51</f>
        <v>100</v>
      </c>
      <c r="H50" s="20">
        <f t="shared" si="13"/>
        <v>100</v>
      </c>
      <c r="I50" s="20">
        <f t="shared" si="13"/>
        <v>100</v>
      </c>
      <c r="J50" s="20">
        <f t="shared" si="13"/>
        <v>100</v>
      </c>
      <c r="K50" s="20">
        <f t="shared" si="13"/>
        <v>100</v>
      </c>
      <c r="L50" s="20">
        <f t="shared" si="13"/>
        <v>600</v>
      </c>
    </row>
    <row r="51" spans="1:12" ht="33.75" customHeight="1" x14ac:dyDescent="0.25">
      <c r="A51" s="103"/>
      <c r="B51" s="106"/>
      <c r="C51" s="91"/>
      <c r="D51" s="14" t="s">
        <v>43</v>
      </c>
      <c r="E51" s="20">
        <f t="shared" ref="E51:E56" si="14">F51+G51+H51+I51+J51+K51+L51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</row>
    <row r="52" spans="1:12" ht="45" customHeight="1" x14ac:dyDescent="0.25">
      <c r="A52" s="103"/>
      <c r="B52" s="106"/>
      <c r="C52" s="92"/>
      <c r="D52" s="14" t="s">
        <v>44</v>
      </c>
      <c r="E52" s="20">
        <f t="shared" si="14"/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</row>
    <row r="53" spans="1:12" ht="25.5" customHeight="1" x14ac:dyDescent="0.25">
      <c r="A53" s="103"/>
      <c r="B53" s="106"/>
      <c r="C53" s="92"/>
      <c r="D53" s="17" t="s">
        <v>6</v>
      </c>
      <c r="E53" s="20">
        <f t="shared" si="14"/>
        <v>1200</v>
      </c>
      <c r="F53" s="19">
        <v>100</v>
      </c>
      <c r="G53" s="18">
        <v>100</v>
      </c>
      <c r="H53" s="19">
        <v>100</v>
      </c>
      <c r="I53" s="19">
        <v>100</v>
      </c>
      <c r="J53" s="19">
        <v>100</v>
      </c>
      <c r="K53" s="19">
        <v>100</v>
      </c>
      <c r="L53" s="19">
        <v>600</v>
      </c>
    </row>
    <row r="54" spans="1:12" ht="57.75" customHeight="1" x14ac:dyDescent="0.25">
      <c r="A54" s="103"/>
      <c r="B54" s="106"/>
      <c r="C54" s="92"/>
      <c r="D54" s="14" t="s">
        <v>45</v>
      </c>
      <c r="E54" s="20">
        <f t="shared" si="14"/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</row>
    <row r="55" spans="1:12" ht="31.5" customHeight="1" x14ac:dyDescent="0.25">
      <c r="A55" s="103"/>
      <c r="B55" s="106"/>
      <c r="C55" s="92"/>
      <c r="D55" s="54" t="s">
        <v>131</v>
      </c>
      <c r="E55" s="20">
        <f t="shared" si="14"/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</row>
    <row r="56" spans="1:12" ht="18.75" customHeight="1" x14ac:dyDescent="0.25">
      <c r="A56" s="103"/>
      <c r="B56" s="106"/>
      <c r="C56" s="93"/>
      <c r="D56" s="54" t="s">
        <v>11</v>
      </c>
      <c r="E56" s="20">
        <f t="shared" si="14"/>
        <v>0</v>
      </c>
      <c r="F56" s="18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</row>
    <row r="57" spans="1:12" ht="23.25" customHeight="1" x14ac:dyDescent="0.25">
      <c r="A57" s="103"/>
      <c r="B57" s="106"/>
      <c r="C57" s="90" t="s">
        <v>104</v>
      </c>
      <c r="D57" s="54" t="s">
        <v>1</v>
      </c>
      <c r="E57" s="20">
        <f>F57+G57+H57+I57+J57+K57+L57</f>
        <v>0</v>
      </c>
      <c r="F57" s="18">
        <f>F63+F62+F61+F60+F59+F58</f>
        <v>0</v>
      </c>
      <c r="G57" s="18">
        <f t="shared" ref="G57:L57" si="15">G63+G62+G61+G60+G59+G58</f>
        <v>0</v>
      </c>
      <c r="H57" s="18">
        <f t="shared" si="15"/>
        <v>0</v>
      </c>
      <c r="I57" s="18">
        <f t="shared" si="15"/>
        <v>0</v>
      </c>
      <c r="J57" s="18">
        <f t="shared" si="15"/>
        <v>0</v>
      </c>
      <c r="K57" s="18">
        <f t="shared" si="15"/>
        <v>0</v>
      </c>
      <c r="L57" s="18">
        <f t="shared" si="15"/>
        <v>0</v>
      </c>
    </row>
    <row r="58" spans="1:12" ht="35.25" customHeight="1" x14ac:dyDescent="0.25">
      <c r="A58" s="103"/>
      <c r="B58" s="106"/>
      <c r="C58" s="92"/>
      <c r="D58" s="54" t="s">
        <v>43</v>
      </c>
      <c r="E58" s="20">
        <f t="shared" ref="E58:E63" si="16">F58+G58+H58+I58+J58+K58+L58</f>
        <v>0</v>
      </c>
      <c r="F58" s="18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</row>
    <row r="59" spans="1:12" ht="55.5" customHeight="1" x14ac:dyDescent="0.25">
      <c r="A59" s="103"/>
      <c r="B59" s="106"/>
      <c r="C59" s="92"/>
      <c r="D59" s="54" t="s">
        <v>44</v>
      </c>
      <c r="E59" s="20">
        <f t="shared" si="16"/>
        <v>0</v>
      </c>
      <c r="F59" s="18"/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</row>
    <row r="60" spans="1:12" ht="20.25" customHeight="1" x14ac:dyDescent="0.25">
      <c r="A60" s="103"/>
      <c r="B60" s="106"/>
      <c r="C60" s="92"/>
      <c r="D60" s="54" t="s">
        <v>6</v>
      </c>
      <c r="E60" s="20">
        <f t="shared" si="16"/>
        <v>0</v>
      </c>
      <c r="F60" s="18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</row>
    <row r="61" spans="1:12" ht="63.75" customHeight="1" x14ac:dyDescent="0.25">
      <c r="A61" s="103"/>
      <c r="B61" s="106"/>
      <c r="C61" s="92"/>
      <c r="D61" s="54" t="s">
        <v>45</v>
      </c>
      <c r="E61" s="20">
        <f t="shared" si="16"/>
        <v>0</v>
      </c>
      <c r="F61" s="18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</row>
    <row r="62" spans="1:12" ht="35.25" customHeight="1" x14ac:dyDescent="0.25">
      <c r="A62" s="103"/>
      <c r="B62" s="106"/>
      <c r="C62" s="92"/>
      <c r="D62" s="54" t="s">
        <v>131</v>
      </c>
      <c r="E62" s="20">
        <f t="shared" si="16"/>
        <v>0</v>
      </c>
      <c r="F62" s="18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</row>
    <row r="63" spans="1:12" ht="20.25" customHeight="1" x14ac:dyDescent="0.25">
      <c r="A63" s="104"/>
      <c r="B63" s="107"/>
      <c r="C63" s="93"/>
      <c r="D63" s="54" t="s">
        <v>11</v>
      </c>
      <c r="E63" s="20">
        <f t="shared" si="16"/>
        <v>0</v>
      </c>
      <c r="F63" s="18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</row>
    <row r="64" spans="1:12" ht="21.75" customHeight="1" x14ac:dyDescent="0.25">
      <c r="A64" s="102" t="s">
        <v>72</v>
      </c>
      <c r="B64" s="105" t="s">
        <v>109</v>
      </c>
      <c r="C64" s="109" t="s">
        <v>174</v>
      </c>
      <c r="D64" s="55" t="s">
        <v>1</v>
      </c>
      <c r="E64" s="20">
        <f>F64+G64+H64+I64+J64+K64+L64</f>
        <v>1200</v>
      </c>
      <c r="F64" s="20">
        <f>F70+F69+F68+F67+F66+F65</f>
        <v>100</v>
      </c>
      <c r="G64" s="20">
        <f t="shared" ref="G64:L64" si="17">G70+G69+G68+G67+G66+G65</f>
        <v>100</v>
      </c>
      <c r="H64" s="20">
        <f t="shared" si="17"/>
        <v>100</v>
      </c>
      <c r="I64" s="20">
        <f t="shared" si="17"/>
        <v>100</v>
      </c>
      <c r="J64" s="20">
        <f t="shared" si="17"/>
        <v>100</v>
      </c>
      <c r="K64" s="20">
        <f t="shared" si="17"/>
        <v>100</v>
      </c>
      <c r="L64" s="20">
        <f t="shared" si="17"/>
        <v>600</v>
      </c>
    </row>
    <row r="65" spans="1:12" ht="35.25" customHeight="1" x14ac:dyDescent="0.25">
      <c r="A65" s="103"/>
      <c r="B65" s="106"/>
      <c r="C65" s="110"/>
      <c r="D65" s="54" t="s">
        <v>43</v>
      </c>
      <c r="E65" s="20">
        <f t="shared" ref="E65:E70" si="18">F65+G65+H65+I65+J65+K65+L65</f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</row>
    <row r="66" spans="1:12" ht="43.5" customHeight="1" x14ac:dyDescent="0.25">
      <c r="A66" s="103"/>
      <c r="B66" s="106"/>
      <c r="C66" s="111"/>
      <c r="D66" s="54" t="s">
        <v>44</v>
      </c>
      <c r="E66" s="20">
        <f t="shared" si="18"/>
        <v>0</v>
      </c>
      <c r="F66" s="19"/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</row>
    <row r="67" spans="1:12" ht="24.75" customHeight="1" x14ac:dyDescent="0.25">
      <c r="A67" s="103"/>
      <c r="B67" s="106"/>
      <c r="C67" s="111"/>
      <c r="D67" s="56" t="s">
        <v>6</v>
      </c>
      <c r="E67" s="20">
        <f t="shared" si="18"/>
        <v>1200</v>
      </c>
      <c r="F67" s="19">
        <v>100</v>
      </c>
      <c r="G67" s="18">
        <v>100</v>
      </c>
      <c r="H67" s="19">
        <v>100</v>
      </c>
      <c r="I67" s="19">
        <v>100</v>
      </c>
      <c r="J67" s="19">
        <v>100</v>
      </c>
      <c r="K67" s="19">
        <v>100</v>
      </c>
      <c r="L67" s="19">
        <v>600</v>
      </c>
    </row>
    <row r="68" spans="1:12" ht="42.75" customHeight="1" x14ac:dyDescent="0.25">
      <c r="A68" s="103"/>
      <c r="B68" s="106"/>
      <c r="C68" s="111"/>
      <c r="D68" s="54" t="s">
        <v>45</v>
      </c>
      <c r="E68" s="20">
        <f t="shared" si="18"/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</row>
    <row r="69" spans="1:12" ht="35.25" customHeight="1" x14ac:dyDescent="0.25">
      <c r="A69" s="103"/>
      <c r="B69" s="106"/>
      <c r="C69" s="111"/>
      <c r="D69" s="54" t="s">
        <v>131</v>
      </c>
      <c r="E69" s="20">
        <f t="shared" si="18"/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</row>
    <row r="70" spans="1:12" ht="27" customHeight="1" x14ac:dyDescent="0.25">
      <c r="A70" s="103"/>
      <c r="B70" s="106"/>
      <c r="C70" s="112"/>
      <c r="D70" s="14" t="s">
        <v>11</v>
      </c>
      <c r="E70" s="20">
        <f t="shared" si="18"/>
        <v>0</v>
      </c>
      <c r="F70" s="18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</row>
    <row r="71" spans="1:12" ht="27" customHeight="1" x14ac:dyDescent="0.25">
      <c r="A71" s="103"/>
      <c r="B71" s="106"/>
      <c r="C71" s="109" t="s">
        <v>175</v>
      </c>
      <c r="D71" s="14" t="s">
        <v>1</v>
      </c>
      <c r="E71" s="20">
        <f>F71+G71+H71+I71+J71+K71+L71</f>
        <v>100</v>
      </c>
      <c r="F71" s="18">
        <f>F77+F76+F75+F74+F73+F72</f>
        <v>100</v>
      </c>
      <c r="G71" s="18">
        <f t="shared" ref="G71:L71" si="19">G77+G76+G75+G74+G73+G72</f>
        <v>0</v>
      </c>
      <c r="H71" s="18">
        <f t="shared" si="19"/>
        <v>0</v>
      </c>
      <c r="I71" s="18">
        <f t="shared" si="19"/>
        <v>0</v>
      </c>
      <c r="J71" s="18">
        <f t="shared" si="19"/>
        <v>0</v>
      </c>
      <c r="K71" s="18">
        <f t="shared" si="19"/>
        <v>0</v>
      </c>
      <c r="L71" s="18">
        <f t="shared" si="19"/>
        <v>0</v>
      </c>
    </row>
    <row r="72" spans="1:12" ht="27" customHeight="1" x14ac:dyDescent="0.25">
      <c r="A72" s="103"/>
      <c r="B72" s="106"/>
      <c r="C72" s="110"/>
      <c r="D72" s="14" t="s">
        <v>43</v>
      </c>
      <c r="E72" s="20">
        <f t="shared" ref="E72:E77" si="20">F72+G72+H72+I72+J72+K72+L72</f>
        <v>0</v>
      </c>
      <c r="F72" s="18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</row>
    <row r="73" spans="1:12" ht="50.25" customHeight="1" x14ac:dyDescent="0.25">
      <c r="A73" s="103"/>
      <c r="B73" s="106"/>
      <c r="C73" s="110"/>
      <c r="D73" s="14" t="s">
        <v>44</v>
      </c>
      <c r="E73" s="20">
        <f t="shared" si="20"/>
        <v>0</v>
      </c>
      <c r="F73" s="18"/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</row>
    <row r="74" spans="1:12" ht="27" customHeight="1" x14ac:dyDescent="0.25">
      <c r="A74" s="103"/>
      <c r="B74" s="106"/>
      <c r="C74" s="110"/>
      <c r="D74" s="14" t="s">
        <v>6</v>
      </c>
      <c r="E74" s="20">
        <f t="shared" si="20"/>
        <v>100</v>
      </c>
      <c r="F74" s="18">
        <v>100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</row>
    <row r="75" spans="1:12" ht="27" customHeight="1" x14ac:dyDescent="0.25">
      <c r="A75" s="103"/>
      <c r="B75" s="106"/>
      <c r="C75" s="110"/>
      <c r="D75" s="14" t="s">
        <v>45</v>
      </c>
      <c r="E75" s="20">
        <f t="shared" si="20"/>
        <v>0</v>
      </c>
      <c r="F75" s="18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</row>
    <row r="76" spans="1:12" ht="27" customHeight="1" x14ac:dyDescent="0.25">
      <c r="A76" s="103"/>
      <c r="B76" s="106"/>
      <c r="C76" s="110"/>
      <c r="D76" s="14" t="s">
        <v>131</v>
      </c>
      <c r="E76" s="20">
        <f t="shared" si="20"/>
        <v>0</v>
      </c>
      <c r="F76" s="18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</row>
    <row r="77" spans="1:12" ht="27" customHeight="1" x14ac:dyDescent="0.25">
      <c r="A77" s="104"/>
      <c r="B77" s="107"/>
      <c r="C77" s="113"/>
      <c r="D77" s="14" t="s">
        <v>11</v>
      </c>
      <c r="E77" s="20">
        <f t="shared" si="20"/>
        <v>0</v>
      </c>
      <c r="F77" s="18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</row>
    <row r="78" spans="1:12" ht="28.5" customHeight="1" x14ac:dyDescent="0.25">
      <c r="A78" s="87" t="s">
        <v>75</v>
      </c>
      <c r="B78" s="90" t="s">
        <v>110</v>
      </c>
      <c r="C78" s="90" t="s">
        <v>175</v>
      </c>
      <c r="D78" s="12" t="s">
        <v>1</v>
      </c>
      <c r="E78" s="20">
        <f>F78+G78+H78+I78+J78+K78+L78</f>
        <v>14400</v>
      </c>
      <c r="F78" s="20">
        <f>F84+F83+F82+F81+F80+F79</f>
        <v>1140</v>
      </c>
      <c r="G78" s="20">
        <f t="shared" ref="G78:L78" si="21">G84+G83+G82+G81+G80+G79</f>
        <v>1210</v>
      </c>
      <c r="H78" s="20">
        <f t="shared" si="21"/>
        <v>1160</v>
      </c>
      <c r="I78" s="20">
        <f t="shared" si="21"/>
        <v>1210</v>
      </c>
      <c r="J78" s="20">
        <f t="shared" si="21"/>
        <v>1210</v>
      </c>
      <c r="K78" s="20">
        <f t="shared" si="21"/>
        <v>1210</v>
      </c>
      <c r="L78" s="20">
        <f t="shared" si="21"/>
        <v>7260</v>
      </c>
    </row>
    <row r="79" spans="1:12" ht="35.25" customHeight="1" x14ac:dyDescent="0.25">
      <c r="A79" s="88"/>
      <c r="B79" s="91"/>
      <c r="C79" s="91"/>
      <c r="D79" s="14" t="s">
        <v>43</v>
      </c>
      <c r="E79" s="20">
        <f t="shared" ref="E79:E84" si="22">F79+G79+H79+I79+J79+K79+L79</f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</row>
    <row r="80" spans="1:12" ht="42.75" customHeight="1" x14ac:dyDescent="0.25">
      <c r="A80" s="88"/>
      <c r="B80" s="92"/>
      <c r="C80" s="92"/>
      <c r="D80" s="14" t="s">
        <v>44</v>
      </c>
      <c r="E80" s="20">
        <f t="shared" si="22"/>
        <v>80</v>
      </c>
      <c r="F80" s="19">
        <v>80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</row>
    <row r="81" spans="1:12" ht="21" customHeight="1" x14ac:dyDescent="0.25">
      <c r="A81" s="88"/>
      <c r="B81" s="92"/>
      <c r="C81" s="92"/>
      <c r="D81" s="17" t="s">
        <v>6</v>
      </c>
      <c r="E81" s="20">
        <f t="shared" si="22"/>
        <v>13920</v>
      </c>
      <c r="F81" s="19">
        <v>1060</v>
      </c>
      <c r="G81" s="18">
        <v>810</v>
      </c>
      <c r="H81" s="19">
        <v>1160</v>
      </c>
      <c r="I81" s="19">
        <v>1210</v>
      </c>
      <c r="J81" s="19">
        <v>1210</v>
      </c>
      <c r="K81" s="19">
        <v>1210</v>
      </c>
      <c r="L81" s="19">
        <v>7260</v>
      </c>
    </row>
    <row r="82" spans="1:12" ht="43.5" customHeight="1" x14ac:dyDescent="0.25">
      <c r="A82" s="88"/>
      <c r="B82" s="92"/>
      <c r="C82" s="92"/>
      <c r="D82" s="14" t="s">
        <v>45</v>
      </c>
      <c r="E82" s="20">
        <f t="shared" si="22"/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</row>
    <row r="83" spans="1:12" ht="30.75" customHeight="1" x14ac:dyDescent="0.25">
      <c r="A83" s="88"/>
      <c r="B83" s="92"/>
      <c r="C83" s="92"/>
      <c r="D83" s="54" t="s">
        <v>131</v>
      </c>
      <c r="E83" s="20">
        <f t="shared" si="22"/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</row>
    <row r="84" spans="1:12" ht="21.75" customHeight="1" x14ac:dyDescent="0.25">
      <c r="A84" s="89"/>
      <c r="B84" s="93"/>
      <c r="C84" s="93"/>
      <c r="D84" s="54" t="s">
        <v>11</v>
      </c>
      <c r="E84" s="20">
        <f t="shared" si="22"/>
        <v>400</v>
      </c>
      <c r="F84" s="18">
        <v>0</v>
      </c>
      <c r="G84" s="23">
        <v>400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</row>
    <row r="85" spans="1:12" ht="35.25" customHeight="1" x14ac:dyDescent="0.25">
      <c r="A85" s="87" t="s">
        <v>76</v>
      </c>
      <c r="B85" s="90" t="s">
        <v>156</v>
      </c>
      <c r="C85" s="97" t="s">
        <v>104</v>
      </c>
      <c r="D85" s="55" t="s">
        <v>1</v>
      </c>
      <c r="E85" s="20">
        <f>F85+G85+H85+I85+J85+K85+L85</f>
        <v>1680</v>
      </c>
      <c r="F85" s="20">
        <f>F91+F90+F89+F88+F87+F86</f>
        <v>140</v>
      </c>
      <c r="G85" s="20">
        <f t="shared" ref="G85:L85" si="23">G91+G90+G89+G88+G87+G86</f>
        <v>140</v>
      </c>
      <c r="H85" s="20">
        <f t="shared" si="23"/>
        <v>140</v>
      </c>
      <c r="I85" s="20">
        <f t="shared" si="23"/>
        <v>140</v>
      </c>
      <c r="J85" s="20">
        <f t="shared" si="23"/>
        <v>140</v>
      </c>
      <c r="K85" s="20">
        <f t="shared" si="23"/>
        <v>140</v>
      </c>
      <c r="L85" s="20">
        <f t="shared" si="23"/>
        <v>840</v>
      </c>
    </row>
    <row r="86" spans="1:12" ht="35.25" customHeight="1" x14ac:dyDescent="0.25">
      <c r="A86" s="88"/>
      <c r="B86" s="91"/>
      <c r="C86" s="98"/>
      <c r="D86" s="54" t="s">
        <v>43</v>
      </c>
      <c r="E86" s="20">
        <f t="shared" ref="E86:E91" si="24">F86+G86+H86+I86+J86+K86+L86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</row>
    <row r="87" spans="1:12" ht="43.5" customHeight="1" x14ac:dyDescent="0.25">
      <c r="A87" s="88"/>
      <c r="B87" s="92"/>
      <c r="C87" s="99"/>
      <c r="D87" s="54" t="s">
        <v>44</v>
      </c>
      <c r="E87" s="20">
        <f t="shared" si="24"/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</row>
    <row r="88" spans="1:12" ht="35.25" customHeight="1" x14ac:dyDescent="0.25">
      <c r="A88" s="88"/>
      <c r="B88" s="92"/>
      <c r="C88" s="99"/>
      <c r="D88" s="56" t="s">
        <v>6</v>
      </c>
      <c r="E88" s="20">
        <f t="shared" si="24"/>
        <v>1680</v>
      </c>
      <c r="F88" s="19">
        <v>140</v>
      </c>
      <c r="G88" s="18">
        <v>140</v>
      </c>
      <c r="H88" s="19">
        <v>140</v>
      </c>
      <c r="I88" s="19">
        <v>140</v>
      </c>
      <c r="J88" s="19">
        <v>140</v>
      </c>
      <c r="K88" s="19">
        <v>140</v>
      </c>
      <c r="L88" s="19">
        <v>840</v>
      </c>
    </row>
    <row r="89" spans="1:12" ht="42" customHeight="1" x14ac:dyDescent="0.25">
      <c r="A89" s="88"/>
      <c r="B89" s="92"/>
      <c r="C89" s="99"/>
      <c r="D89" s="54" t="s">
        <v>45</v>
      </c>
      <c r="E89" s="20">
        <f t="shared" si="24"/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</row>
    <row r="90" spans="1:12" ht="35.25" customHeight="1" x14ac:dyDescent="0.25">
      <c r="A90" s="88"/>
      <c r="B90" s="92"/>
      <c r="C90" s="99"/>
      <c r="D90" s="54" t="s">
        <v>131</v>
      </c>
      <c r="E90" s="20">
        <f t="shared" si="24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</row>
    <row r="91" spans="1:12" ht="45.75" customHeight="1" x14ac:dyDescent="0.25">
      <c r="A91" s="89"/>
      <c r="B91" s="93"/>
      <c r="C91" s="100"/>
      <c r="D91" s="14" t="s">
        <v>11</v>
      </c>
      <c r="E91" s="20">
        <f t="shared" si="24"/>
        <v>0</v>
      </c>
      <c r="F91" s="18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</row>
    <row r="92" spans="1:12" ht="26.25" customHeight="1" x14ac:dyDescent="0.25">
      <c r="A92" s="87" t="s">
        <v>78</v>
      </c>
      <c r="B92" s="90" t="s">
        <v>91</v>
      </c>
      <c r="C92" s="90" t="s">
        <v>104</v>
      </c>
      <c r="D92" s="12" t="s">
        <v>1</v>
      </c>
      <c r="E92" s="20">
        <f>F92+G92+H92+I92+J92+K92+L92</f>
        <v>0</v>
      </c>
      <c r="F92" s="20">
        <f>F98+F97+F96+F95+F94+F93</f>
        <v>0</v>
      </c>
      <c r="G92" s="20">
        <f t="shared" ref="G92:L92" si="25">G98+G97+G96+G95+G94+G93</f>
        <v>0</v>
      </c>
      <c r="H92" s="20">
        <f t="shared" si="25"/>
        <v>0</v>
      </c>
      <c r="I92" s="20">
        <f t="shared" si="25"/>
        <v>0</v>
      </c>
      <c r="J92" s="20">
        <f t="shared" si="25"/>
        <v>0</v>
      </c>
      <c r="K92" s="20">
        <f t="shared" si="25"/>
        <v>0</v>
      </c>
      <c r="L92" s="20">
        <f t="shared" si="25"/>
        <v>0</v>
      </c>
    </row>
    <row r="93" spans="1:12" ht="35.25" customHeight="1" x14ac:dyDescent="0.25">
      <c r="A93" s="88"/>
      <c r="B93" s="91"/>
      <c r="C93" s="91"/>
      <c r="D93" s="14" t="s">
        <v>43</v>
      </c>
      <c r="E93" s="20">
        <f t="shared" ref="E93:E98" si="26">F93+G93+H93+I93+J93+K93+L93</f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</row>
    <row r="94" spans="1:12" ht="43.5" customHeight="1" x14ac:dyDescent="0.25">
      <c r="A94" s="88"/>
      <c r="B94" s="92"/>
      <c r="C94" s="92"/>
      <c r="D94" s="14" t="s">
        <v>44</v>
      </c>
      <c r="E94" s="20">
        <f t="shared" si="26"/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</row>
    <row r="95" spans="1:12" ht="24" customHeight="1" x14ac:dyDescent="0.25">
      <c r="A95" s="88"/>
      <c r="B95" s="92"/>
      <c r="C95" s="92"/>
      <c r="D95" s="17" t="s">
        <v>6</v>
      </c>
      <c r="E95" s="20">
        <f t="shared" si="26"/>
        <v>0</v>
      </c>
      <c r="F95" s="19">
        <v>0</v>
      </c>
      <c r="G95" s="18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</row>
    <row r="96" spans="1:12" ht="57.75" customHeight="1" x14ac:dyDescent="0.25">
      <c r="A96" s="88"/>
      <c r="B96" s="92"/>
      <c r="C96" s="92"/>
      <c r="D96" s="14" t="s">
        <v>45</v>
      </c>
      <c r="E96" s="20">
        <f t="shared" si="26"/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</row>
    <row r="97" spans="1:12" ht="35.25" customHeight="1" x14ac:dyDescent="0.25">
      <c r="A97" s="88"/>
      <c r="B97" s="92"/>
      <c r="C97" s="92"/>
      <c r="D97" s="54" t="s">
        <v>131</v>
      </c>
      <c r="E97" s="20">
        <f t="shared" si="26"/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</row>
    <row r="98" spans="1:12" ht="21.75" customHeight="1" x14ac:dyDescent="0.25">
      <c r="A98" s="89"/>
      <c r="B98" s="93"/>
      <c r="C98" s="93"/>
      <c r="D98" s="54" t="s">
        <v>11</v>
      </c>
      <c r="E98" s="20">
        <f t="shared" si="26"/>
        <v>0</v>
      </c>
      <c r="F98" s="18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</row>
    <row r="99" spans="1:12" ht="26.25" customHeight="1" x14ac:dyDescent="0.25">
      <c r="A99" s="87" t="s">
        <v>94</v>
      </c>
      <c r="B99" s="90" t="s">
        <v>92</v>
      </c>
      <c r="C99" s="90" t="s">
        <v>107</v>
      </c>
      <c r="D99" s="55" t="s">
        <v>1</v>
      </c>
      <c r="E99" s="20">
        <f>F99+G99+H99+I99+J99+K99+L99</f>
        <v>0</v>
      </c>
      <c r="F99" s="20">
        <f>F105+F104+F103+F102+F101+F100</f>
        <v>0</v>
      </c>
      <c r="G99" s="20">
        <f t="shared" ref="G99:L99" si="27">G105+G104+G103+G102+G101+G100</f>
        <v>0</v>
      </c>
      <c r="H99" s="20">
        <f t="shared" si="27"/>
        <v>0</v>
      </c>
      <c r="I99" s="20">
        <f t="shared" si="27"/>
        <v>0</v>
      </c>
      <c r="J99" s="20">
        <f t="shared" si="27"/>
        <v>0</v>
      </c>
      <c r="K99" s="20">
        <f t="shared" si="27"/>
        <v>0</v>
      </c>
      <c r="L99" s="20">
        <f t="shared" si="27"/>
        <v>0</v>
      </c>
    </row>
    <row r="100" spans="1:12" ht="33" customHeight="1" x14ac:dyDescent="0.25">
      <c r="A100" s="88"/>
      <c r="B100" s="91"/>
      <c r="C100" s="91"/>
      <c r="D100" s="54" t="s">
        <v>43</v>
      </c>
      <c r="E100" s="20">
        <f t="shared" ref="E100:E105" si="28">F100+G100+H100+I100+J100+K100+L100</f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</row>
    <row r="101" spans="1:12" ht="43.5" customHeight="1" x14ac:dyDescent="0.25">
      <c r="A101" s="88"/>
      <c r="B101" s="92"/>
      <c r="C101" s="92"/>
      <c r="D101" s="54" t="s">
        <v>44</v>
      </c>
      <c r="E101" s="20">
        <f t="shared" si="28"/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</row>
    <row r="102" spans="1:12" ht="26.25" customHeight="1" x14ac:dyDescent="0.25">
      <c r="A102" s="88"/>
      <c r="B102" s="92"/>
      <c r="C102" s="92"/>
      <c r="D102" s="56" t="s">
        <v>6</v>
      </c>
      <c r="E102" s="20">
        <f t="shared" si="28"/>
        <v>0</v>
      </c>
      <c r="F102" s="19">
        <v>0</v>
      </c>
      <c r="G102" s="18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</row>
    <row r="103" spans="1:12" ht="61.5" customHeight="1" x14ac:dyDescent="0.25">
      <c r="A103" s="88"/>
      <c r="B103" s="92"/>
      <c r="C103" s="92"/>
      <c r="D103" s="54" t="s">
        <v>45</v>
      </c>
      <c r="E103" s="20">
        <f t="shared" si="28"/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</row>
    <row r="104" spans="1:12" ht="30.75" customHeight="1" x14ac:dyDescent="0.25">
      <c r="A104" s="88"/>
      <c r="B104" s="92"/>
      <c r="C104" s="92"/>
      <c r="D104" s="54" t="s">
        <v>131</v>
      </c>
      <c r="E104" s="20">
        <f t="shared" si="28"/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</row>
    <row r="105" spans="1:12" ht="25.5" customHeight="1" x14ac:dyDescent="0.25">
      <c r="A105" s="89"/>
      <c r="B105" s="93"/>
      <c r="C105" s="93"/>
      <c r="D105" s="14" t="s">
        <v>11</v>
      </c>
      <c r="E105" s="20">
        <f t="shared" si="28"/>
        <v>0</v>
      </c>
      <c r="F105" s="18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</row>
    <row r="106" spans="1:12" ht="24.75" customHeight="1" x14ac:dyDescent="0.25">
      <c r="A106" s="137" t="s">
        <v>112</v>
      </c>
      <c r="B106" s="138"/>
      <c r="C106" s="139"/>
      <c r="D106" s="55" t="s">
        <v>1</v>
      </c>
      <c r="E106" s="20">
        <f>SUM(F106:L106)</f>
        <v>27148</v>
      </c>
      <c r="F106" s="20">
        <f>SUM(F107:F112)</f>
        <v>2444</v>
      </c>
      <c r="G106" s="20">
        <f t="shared" ref="G106:L106" si="29">SUM(G107:G112)</f>
        <v>2414</v>
      </c>
      <c r="H106" s="20">
        <f t="shared" si="29"/>
        <v>2364</v>
      </c>
      <c r="I106" s="20">
        <f t="shared" si="29"/>
        <v>2214</v>
      </c>
      <c r="J106" s="20">
        <f t="shared" si="29"/>
        <v>2214</v>
      </c>
      <c r="K106" s="20">
        <f t="shared" si="29"/>
        <v>2214</v>
      </c>
      <c r="L106" s="20">
        <f t="shared" si="29"/>
        <v>13284</v>
      </c>
    </row>
    <row r="107" spans="1:12" ht="31.5" customHeight="1" x14ac:dyDescent="0.25">
      <c r="A107" s="140"/>
      <c r="B107" s="141"/>
      <c r="C107" s="142"/>
      <c r="D107" s="54" t="s">
        <v>43</v>
      </c>
      <c r="E107" s="20">
        <f t="shared" ref="E107:E112" si="30">SUM(F107:L107)</f>
        <v>0</v>
      </c>
      <c r="F107" s="18">
        <f t="shared" ref="F107:F112" si="31">F9+F16+F23+F30+F37+F44+F51+F58+F65+F72+F79+F86+F93+F100</f>
        <v>0</v>
      </c>
      <c r="G107" s="18">
        <f t="shared" ref="G107:L107" si="32">G9+G16+G23+G30+G37+G44+G51+G58+G65+G72+G79+G86+G93+G100</f>
        <v>0</v>
      </c>
      <c r="H107" s="18">
        <f t="shared" si="32"/>
        <v>0</v>
      </c>
      <c r="I107" s="18">
        <f t="shared" si="32"/>
        <v>0</v>
      </c>
      <c r="J107" s="18">
        <f t="shared" si="32"/>
        <v>0</v>
      </c>
      <c r="K107" s="18">
        <f t="shared" si="32"/>
        <v>0</v>
      </c>
      <c r="L107" s="18">
        <f t="shared" si="32"/>
        <v>0</v>
      </c>
    </row>
    <row r="108" spans="1:12" ht="40.5" customHeight="1" x14ac:dyDescent="0.25">
      <c r="A108" s="140"/>
      <c r="B108" s="141"/>
      <c r="C108" s="142"/>
      <c r="D108" s="54" t="s">
        <v>44</v>
      </c>
      <c r="E108" s="18">
        <f t="shared" si="30"/>
        <v>80</v>
      </c>
      <c r="F108" s="18">
        <f t="shared" si="31"/>
        <v>80</v>
      </c>
      <c r="G108" s="18">
        <f t="shared" ref="G108:L108" si="33">G10+G17+G24+G31+G38+G45+G52+G59+G66+G73+G80+G87+G94+G101</f>
        <v>0</v>
      </c>
      <c r="H108" s="18">
        <f t="shared" si="33"/>
        <v>0</v>
      </c>
      <c r="I108" s="18">
        <f t="shared" si="33"/>
        <v>0</v>
      </c>
      <c r="J108" s="18">
        <f t="shared" si="33"/>
        <v>0</v>
      </c>
      <c r="K108" s="18">
        <f t="shared" si="33"/>
        <v>0</v>
      </c>
      <c r="L108" s="18">
        <f t="shared" si="33"/>
        <v>0</v>
      </c>
    </row>
    <row r="109" spans="1:12" ht="24.75" customHeight="1" x14ac:dyDescent="0.25">
      <c r="A109" s="140"/>
      <c r="B109" s="141"/>
      <c r="C109" s="142"/>
      <c r="D109" s="56" t="s">
        <v>6</v>
      </c>
      <c r="E109" s="18">
        <f t="shared" si="30"/>
        <v>22698</v>
      </c>
      <c r="F109" s="18">
        <f t="shared" si="31"/>
        <v>2314</v>
      </c>
      <c r="G109" s="18">
        <f t="shared" ref="G109:L109" si="34">G11+G18+G25+G32+G39+G46+G53+G60+G67+G74+G81+G88+G95+G102</f>
        <v>1494</v>
      </c>
      <c r="H109" s="18">
        <f t="shared" si="34"/>
        <v>1844</v>
      </c>
      <c r="I109" s="18">
        <f t="shared" si="34"/>
        <v>1894</v>
      </c>
      <c r="J109" s="18">
        <f t="shared" si="34"/>
        <v>1894</v>
      </c>
      <c r="K109" s="18">
        <f t="shared" si="34"/>
        <v>1894</v>
      </c>
      <c r="L109" s="18">
        <f t="shared" si="34"/>
        <v>11364</v>
      </c>
    </row>
    <row r="110" spans="1:12" ht="60" customHeight="1" x14ac:dyDescent="0.25">
      <c r="A110" s="140"/>
      <c r="B110" s="141"/>
      <c r="C110" s="142"/>
      <c r="D110" s="54" t="s">
        <v>3</v>
      </c>
      <c r="E110" s="20">
        <f t="shared" si="30"/>
        <v>0</v>
      </c>
      <c r="F110" s="18">
        <f t="shared" si="31"/>
        <v>0</v>
      </c>
      <c r="G110" s="18">
        <f t="shared" ref="G110:L110" si="35">G12+G19+G26+G33+G40+G47+G54+G61+G68+G75+G82+G89+G96+G103</f>
        <v>0</v>
      </c>
      <c r="H110" s="18">
        <f t="shared" si="35"/>
        <v>0</v>
      </c>
      <c r="I110" s="18">
        <f t="shared" si="35"/>
        <v>0</v>
      </c>
      <c r="J110" s="18">
        <f t="shared" si="35"/>
        <v>0</v>
      </c>
      <c r="K110" s="18">
        <f t="shared" si="35"/>
        <v>0</v>
      </c>
      <c r="L110" s="18">
        <f t="shared" si="35"/>
        <v>0</v>
      </c>
    </row>
    <row r="111" spans="1:12" ht="27.75" customHeight="1" x14ac:dyDescent="0.25">
      <c r="A111" s="140"/>
      <c r="B111" s="141"/>
      <c r="C111" s="142"/>
      <c r="D111" s="57" t="s">
        <v>131</v>
      </c>
      <c r="E111" s="20">
        <f t="shared" si="30"/>
        <v>0</v>
      </c>
      <c r="F111" s="18">
        <f t="shared" si="31"/>
        <v>0</v>
      </c>
      <c r="G111" s="18">
        <f t="shared" ref="G111:L111" si="36">G13+G20+G27+G34+G41+G48+G55+G62+G69+G76+G83+G90+G97+G104</f>
        <v>0</v>
      </c>
      <c r="H111" s="18">
        <f t="shared" si="36"/>
        <v>0</v>
      </c>
      <c r="I111" s="18">
        <f t="shared" si="36"/>
        <v>0</v>
      </c>
      <c r="J111" s="18">
        <f t="shared" si="36"/>
        <v>0</v>
      </c>
      <c r="K111" s="18">
        <f t="shared" si="36"/>
        <v>0</v>
      </c>
      <c r="L111" s="18">
        <f t="shared" si="36"/>
        <v>0</v>
      </c>
    </row>
    <row r="112" spans="1:12" ht="22.5" customHeight="1" x14ac:dyDescent="0.25">
      <c r="A112" s="143"/>
      <c r="B112" s="144"/>
      <c r="C112" s="145"/>
      <c r="D112" s="57" t="s">
        <v>11</v>
      </c>
      <c r="E112" s="18">
        <f t="shared" si="30"/>
        <v>4370</v>
      </c>
      <c r="F112" s="18">
        <f t="shared" si="31"/>
        <v>50</v>
      </c>
      <c r="G112" s="18">
        <f>G14+G21+G28+G35+G42+G49+G56+G63+G70+G77+G84+G91+G98+G105</f>
        <v>920</v>
      </c>
      <c r="H112" s="18">
        <f t="shared" ref="H112:L112" si="37">H14+H21+H28+H35+H42+H49+H56+H63+H70+H77+H84+H91+H98+H105</f>
        <v>520</v>
      </c>
      <c r="I112" s="18">
        <f t="shared" si="37"/>
        <v>320</v>
      </c>
      <c r="J112" s="18">
        <f t="shared" si="37"/>
        <v>320</v>
      </c>
      <c r="K112" s="18">
        <f t="shared" si="37"/>
        <v>320</v>
      </c>
      <c r="L112" s="18">
        <f t="shared" si="37"/>
        <v>1920</v>
      </c>
    </row>
    <row r="113" spans="1:12" ht="27.75" customHeight="1" x14ac:dyDescent="0.25">
      <c r="A113" s="185" t="s">
        <v>115</v>
      </c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</row>
    <row r="114" spans="1:12" ht="21" customHeight="1" x14ac:dyDescent="0.25">
      <c r="A114" s="94" t="s">
        <v>66</v>
      </c>
      <c r="B114" s="97" t="s">
        <v>114</v>
      </c>
      <c r="C114" s="97" t="s">
        <v>111</v>
      </c>
      <c r="D114" s="55" t="s">
        <v>1</v>
      </c>
      <c r="E114" s="20">
        <f>F114+G114+H114+I114+J114+K114+L114</f>
        <v>0</v>
      </c>
      <c r="F114" s="20">
        <f>F120+F119+F118+F117+F116+F115</f>
        <v>0</v>
      </c>
      <c r="G114" s="20">
        <f t="shared" ref="G114:L114" si="38">G120+G119+G118+G117+G116+G115</f>
        <v>0</v>
      </c>
      <c r="H114" s="20">
        <f t="shared" si="38"/>
        <v>0</v>
      </c>
      <c r="I114" s="20">
        <f t="shared" si="38"/>
        <v>0</v>
      </c>
      <c r="J114" s="20">
        <f t="shared" si="38"/>
        <v>0</v>
      </c>
      <c r="K114" s="20">
        <f t="shared" si="38"/>
        <v>0</v>
      </c>
      <c r="L114" s="20">
        <f t="shared" si="38"/>
        <v>0</v>
      </c>
    </row>
    <row r="115" spans="1:12" ht="32.25" customHeight="1" x14ac:dyDescent="0.25">
      <c r="A115" s="95"/>
      <c r="B115" s="98"/>
      <c r="C115" s="98"/>
      <c r="D115" s="54" t="s">
        <v>43</v>
      </c>
      <c r="E115" s="20">
        <f t="shared" ref="E115:E120" si="39">F115+G115+H115+I115+J115+K115+L115</f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</row>
    <row r="116" spans="1:12" ht="42.75" customHeight="1" x14ac:dyDescent="0.25">
      <c r="A116" s="95"/>
      <c r="B116" s="99"/>
      <c r="C116" s="99"/>
      <c r="D116" s="54" t="s">
        <v>44</v>
      </c>
      <c r="E116" s="20">
        <f t="shared" si="39"/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</row>
    <row r="117" spans="1:12" ht="20.25" customHeight="1" x14ac:dyDescent="0.25">
      <c r="A117" s="95"/>
      <c r="B117" s="99"/>
      <c r="C117" s="99"/>
      <c r="D117" s="56" t="s">
        <v>6</v>
      </c>
      <c r="E117" s="20">
        <f t="shared" si="39"/>
        <v>0</v>
      </c>
      <c r="F117" s="19">
        <v>0</v>
      </c>
      <c r="G117" s="18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</row>
    <row r="118" spans="1:12" ht="58.5" customHeight="1" x14ac:dyDescent="0.25">
      <c r="A118" s="95"/>
      <c r="B118" s="99"/>
      <c r="C118" s="99"/>
      <c r="D118" s="54" t="s">
        <v>45</v>
      </c>
      <c r="E118" s="20">
        <f t="shared" si="39"/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</row>
    <row r="119" spans="1:12" ht="32.25" customHeight="1" x14ac:dyDescent="0.25">
      <c r="A119" s="95"/>
      <c r="B119" s="99"/>
      <c r="C119" s="99"/>
      <c r="D119" s="54" t="s">
        <v>131</v>
      </c>
      <c r="E119" s="20">
        <f t="shared" si="39"/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</row>
    <row r="120" spans="1:12" ht="24.75" customHeight="1" x14ac:dyDescent="0.25">
      <c r="A120" s="96"/>
      <c r="B120" s="100"/>
      <c r="C120" s="100"/>
      <c r="D120" s="54" t="s">
        <v>11</v>
      </c>
      <c r="E120" s="20">
        <f t="shared" si="39"/>
        <v>0</v>
      </c>
      <c r="F120" s="18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</row>
    <row r="121" spans="1:12" ht="24.75" customHeight="1" x14ac:dyDescent="0.25">
      <c r="A121" s="87" t="s">
        <v>82</v>
      </c>
      <c r="B121" s="90" t="s">
        <v>116</v>
      </c>
      <c r="C121" s="90" t="s">
        <v>107</v>
      </c>
      <c r="D121" s="12" t="s">
        <v>1</v>
      </c>
      <c r="E121" s="20">
        <f>F121+G121+H121+I121+J121+K121+L121</f>
        <v>0</v>
      </c>
      <c r="F121" s="20">
        <f>F127+F126+F125+F124+F123+F122</f>
        <v>0</v>
      </c>
      <c r="G121" s="20">
        <f t="shared" ref="G121:L121" si="40">G127+G126+G125+G124+G123+G122</f>
        <v>0</v>
      </c>
      <c r="H121" s="20">
        <f t="shared" si="40"/>
        <v>0</v>
      </c>
      <c r="I121" s="20">
        <f t="shared" si="40"/>
        <v>0</v>
      </c>
      <c r="J121" s="20">
        <f t="shared" si="40"/>
        <v>0</v>
      </c>
      <c r="K121" s="20">
        <f t="shared" si="40"/>
        <v>0</v>
      </c>
      <c r="L121" s="20">
        <f t="shared" si="40"/>
        <v>0</v>
      </c>
    </row>
    <row r="122" spans="1:12" ht="24.75" customHeight="1" x14ac:dyDescent="0.25">
      <c r="A122" s="88"/>
      <c r="B122" s="91"/>
      <c r="C122" s="91"/>
      <c r="D122" s="14" t="s">
        <v>43</v>
      </c>
      <c r="E122" s="20">
        <f t="shared" ref="E122:E127" si="41">F122+G122+H122+I122+J122+K122+L122</f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</row>
    <row r="123" spans="1:12" ht="42" customHeight="1" x14ac:dyDescent="0.25">
      <c r="A123" s="88"/>
      <c r="B123" s="92"/>
      <c r="C123" s="92"/>
      <c r="D123" s="14" t="s">
        <v>44</v>
      </c>
      <c r="E123" s="20">
        <f t="shared" si="41"/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</row>
    <row r="124" spans="1:12" ht="24.75" customHeight="1" x14ac:dyDescent="0.25">
      <c r="A124" s="88"/>
      <c r="B124" s="92"/>
      <c r="C124" s="92"/>
      <c r="D124" s="17" t="s">
        <v>6</v>
      </c>
      <c r="E124" s="20">
        <f t="shared" si="41"/>
        <v>0</v>
      </c>
      <c r="F124" s="19">
        <v>0</v>
      </c>
      <c r="G124" s="18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</row>
    <row r="125" spans="1:12" ht="54" customHeight="1" x14ac:dyDescent="0.25">
      <c r="A125" s="88"/>
      <c r="B125" s="92"/>
      <c r="C125" s="92"/>
      <c r="D125" s="14" t="s">
        <v>45</v>
      </c>
      <c r="E125" s="20">
        <f t="shared" si="41"/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</row>
    <row r="126" spans="1:12" ht="34.5" customHeight="1" x14ac:dyDescent="0.25">
      <c r="A126" s="88"/>
      <c r="B126" s="92"/>
      <c r="C126" s="92"/>
      <c r="D126" s="54" t="s">
        <v>131</v>
      </c>
      <c r="E126" s="20">
        <f t="shared" si="41"/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</row>
    <row r="127" spans="1:12" ht="24.75" customHeight="1" x14ac:dyDescent="0.25">
      <c r="A127" s="89"/>
      <c r="B127" s="93"/>
      <c r="C127" s="93"/>
      <c r="D127" s="54" t="s">
        <v>11</v>
      </c>
      <c r="E127" s="20">
        <f t="shared" si="41"/>
        <v>0</v>
      </c>
      <c r="F127" s="18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</row>
    <row r="128" spans="1:12" ht="24" customHeight="1" x14ac:dyDescent="0.25">
      <c r="A128" s="87" t="s">
        <v>83</v>
      </c>
      <c r="B128" s="101" t="s">
        <v>86</v>
      </c>
      <c r="C128" s="90" t="s">
        <v>107</v>
      </c>
      <c r="D128" s="55" t="s">
        <v>1</v>
      </c>
      <c r="E128" s="20">
        <f>F128+G128+H128+I128+J128+K128+L128</f>
        <v>0</v>
      </c>
      <c r="F128" s="20">
        <f>F134+F133+F132+F131+F130+F129</f>
        <v>0</v>
      </c>
      <c r="G128" s="20">
        <f t="shared" ref="G128:L128" si="42">G134+G133+G132+G131+G130+G129</f>
        <v>0</v>
      </c>
      <c r="H128" s="20">
        <f t="shared" si="42"/>
        <v>0</v>
      </c>
      <c r="I128" s="20">
        <f t="shared" si="42"/>
        <v>0</v>
      </c>
      <c r="J128" s="20">
        <f t="shared" si="42"/>
        <v>0</v>
      </c>
      <c r="K128" s="20">
        <f t="shared" si="42"/>
        <v>0</v>
      </c>
      <c r="L128" s="20">
        <f t="shared" si="42"/>
        <v>0</v>
      </c>
    </row>
    <row r="129" spans="1:12" ht="27.75" customHeight="1" x14ac:dyDescent="0.25">
      <c r="A129" s="88"/>
      <c r="B129" s="91"/>
      <c r="C129" s="91"/>
      <c r="D129" s="54" t="s">
        <v>43</v>
      </c>
      <c r="E129" s="20">
        <f t="shared" ref="E129:E134" si="43">F129+G129+H129+I129+J129+K129+L129</f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</row>
    <row r="130" spans="1:12" ht="42" customHeight="1" x14ac:dyDescent="0.25">
      <c r="A130" s="88"/>
      <c r="B130" s="92"/>
      <c r="C130" s="92"/>
      <c r="D130" s="54" t="s">
        <v>44</v>
      </c>
      <c r="E130" s="20">
        <f t="shared" si="43"/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</row>
    <row r="131" spans="1:12" ht="24.75" customHeight="1" x14ac:dyDescent="0.25">
      <c r="A131" s="88"/>
      <c r="B131" s="92"/>
      <c r="C131" s="92"/>
      <c r="D131" s="56" t="s">
        <v>6</v>
      </c>
      <c r="E131" s="20">
        <f t="shared" si="43"/>
        <v>0</v>
      </c>
      <c r="F131" s="19">
        <v>0</v>
      </c>
      <c r="G131" s="18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</row>
    <row r="132" spans="1:12" ht="58.5" customHeight="1" x14ac:dyDescent="0.25">
      <c r="A132" s="88"/>
      <c r="B132" s="92"/>
      <c r="C132" s="92"/>
      <c r="D132" s="54" t="s">
        <v>45</v>
      </c>
      <c r="E132" s="20">
        <f t="shared" si="43"/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</row>
    <row r="133" spans="1:12" ht="30.75" customHeight="1" x14ac:dyDescent="0.25">
      <c r="A133" s="88"/>
      <c r="B133" s="92"/>
      <c r="C133" s="92"/>
      <c r="D133" s="54" t="s">
        <v>131</v>
      </c>
      <c r="E133" s="20">
        <f t="shared" si="43"/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</row>
    <row r="134" spans="1:12" ht="20.25" customHeight="1" x14ac:dyDescent="0.25">
      <c r="A134" s="89"/>
      <c r="B134" s="93"/>
      <c r="C134" s="93"/>
      <c r="D134" s="14" t="s">
        <v>11</v>
      </c>
      <c r="E134" s="20">
        <f t="shared" si="43"/>
        <v>0</v>
      </c>
      <c r="F134" s="18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</row>
    <row r="135" spans="1:12" ht="19.5" customHeight="1" x14ac:dyDescent="0.25">
      <c r="A135" s="87" t="s">
        <v>85</v>
      </c>
      <c r="B135" s="90" t="s">
        <v>117</v>
      </c>
      <c r="C135" s="90" t="s">
        <v>107</v>
      </c>
      <c r="D135" s="12" t="s">
        <v>1</v>
      </c>
      <c r="E135" s="20">
        <f>F135+G135+H135+I135+J135+K135+L135</f>
        <v>0</v>
      </c>
      <c r="F135" s="20">
        <f>F141+F140+F139+F138+F137+F136</f>
        <v>0</v>
      </c>
      <c r="G135" s="20">
        <f t="shared" ref="G135:L135" si="44">G141+G140+G139+G138+G137+G136</f>
        <v>0</v>
      </c>
      <c r="H135" s="20">
        <f t="shared" si="44"/>
        <v>0</v>
      </c>
      <c r="I135" s="20">
        <f t="shared" si="44"/>
        <v>0</v>
      </c>
      <c r="J135" s="20">
        <f t="shared" si="44"/>
        <v>0</v>
      </c>
      <c r="K135" s="20">
        <f t="shared" si="44"/>
        <v>0</v>
      </c>
      <c r="L135" s="20">
        <f t="shared" si="44"/>
        <v>0</v>
      </c>
    </row>
    <row r="136" spans="1:12" ht="30.75" customHeight="1" x14ac:dyDescent="0.25">
      <c r="A136" s="88"/>
      <c r="B136" s="91"/>
      <c r="C136" s="91"/>
      <c r="D136" s="14" t="s">
        <v>43</v>
      </c>
      <c r="E136" s="20">
        <f t="shared" ref="E136:E141" si="45">F136+G136+H136+I136+J136+K136+L136</f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</row>
    <row r="137" spans="1:12" ht="40.5" customHeight="1" x14ac:dyDescent="0.25">
      <c r="A137" s="88"/>
      <c r="B137" s="92"/>
      <c r="C137" s="92"/>
      <c r="D137" s="14" t="s">
        <v>44</v>
      </c>
      <c r="E137" s="20">
        <f t="shared" si="45"/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</row>
    <row r="138" spans="1:12" ht="22.5" customHeight="1" x14ac:dyDescent="0.25">
      <c r="A138" s="88"/>
      <c r="B138" s="92"/>
      <c r="C138" s="92"/>
      <c r="D138" s="17" t="s">
        <v>6</v>
      </c>
      <c r="E138" s="20">
        <f t="shared" si="45"/>
        <v>0</v>
      </c>
      <c r="F138" s="19">
        <v>0</v>
      </c>
      <c r="G138" s="18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</row>
    <row r="139" spans="1:12" ht="51" customHeight="1" x14ac:dyDescent="0.25">
      <c r="A139" s="88"/>
      <c r="B139" s="92"/>
      <c r="C139" s="92"/>
      <c r="D139" s="14" t="s">
        <v>45</v>
      </c>
      <c r="E139" s="20">
        <f t="shared" si="45"/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</row>
    <row r="140" spans="1:12" ht="28.5" customHeight="1" x14ac:dyDescent="0.25">
      <c r="A140" s="88"/>
      <c r="B140" s="92"/>
      <c r="C140" s="92"/>
      <c r="D140" s="54" t="s">
        <v>131</v>
      </c>
      <c r="E140" s="20">
        <f t="shared" si="45"/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</row>
    <row r="141" spans="1:12" ht="21" customHeight="1" x14ac:dyDescent="0.25">
      <c r="A141" s="89"/>
      <c r="B141" s="93"/>
      <c r="C141" s="93"/>
      <c r="D141" s="54" t="s">
        <v>11</v>
      </c>
      <c r="E141" s="20">
        <f t="shared" si="45"/>
        <v>0</v>
      </c>
      <c r="F141" s="18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</row>
    <row r="142" spans="1:12" ht="18" customHeight="1" x14ac:dyDescent="0.25">
      <c r="A142" s="137" t="s">
        <v>118</v>
      </c>
      <c r="B142" s="138"/>
      <c r="C142" s="139"/>
      <c r="D142" s="55" t="s">
        <v>1</v>
      </c>
      <c r="E142" s="20">
        <f t="shared" ref="E142:E147" si="46">SUM(F142:L142)</f>
        <v>0</v>
      </c>
      <c r="F142" s="20">
        <f>SUM(F143:F148)</f>
        <v>0</v>
      </c>
      <c r="G142" s="20">
        <f t="shared" ref="G142:L142" si="47">SUM(G143:G148)</f>
        <v>0</v>
      </c>
      <c r="H142" s="20">
        <f t="shared" si="47"/>
        <v>0</v>
      </c>
      <c r="I142" s="20">
        <f t="shared" si="47"/>
        <v>0</v>
      </c>
      <c r="J142" s="20">
        <f t="shared" si="47"/>
        <v>0</v>
      </c>
      <c r="K142" s="20">
        <f t="shared" si="47"/>
        <v>0</v>
      </c>
      <c r="L142" s="20">
        <f t="shared" si="47"/>
        <v>0</v>
      </c>
    </row>
    <row r="143" spans="1:12" ht="28.5" customHeight="1" x14ac:dyDescent="0.25">
      <c r="A143" s="140"/>
      <c r="B143" s="141"/>
      <c r="C143" s="142"/>
      <c r="D143" s="54" t="s">
        <v>43</v>
      </c>
      <c r="E143" s="20">
        <f t="shared" si="46"/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</row>
    <row r="144" spans="1:12" ht="28.5" customHeight="1" x14ac:dyDescent="0.25">
      <c r="A144" s="140"/>
      <c r="B144" s="141"/>
      <c r="C144" s="142"/>
      <c r="D144" s="54" t="s">
        <v>44</v>
      </c>
      <c r="E144" s="18">
        <f t="shared" si="46"/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</row>
    <row r="145" spans="1:41" ht="16.5" customHeight="1" x14ac:dyDescent="0.25">
      <c r="A145" s="140"/>
      <c r="B145" s="141"/>
      <c r="C145" s="142"/>
      <c r="D145" s="56" t="s">
        <v>6</v>
      </c>
      <c r="E145" s="18">
        <f t="shared" si="46"/>
        <v>0</v>
      </c>
      <c r="F145" s="19">
        <v>0</v>
      </c>
      <c r="G145" s="18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</row>
    <row r="146" spans="1:41" ht="28.5" customHeight="1" x14ac:dyDescent="0.25">
      <c r="A146" s="140"/>
      <c r="B146" s="141"/>
      <c r="C146" s="142"/>
      <c r="D146" s="54" t="s">
        <v>3</v>
      </c>
      <c r="E146" s="18">
        <f t="shared" si="46"/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</row>
    <row r="147" spans="1:41" ht="28.5" customHeight="1" x14ac:dyDescent="0.25">
      <c r="A147" s="140"/>
      <c r="B147" s="141"/>
      <c r="C147" s="142"/>
      <c r="D147" s="57" t="s">
        <v>131</v>
      </c>
      <c r="E147" s="18">
        <f t="shared" si="46"/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</row>
    <row r="148" spans="1:41" ht="19.5" customHeight="1" x14ac:dyDescent="0.25">
      <c r="A148" s="143"/>
      <c r="B148" s="144"/>
      <c r="C148" s="145"/>
      <c r="D148" s="24" t="s">
        <v>11</v>
      </c>
      <c r="E148" s="18">
        <v>0</v>
      </c>
      <c r="F148" s="18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</row>
    <row r="149" spans="1:41" ht="23.25" customHeight="1" x14ac:dyDescent="0.25">
      <c r="A149" s="137" t="s">
        <v>5</v>
      </c>
      <c r="B149" s="138"/>
      <c r="C149" s="139"/>
      <c r="D149" s="12" t="s">
        <v>1</v>
      </c>
      <c r="E149" s="20">
        <f t="shared" ref="E149:E155" si="48">SUM(F149:L149)</f>
        <v>27148</v>
      </c>
      <c r="F149" s="22">
        <f t="shared" ref="F149:L149" si="49">F150+F151+F152+F153+F155</f>
        <v>2444</v>
      </c>
      <c r="G149" s="22">
        <f t="shared" si="49"/>
        <v>2414</v>
      </c>
      <c r="H149" s="22">
        <f t="shared" si="49"/>
        <v>2364</v>
      </c>
      <c r="I149" s="22">
        <f t="shared" si="49"/>
        <v>2214</v>
      </c>
      <c r="J149" s="22">
        <f t="shared" si="49"/>
        <v>2214</v>
      </c>
      <c r="K149" s="22">
        <f t="shared" si="49"/>
        <v>2214</v>
      </c>
      <c r="L149" s="22">
        <f t="shared" si="49"/>
        <v>13284</v>
      </c>
    </row>
    <row r="150" spans="1:41" ht="30" customHeight="1" x14ac:dyDescent="0.25">
      <c r="A150" s="140"/>
      <c r="B150" s="141"/>
      <c r="C150" s="142"/>
      <c r="D150" s="58" t="s">
        <v>43</v>
      </c>
      <c r="E150" s="20">
        <f t="shared" si="48"/>
        <v>0</v>
      </c>
      <c r="F150" s="20">
        <f>F107+F143</f>
        <v>0</v>
      </c>
      <c r="G150" s="20">
        <f t="shared" ref="G150:L150" si="50">G107+G143</f>
        <v>0</v>
      </c>
      <c r="H150" s="20">
        <f t="shared" si="50"/>
        <v>0</v>
      </c>
      <c r="I150" s="20">
        <f t="shared" si="50"/>
        <v>0</v>
      </c>
      <c r="J150" s="20">
        <f t="shared" si="50"/>
        <v>0</v>
      </c>
      <c r="K150" s="20">
        <f t="shared" si="50"/>
        <v>0</v>
      </c>
      <c r="L150" s="20">
        <f t="shared" si="50"/>
        <v>0</v>
      </c>
    </row>
    <row r="151" spans="1:41" ht="42" customHeight="1" x14ac:dyDescent="0.25">
      <c r="A151" s="140"/>
      <c r="B151" s="141"/>
      <c r="C151" s="142"/>
      <c r="D151" s="58" t="s">
        <v>44</v>
      </c>
      <c r="E151" s="18">
        <f t="shared" si="48"/>
        <v>80</v>
      </c>
      <c r="F151" s="18">
        <f t="shared" ref="F151:L155" si="51">F108+F144</f>
        <v>80</v>
      </c>
      <c r="G151" s="18">
        <f t="shared" si="51"/>
        <v>0</v>
      </c>
      <c r="H151" s="18">
        <f t="shared" si="51"/>
        <v>0</v>
      </c>
      <c r="I151" s="18">
        <f t="shared" si="51"/>
        <v>0</v>
      </c>
      <c r="J151" s="18">
        <f t="shared" si="51"/>
        <v>0</v>
      </c>
      <c r="K151" s="18">
        <f t="shared" si="51"/>
        <v>0</v>
      </c>
      <c r="L151" s="18">
        <f t="shared" si="51"/>
        <v>0</v>
      </c>
    </row>
    <row r="152" spans="1:41" ht="21" customHeight="1" x14ac:dyDescent="0.25">
      <c r="A152" s="140"/>
      <c r="B152" s="141"/>
      <c r="C152" s="142"/>
      <c r="D152" s="55" t="s">
        <v>6</v>
      </c>
      <c r="E152" s="18">
        <f t="shared" si="48"/>
        <v>22698</v>
      </c>
      <c r="F152" s="18">
        <f>F109+F145</f>
        <v>2314</v>
      </c>
      <c r="G152" s="18">
        <f t="shared" si="51"/>
        <v>1494</v>
      </c>
      <c r="H152" s="18">
        <f t="shared" si="51"/>
        <v>1844</v>
      </c>
      <c r="I152" s="18">
        <f t="shared" si="51"/>
        <v>1894</v>
      </c>
      <c r="J152" s="18">
        <f t="shared" si="51"/>
        <v>1894</v>
      </c>
      <c r="K152" s="18">
        <f t="shared" si="51"/>
        <v>1894</v>
      </c>
      <c r="L152" s="18">
        <f t="shared" si="51"/>
        <v>11364</v>
      </c>
    </row>
    <row r="153" spans="1:41" ht="57" customHeight="1" x14ac:dyDescent="0.25">
      <c r="A153" s="140"/>
      <c r="B153" s="141"/>
      <c r="C153" s="142"/>
      <c r="D153" s="58" t="s">
        <v>3</v>
      </c>
      <c r="E153" s="20">
        <f t="shared" si="48"/>
        <v>0</v>
      </c>
      <c r="F153" s="20">
        <f t="shared" si="51"/>
        <v>0</v>
      </c>
      <c r="G153" s="20">
        <f t="shared" si="51"/>
        <v>0</v>
      </c>
      <c r="H153" s="20">
        <f t="shared" si="51"/>
        <v>0</v>
      </c>
      <c r="I153" s="20">
        <f t="shared" si="51"/>
        <v>0</v>
      </c>
      <c r="J153" s="20">
        <f t="shared" si="51"/>
        <v>0</v>
      </c>
      <c r="K153" s="20">
        <f t="shared" si="51"/>
        <v>0</v>
      </c>
      <c r="L153" s="20">
        <f t="shared" si="51"/>
        <v>0</v>
      </c>
    </row>
    <row r="154" spans="1:41" ht="33.75" customHeight="1" x14ac:dyDescent="0.25">
      <c r="A154" s="140"/>
      <c r="B154" s="141"/>
      <c r="C154" s="142"/>
      <c r="D154" s="59" t="s">
        <v>131</v>
      </c>
      <c r="E154" s="20">
        <f t="shared" si="48"/>
        <v>0</v>
      </c>
      <c r="F154" s="20">
        <f t="shared" si="51"/>
        <v>0</v>
      </c>
      <c r="G154" s="20">
        <f t="shared" si="51"/>
        <v>0</v>
      </c>
      <c r="H154" s="20">
        <f t="shared" si="51"/>
        <v>0</v>
      </c>
      <c r="I154" s="20">
        <f t="shared" si="51"/>
        <v>0</v>
      </c>
      <c r="J154" s="20">
        <f t="shared" si="51"/>
        <v>0</v>
      </c>
      <c r="K154" s="20">
        <f t="shared" si="51"/>
        <v>0</v>
      </c>
      <c r="L154" s="20">
        <f t="shared" si="51"/>
        <v>0</v>
      </c>
    </row>
    <row r="155" spans="1:41" ht="30" customHeight="1" x14ac:dyDescent="0.25">
      <c r="A155" s="143"/>
      <c r="B155" s="144"/>
      <c r="C155" s="145"/>
      <c r="D155" s="59" t="s">
        <v>11</v>
      </c>
      <c r="E155" s="18">
        <f t="shared" si="48"/>
        <v>4370</v>
      </c>
      <c r="F155" s="18">
        <f t="shared" si="51"/>
        <v>50</v>
      </c>
      <c r="G155" s="18">
        <f t="shared" si="51"/>
        <v>920</v>
      </c>
      <c r="H155" s="18">
        <f t="shared" si="51"/>
        <v>520</v>
      </c>
      <c r="I155" s="18">
        <f t="shared" si="51"/>
        <v>320</v>
      </c>
      <c r="J155" s="18">
        <f t="shared" si="51"/>
        <v>320</v>
      </c>
      <c r="K155" s="18">
        <f t="shared" si="51"/>
        <v>320</v>
      </c>
      <c r="L155" s="18">
        <f t="shared" si="51"/>
        <v>1920</v>
      </c>
    </row>
    <row r="156" spans="1:41" s="26" customFormat="1" ht="18.75" customHeight="1" x14ac:dyDescent="0.25">
      <c r="A156" s="146" t="s">
        <v>7</v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</row>
    <row r="157" spans="1:41" ht="21" customHeight="1" x14ac:dyDescent="0.25">
      <c r="A157" s="148" t="s">
        <v>46</v>
      </c>
      <c r="B157" s="149"/>
      <c r="C157" s="150"/>
      <c r="D157" s="27" t="s">
        <v>1</v>
      </c>
      <c r="E157" s="28">
        <f t="shared" ref="E157:E163" si="52">SUM(F157:L157)</f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</row>
    <row r="158" spans="1:41" ht="30" x14ac:dyDescent="0.25">
      <c r="A158" s="151"/>
      <c r="B158" s="152"/>
      <c r="C158" s="153"/>
      <c r="D158" s="14" t="s">
        <v>43</v>
      </c>
      <c r="E158" s="28">
        <f t="shared" si="52"/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</row>
    <row r="159" spans="1:41" ht="46.5" customHeight="1" x14ac:dyDescent="0.25">
      <c r="A159" s="151"/>
      <c r="B159" s="152"/>
      <c r="C159" s="153"/>
      <c r="D159" s="14" t="s">
        <v>44</v>
      </c>
      <c r="E159" s="28">
        <f t="shared" si="52"/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</row>
    <row r="160" spans="1:41" ht="16.5" customHeight="1" x14ac:dyDescent="0.25">
      <c r="A160" s="151"/>
      <c r="B160" s="152"/>
      <c r="C160" s="153"/>
      <c r="D160" s="17" t="s">
        <v>6</v>
      </c>
      <c r="E160" s="28">
        <f t="shared" si="52"/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</row>
    <row r="161" spans="1:12" ht="57" customHeight="1" x14ac:dyDescent="0.25">
      <c r="A161" s="151"/>
      <c r="B161" s="152"/>
      <c r="C161" s="153"/>
      <c r="D161" s="14" t="s">
        <v>3</v>
      </c>
      <c r="E161" s="28">
        <f t="shared" si="52"/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</row>
    <row r="162" spans="1:12" ht="29.25" customHeight="1" x14ac:dyDescent="0.25">
      <c r="A162" s="151"/>
      <c r="B162" s="152"/>
      <c r="C162" s="153"/>
      <c r="D162" s="54" t="s">
        <v>131</v>
      </c>
      <c r="E162" s="28">
        <f t="shared" si="52"/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</row>
    <row r="163" spans="1:12" ht="21" customHeight="1" x14ac:dyDescent="0.25">
      <c r="A163" s="154"/>
      <c r="B163" s="155"/>
      <c r="C163" s="156"/>
      <c r="D163" s="54" t="s">
        <v>11</v>
      </c>
      <c r="E163" s="28">
        <f t="shared" si="52"/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</row>
    <row r="164" spans="1:12" ht="25.5" customHeight="1" x14ac:dyDescent="0.25">
      <c r="A164" s="157" t="s">
        <v>8</v>
      </c>
      <c r="B164" s="158"/>
      <c r="C164" s="159"/>
      <c r="D164" s="55" t="s">
        <v>1</v>
      </c>
      <c r="E164" s="29">
        <f>F164+G164+H164+I164+J164+K164+L164</f>
        <v>27148</v>
      </c>
      <c r="F164" s="29">
        <f>F165+F166+F167+F168+F169+F170</f>
        <v>2444</v>
      </c>
      <c r="G164" s="29">
        <f t="shared" ref="G164:L164" si="53">G165+G166+G167+G168+G169+G170</f>
        <v>2414</v>
      </c>
      <c r="H164" s="29">
        <f t="shared" si="53"/>
        <v>2364</v>
      </c>
      <c r="I164" s="29">
        <f t="shared" si="53"/>
        <v>2214</v>
      </c>
      <c r="J164" s="29">
        <f t="shared" si="53"/>
        <v>2214</v>
      </c>
      <c r="K164" s="29">
        <f t="shared" si="53"/>
        <v>2214</v>
      </c>
      <c r="L164" s="29">
        <f t="shared" si="53"/>
        <v>13284</v>
      </c>
    </row>
    <row r="165" spans="1:12" ht="30" x14ac:dyDescent="0.25">
      <c r="A165" s="160"/>
      <c r="B165" s="161"/>
      <c r="C165" s="162"/>
      <c r="D165" s="54" t="s">
        <v>43</v>
      </c>
      <c r="E165" s="29">
        <f t="shared" ref="E165:L165" si="54">E150</f>
        <v>0</v>
      </c>
      <c r="F165" s="19">
        <f t="shared" si="54"/>
        <v>0</v>
      </c>
      <c r="G165" s="19">
        <f t="shared" si="54"/>
        <v>0</v>
      </c>
      <c r="H165" s="19">
        <f t="shared" si="54"/>
        <v>0</v>
      </c>
      <c r="I165" s="19">
        <f t="shared" si="54"/>
        <v>0</v>
      </c>
      <c r="J165" s="19">
        <f t="shared" si="54"/>
        <v>0</v>
      </c>
      <c r="K165" s="19">
        <f t="shared" si="54"/>
        <v>0</v>
      </c>
      <c r="L165" s="19">
        <f t="shared" si="54"/>
        <v>0</v>
      </c>
    </row>
    <row r="166" spans="1:12" ht="45" x14ac:dyDescent="0.25">
      <c r="A166" s="160"/>
      <c r="B166" s="161"/>
      <c r="C166" s="162"/>
      <c r="D166" s="54" t="s">
        <v>44</v>
      </c>
      <c r="E166" s="19">
        <f>E174+E181+E188+E195</f>
        <v>80</v>
      </c>
      <c r="F166" s="19">
        <f t="shared" ref="F166:L166" si="55">F174+F181+F188+F195</f>
        <v>80</v>
      </c>
      <c r="G166" s="19">
        <f t="shared" si="55"/>
        <v>0</v>
      </c>
      <c r="H166" s="19">
        <f t="shared" si="55"/>
        <v>0</v>
      </c>
      <c r="I166" s="19">
        <f t="shared" si="55"/>
        <v>0</v>
      </c>
      <c r="J166" s="19">
        <f t="shared" si="55"/>
        <v>0</v>
      </c>
      <c r="K166" s="19">
        <f t="shared" si="55"/>
        <v>0</v>
      </c>
      <c r="L166" s="19">
        <f t="shared" si="55"/>
        <v>0</v>
      </c>
    </row>
    <row r="167" spans="1:12" ht="25.5" customHeight="1" x14ac:dyDescent="0.25">
      <c r="A167" s="160"/>
      <c r="B167" s="161"/>
      <c r="C167" s="162"/>
      <c r="D167" s="56" t="s">
        <v>6</v>
      </c>
      <c r="E167" s="19">
        <f t="shared" ref="E167:L170" si="56">E175+E182+E189+E196</f>
        <v>22698</v>
      </c>
      <c r="F167" s="19">
        <f t="shared" si="56"/>
        <v>2314</v>
      </c>
      <c r="G167" s="19">
        <f t="shared" si="56"/>
        <v>1494</v>
      </c>
      <c r="H167" s="19">
        <f t="shared" si="56"/>
        <v>1844</v>
      </c>
      <c r="I167" s="19">
        <f t="shared" si="56"/>
        <v>1894</v>
      </c>
      <c r="J167" s="19">
        <f t="shared" si="56"/>
        <v>1894</v>
      </c>
      <c r="K167" s="19">
        <f t="shared" si="56"/>
        <v>1894</v>
      </c>
      <c r="L167" s="19">
        <f t="shared" si="56"/>
        <v>11364</v>
      </c>
    </row>
    <row r="168" spans="1:12" ht="59.25" customHeight="1" x14ac:dyDescent="0.25">
      <c r="A168" s="160"/>
      <c r="B168" s="161"/>
      <c r="C168" s="162"/>
      <c r="D168" s="54" t="s">
        <v>3</v>
      </c>
      <c r="E168" s="19">
        <f t="shared" si="56"/>
        <v>0</v>
      </c>
      <c r="F168" s="19">
        <f t="shared" ref="F168:L168" si="57">F153</f>
        <v>0</v>
      </c>
      <c r="G168" s="19">
        <f t="shared" si="57"/>
        <v>0</v>
      </c>
      <c r="H168" s="19">
        <f t="shared" si="57"/>
        <v>0</v>
      </c>
      <c r="I168" s="19">
        <f t="shared" si="57"/>
        <v>0</v>
      </c>
      <c r="J168" s="19">
        <f t="shared" si="57"/>
        <v>0</v>
      </c>
      <c r="K168" s="19">
        <f t="shared" si="57"/>
        <v>0</v>
      </c>
      <c r="L168" s="19">
        <f t="shared" si="57"/>
        <v>0</v>
      </c>
    </row>
    <row r="169" spans="1:12" ht="27.75" customHeight="1" x14ac:dyDescent="0.25">
      <c r="A169" s="160"/>
      <c r="B169" s="161"/>
      <c r="C169" s="162"/>
      <c r="D169" s="54" t="s">
        <v>131</v>
      </c>
      <c r="E169" s="19">
        <f t="shared" si="56"/>
        <v>0</v>
      </c>
      <c r="F169" s="19">
        <f t="shared" ref="F169:L169" si="58">F154</f>
        <v>0</v>
      </c>
      <c r="G169" s="19">
        <f t="shared" si="58"/>
        <v>0</v>
      </c>
      <c r="H169" s="19">
        <f t="shared" si="58"/>
        <v>0</v>
      </c>
      <c r="I169" s="19">
        <f t="shared" si="58"/>
        <v>0</v>
      </c>
      <c r="J169" s="19">
        <f t="shared" si="58"/>
        <v>0</v>
      </c>
      <c r="K169" s="19">
        <f t="shared" si="58"/>
        <v>0</v>
      </c>
      <c r="L169" s="19">
        <f t="shared" si="58"/>
        <v>0</v>
      </c>
    </row>
    <row r="170" spans="1:12" ht="28.5" customHeight="1" x14ac:dyDescent="0.25">
      <c r="A170" s="163"/>
      <c r="B170" s="164"/>
      <c r="C170" s="165"/>
      <c r="D170" s="54" t="s">
        <v>11</v>
      </c>
      <c r="E170" s="19">
        <f t="shared" si="56"/>
        <v>4370</v>
      </c>
      <c r="F170" s="19">
        <f t="shared" ref="F170:L170" si="59">F155</f>
        <v>50</v>
      </c>
      <c r="G170" s="19">
        <f t="shared" si="59"/>
        <v>920</v>
      </c>
      <c r="H170" s="19">
        <f t="shared" si="59"/>
        <v>520</v>
      </c>
      <c r="I170" s="19">
        <f t="shared" si="59"/>
        <v>320</v>
      </c>
      <c r="J170" s="19">
        <f t="shared" si="59"/>
        <v>320</v>
      </c>
      <c r="K170" s="19">
        <f t="shared" si="59"/>
        <v>320</v>
      </c>
      <c r="L170" s="19">
        <f t="shared" si="59"/>
        <v>1920</v>
      </c>
    </row>
    <row r="171" spans="1:12" x14ac:dyDescent="0.25">
      <c r="A171" s="146" t="s">
        <v>7</v>
      </c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7"/>
    </row>
    <row r="172" spans="1:12" x14ac:dyDescent="0.25">
      <c r="A172" s="148" t="s">
        <v>47</v>
      </c>
      <c r="B172" s="168"/>
      <c r="C172" s="169"/>
      <c r="D172" s="12" t="s">
        <v>1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</row>
    <row r="173" spans="1:12" ht="30" x14ac:dyDescent="0.25">
      <c r="A173" s="151"/>
      <c r="B173" s="170"/>
      <c r="C173" s="171"/>
      <c r="D173" s="14" t="s">
        <v>43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</row>
    <row r="174" spans="1:12" ht="50.25" customHeight="1" x14ac:dyDescent="0.25">
      <c r="A174" s="151"/>
      <c r="B174" s="172"/>
      <c r="C174" s="171"/>
      <c r="D174" s="14" t="s">
        <v>44</v>
      </c>
      <c r="E174" s="30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</row>
    <row r="175" spans="1:12" ht="21" customHeight="1" x14ac:dyDescent="0.25">
      <c r="A175" s="151"/>
      <c r="B175" s="172"/>
      <c r="C175" s="171"/>
      <c r="D175" s="17" t="s">
        <v>6</v>
      </c>
      <c r="E175" s="30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</row>
    <row r="176" spans="1:12" ht="63" customHeight="1" x14ac:dyDescent="0.25">
      <c r="A176" s="151"/>
      <c r="B176" s="172"/>
      <c r="C176" s="171"/>
      <c r="D176" s="14" t="s">
        <v>3</v>
      </c>
      <c r="E176" s="30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</row>
    <row r="177" spans="1:12" ht="33.75" customHeight="1" x14ac:dyDescent="0.25">
      <c r="A177" s="151"/>
      <c r="B177" s="172"/>
      <c r="C177" s="171"/>
      <c r="D177" s="54" t="s">
        <v>131</v>
      </c>
      <c r="E177" s="29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</row>
    <row r="178" spans="1:12" ht="25.5" customHeight="1" x14ac:dyDescent="0.25">
      <c r="A178" s="154"/>
      <c r="B178" s="173"/>
      <c r="C178" s="174"/>
      <c r="D178" s="54" t="s">
        <v>11</v>
      </c>
      <c r="E178" s="29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</row>
    <row r="179" spans="1:12" ht="26.25" customHeight="1" x14ac:dyDescent="0.25">
      <c r="A179" s="148" t="s">
        <v>48</v>
      </c>
      <c r="B179" s="149"/>
      <c r="C179" s="150"/>
      <c r="D179" s="55" t="s">
        <v>1</v>
      </c>
      <c r="E179" s="60">
        <f t="shared" ref="E179:E199" si="60">SUM(F179:L179)</f>
        <v>3768</v>
      </c>
      <c r="F179" s="31">
        <f t="shared" ref="F179:L179" si="61">F180+F181+F182+F183+F185</f>
        <v>314</v>
      </c>
      <c r="G179" s="31">
        <f t="shared" si="61"/>
        <v>314</v>
      </c>
      <c r="H179" s="31">
        <f t="shared" si="61"/>
        <v>314</v>
      </c>
      <c r="I179" s="31">
        <f t="shared" si="61"/>
        <v>314</v>
      </c>
      <c r="J179" s="31">
        <f t="shared" si="61"/>
        <v>314</v>
      </c>
      <c r="K179" s="31">
        <f t="shared" si="61"/>
        <v>314</v>
      </c>
      <c r="L179" s="31">
        <f t="shared" si="61"/>
        <v>1884</v>
      </c>
    </row>
    <row r="180" spans="1:12" ht="31.5" customHeight="1" x14ac:dyDescent="0.25">
      <c r="A180" s="151"/>
      <c r="B180" s="152"/>
      <c r="C180" s="153"/>
      <c r="D180" s="54" t="s">
        <v>43</v>
      </c>
      <c r="E180" s="29">
        <f t="shared" si="60"/>
        <v>0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</row>
    <row r="181" spans="1:12" ht="44.25" customHeight="1" x14ac:dyDescent="0.25">
      <c r="A181" s="151"/>
      <c r="B181" s="152"/>
      <c r="C181" s="153"/>
      <c r="D181" s="54" t="s">
        <v>44</v>
      </c>
      <c r="E181" s="29">
        <f t="shared" si="60"/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</row>
    <row r="182" spans="1:12" ht="21.75" customHeight="1" x14ac:dyDescent="0.25">
      <c r="A182" s="151"/>
      <c r="B182" s="152"/>
      <c r="C182" s="153"/>
      <c r="D182" s="56" t="s">
        <v>6</v>
      </c>
      <c r="E182" s="21">
        <f t="shared" si="60"/>
        <v>3768</v>
      </c>
      <c r="F182" s="32">
        <f>F32+F39+F53+F67+F102+F124+F131+F138</f>
        <v>314</v>
      </c>
      <c r="G182" s="32">
        <f t="shared" ref="G182:L182" si="62">G32+G39+G53+G67+G102+G124+G131+G138</f>
        <v>314</v>
      </c>
      <c r="H182" s="32">
        <f t="shared" si="62"/>
        <v>314</v>
      </c>
      <c r="I182" s="32">
        <f t="shared" si="62"/>
        <v>314</v>
      </c>
      <c r="J182" s="32">
        <f t="shared" si="62"/>
        <v>314</v>
      </c>
      <c r="K182" s="32">
        <f t="shared" si="62"/>
        <v>314</v>
      </c>
      <c r="L182" s="32">
        <f t="shared" si="62"/>
        <v>1884</v>
      </c>
    </row>
    <row r="183" spans="1:12" ht="60" customHeight="1" x14ac:dyDescent="0.25">
      <c r="A183" s="151"/>
      <c r="B183" s="152"/>
      <c r="C183" s="153"/>
      <c r="D183" s="54" t="s">
        <v>3</v>
      </c>
      <c r="E183" s="29">
        <f t="shared" si="60"/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</row>
    <row r="184" spans="1:12" ht="30.75" customHeight="1" x14ac:dyDescent="0.25">
      <c r="A184" s="151"/>
      <c r="B184" s="152"/>
      <c r="C184" s="153"/>
      <c r="D184" s="54" t="s">
        <v>131</v>
      </c>
      <c r="E184" s="29">
        <f t="shared" si="60"/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</row>
    <row r="185" spans="1:12" ht="18.75" customHeight="1" x14ac:dyDescent="0.25">
      <c r="A185" s="154"/>
      <c r="B185" s="155"/>
      <c r="C185" s="156"/>
      <c r="D185" s="14" t="s">
        <v>11</v>
      </c>
      <c r="E185" s="30">
        <f t="shared" si="60"/>
        <v>0</v>
      </c>
      <c r="F185" s="16">
        <f>F35+F42+F56+F70+F105+F127+F134+F141</f>
        <v>0</v>
      </c>
      <c r="G185" s="16">
        <f t="shared" ref="G185:L185" si="63">G35+G42+G56+G70+G105+G127+G134+G141</f>
        <v>0</v>
      </c>
      <c r="H185" s="16">
        <f t="shared" si="63"/>
        <v>0</v>
      </c>
      <c r="I185" s="16">
        <f t="shared" si="63"/>
        <v>0</v>
      </c>
      <c r="J185" s="16">
        <f t="shared" si="63"/>
        <v>0</v>
      </c>
      <c r="K185" s="16">
        <f t="shared" si="63"/>
        <v>0</v>
      </c>
      <c r="L185" s="16">
        <f t="shared" si="63"/>
        <v>0</v>
      </c>
    </row>
    <row r="186" spans="1:12" ht="26.25" customHeight="1" x14ac:dyDescent="0.25">
      <c r="A186" s="175" t="s">
        <v>49</v>
      </c>
      <c r="B186" s="176"/>
      <c r="C186" s="177"/>
      <c r="D186" s="12" t="s">
        <v>1</v>
      </c>
      <c r="E186" s="33">
        <f t="shared" si="60"/>
        <v>8280</v>
      </c>
      <c r="F186" s="13">
        <f>F187+F188+F189+F190+F192</f>
        <v>840</v>
      </c>
      <c r="G186" s="13">
        <f t="shared" ref="G186:L186" si="64">G187+G188+G189+G190+G192</f>
        <v>840</v>
      </c>
      <c r="H186" s="13">
        <f t="shared" si="64"/>
        <v>840</v>
      </c>
      <c r="I186" s="13">
        <f t="shared" si="64"/>
        <v>640</v>
      </c>
      <c r="J186" s="13">
        <f t="shared" si="64"/>
        <v>640</v>
      </c>
      <c r="K186" s="13">
        <f t="shared" si="64"/>
        <v>640</v>
      </c>
      <c r="L186" s="13">
        <f t="shared" si="64"/>
        <v>3840</v>
      </c>
    </row>
    <row r="187" spans="1:12" ht="30" x14ac:dyDescent="0.25">
      <c r="A187" s="178"/>
      <c r="B187" s="179"/>
      <c r="C187" s="180"/>
      <c r="D187" s="14" t="s">
        <v>43</v>
      </c>
      <c r="E187" s="33">
        <f t="shared" si="60"/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</row>
    <row r="188" spans="1:12" ht="45" x14ac:dyDescent="0.25">
      <c r="A188" s="178"/>
      <c r="B188" s="181"/>
      <c r="C188" s="180"/>
      <c r="D188" s="14" t="s">
        <v>44</v>
      </c>
      <c r="E188" s="33">
        <f t="shared" si="60"/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</row>
    <row r="189" spans="1:12" ht="24.75" customHeight="1" x14ac:dyDescent="0.25">
      <c r="A189" s="178"/>
      <c r="B189" s="181"/>
      <c r="C189" s="180"/>
      <c r="D189" s="56" t="s">
        <v>6</v>
      </c>
      <c r="E189" s="23">
        <f t="shared" si="60"/>
        <v>4910</v>
      </c>
      <c r="F189" s="71">
        <f>F11+F25+F46+F60+F88+F95</f>
        <v>840</v>
      </c>
      <c r="G189" s="71">
        <f t="shared" ref="G189:L189" si="65">G11+G25+G46+G60+G88+G95</f>
        <v>370</v>
      </c>
      <c r="H189" s="71">
        <f t="shared" si="65"/>
        <v>370</v>
      </c>
      <c r="I189" s="71">
        <f t="shared" si="65"/>
        <v>370</v>
      </c>
      <c r="J189" s="71">
        <f t="shared" si="65"/>
        <v>370</v>
      </c>
      <c r="K189" s="71">
        <f t="shared" si="65"/>
        <v>370</v>
      </c>
      <c r="L189" s="71">
        <f t="shared" si="65"/>
        <v>2220</v>
      </c>
    </row>
    <row r="190" spans="1:12" ht="57" customHeight="1" x14ac:dyDescent="0.25">
      <c r="A190" s="178"/>
      <c r="B190" s="181"/>
      <c r="C190" s="180"/>
      <c r="D190" s="14" t="s">
        <v>3</v>
      </c>
      <c r="E190" s="33">
        <f t="shared" si="60"/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</row>
    <row r="191" spans="1:12" ht="30" customHeight="1" x14ac:dyDescent="0.25">
      <c r="A191" s="178"/>
      <c r="B191" s="181"/>
      <c r="C191" s="180"/>
      <c r="D191" s="54" t="s">
        <v>131</v>
      </c>
      <c r="E191" s="22">
        <f t="shared" si="60"/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</row>
    <row r="192" spans="1:12" ht="21" customHeight="1" x14ac:dyDescent="0.25">
      <c r="A192" s="182"/>
      <c r="B192" s="183"/>
      <c r="C192" s="184"/>
      <c r="D192" s="54" t="s">
        <v>11</v>
      </c>
      <c r="E192" s="23">
        <f t="shared" si="60"/>
        <v>3370</v>
      </c>
      <c r="F192" s="16">
        <f>F14+F28+F49+F63+F91+F98</f>
        <v>0</v>
      </c>
      <c r="G192" s="16">
        <f t="shared" ref="G192:L192" si="66">G14+G28+G49+G63+G91+G98</f>
        <v>470</v>
      </c>
      <c r="H192" s="16">
        <f t="shared" si="66"/>
        <v>470</v>
      </c>
      <c r="I192" s="16">
        <f t="shared" si="66"/>
        <v>270</v>
      </c>
      <c r="J192" s="16">
        <f t="shared" si="66"/>
        <v>270</v>
      </c>
      <c r="K192" s="16">
        <f t="shared" si="66"/>
        <v>270</v>
      </c>
      <c r="L192" s="16">
        <f t="shared" si="66"/>
        <v>1620</v>
      </c>
    </row>
    <row r="193" spans="1:12" ht="27" customHeight="1" x14ac:dyDescent="0.25">
      <c r="A193" s="127" t="s">
        <v>50</v>
      </c>
      <c r="B193" s="128"/>
      <c r="C193" s="129"/>
      <c r="D193" s="55" t="s">
        <v>1</v>
      </c>
      <c r="E193" s="22">
        <f t="shared" si="60"/>
        <v>15100</v>
      </c>
      <c r="F193" s="34">
        <f t="shared" ref="F193:L193" si="67">F194+F195+F196+F197+F199</f>
        <v>1290</v>
      </c>
      <c r="G193" s="35">
        <f t="shared" si="67"/>
        <v>1260</v>
      </c>
      <c r="H193" s="35">
        <f t="shared" si="67"/>
        <v>1210</v>
      </c>
      <c r="I193" s="35">
        <f t="shared" si="67"/>
        <v>1260</v>
      </c>
      <c r="J193" s="35">
        <f t="shared" si="67"/>
        <v>1260</v>
      </c>
      <c r="K193" s="35">
        <f t="shared" si="67"/>
        <v>1260</v>
      </c>
      <c r="L193" s="35">
        <f t="shared" si="67"/>
        <v>7560</v>
      </c>
    </row>
    <row r="194" spans="1:12" ht="30" x14ac:dyDescent="0.25">
      <c r="A194" s="130"/>
      <c r="B194" s="131"/>
      <c r="C194" s="132"/>
      <c r="D194" s="54" t="s">
        <v>43</v>
      </c>
      <c r="E194" s="22">
        <f t="shared" si="60"/>
        <v>0</v>
      </c>
      <c r="F194" s="29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</row>
    <row r="195" spans="1:12" ht="45.75" customHeight="1" x14ac:dyDescent="0.25">
      <c r="A195" s="130"/>
      <c r="B195" s="133"/>
      <c r="C195" s="132"/>
      <c r="D195" s="54" t="s">
        <v>44</v>
      </c>
      <c r="E195" s="23">
        <f t="shared" si="60"/>
        <v>80</v>
      </c>
      <c r="F195" s="19">
        <f>F17+F73+F80</f>
        <v>80</v>
      </c>
      <c r="G195" s="19">
        <f t="shared" ref="G195:L195" si="68">G17+G73+G80</f>
        <v>0</v>
      </c>
      <c r="H195" s="19">
        <f t="shared" si="68"/>
        <v>0</v>
      </c>
      <c r="I195" s="19">
        <f t="shared" si="68"/>
        <v>0</v>
      </c>
      <c r="J195" s="19">
        <f t="shared" si="68"/>
        <v>0</v>
      </c>
      <c r="K195" s="19">
        <f t="shared" si="68"/>
        <v>0</v>
      </c>
      <c r="L195" s="19">
        <f t="shared" si="68"/>
        <v>0</v>
      </c>
    </row>
    <row r="196" spans="1:12" ht="25.5" customHeight="1" x14ac:dyDescent="0.25">
      <c r="A196" s="130"/>
      <c r="B196" s="133"/>
      <c r="C196" s="132"/>
      <c r="D196" s="56" t="s">
        <v>6</v>
      </c>
      <c r="E196" s="23">
        <f t="shared" si="60"/>
        <v>14020</v>
      </c>
      <c r="F196" s="19">
        <f>F18+F74+F81</f>
        <v>1160</v>
      </c>
      <c r="G196" s="19">
        <f t="shared" ref="G196:L196" si="69">G18+G74+G81</f>
        <v>810</v>
      </c>
      <c r="H196" s="19">
        <f t="shared" si="69"/>
        <v>1160</v>
      </c>
      <c r="I196" s="19">
        <f t="shared" si="69"/>
        <v>1210</v>
      </c>
      <c r="J196" s="19">
        <f t="shared" si="69"/>
        <v>1210</v>
      </c>
      <c r="K196" s="19">
        <f t="shared" si="69"/>
        <v>1210</v>
      </c>
      <c r="L196" s="19">
        <f t="shared" si="69"/>
        <v>7260</v>
      </c>
    </row>
    <row r="197" spans="1:12" ht="61.5" customHeight="1" x14ac:dyDescent="0.25">
      <c r="A197" s="130"/>
      <c r="B197" s="133"/>
      <c r="C197" s="132"/>
      <c r="D197" s="54" t="s">
        <v>3</v>
      </c>
      <c r="E197" s="22">
        <f t="shared" si="60"/>
        <v>0</v>
      </c>
      <c r="F197" s="19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</row>
    <row r="198" spans="1:12" ht="32.25" customHeight="1" x14ac:dyDescent="0.25">
      <c r="A198" s="130"/>
      <c r="B198" s="133"/>
      <c r="C198" s="132"/>
      <c r="D198" s="54" t="s">
        <v>131</v>
      </c>
      <c r="E198" s="22">
        <f t="shared" si="60"/>
        <v>0</v>
      </c>
      <c r="F198" s="19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</row>
    <row r="199" spans="1:12" ht="24.75" customHeight="1" x14ac:dyDescent="0.25">
      <c r="A199" s="134"/>
      <c r="B199" s="135"/>
      <c r="C199" s="136"/>
      <c r="D199" s="54" t="s">
        <v>11</v>
      </c>
      <c r="E199" s="23">
        <f t="shared" si="60"/>
        <v>1000</v>
      </c>
      <c r="F199" s="18">
        <f>F21+F77+F84</f>
        <v>50</v>
      </c>
      <c r="G199" s="18">
        <f t="shared" ref="G199:L199" si="70">G21+G77+G84</f>
        <v>450</v>
      </c>
      <c r="H199" s="18">
        <f t="shared" si="70"/>
        <v>50</v>
      </c>
      <c r="I199" s="18">
        <f t="shared" si="70"/>
        <v>50</v>
      </c>
      <c r="J199" s="18">
        <f t="shared" si="70"/>
        <v>50</v>
      </c>
      <c r="K199" s="18">
        <f t="shared" si="70"/>
        <v>50</v>
      </c>
      <c r="L199" s="18">
        <f t="shared" si="70"/>
        <v>300</v>
      </c>
    </row>
    <row r="201" spans="1:12" x14ac:dyDescent="0.25">
      <c r="A201" s="9" t="s">
        <v>132</v>
      </c>
    </row>
  </sheetData>
  <mergeCells count="68">
    <mergeCell ref="A193:C199"/>
    <mergeCell ref="A99:A105"/>
    <mergeCell ref="B99:B105"/>
    <mergeCell ref="C99:C105"/>
    <mergeCell ref="A149:C155"/>
    <mergeCell ref="A156:L156"/>
    <mergeCell ref="A157:C163"/>
    <mergeCell ref="A164:C170"/>
    <mergeCell ref="A171:L171"/>
    <mergeCell ref="A172:C178"/>
    <mergeCell ref="A179:C185"/>
    <mergeCell ref="A186:C192"/>
    <mergeCell ref="A106:C112"/>
    <mergeCell ref="A113:L113"/>
    <mergeCell ref="A142:C148"/>
    <mergeCell ref="C8:C14"/>
    <mergeCell ref="A22:A28"/>
    <mergeCell ref="B22:B28"/>
    <mergeCell ref="C22:C28"/>
    <mergeCell ref="C15:C21"/>
    <mergeCell ref="B8:B21"/>
    <mergeCell ref="A8:A21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A29:A35"/>
    <mergeCell ref="B29:B35"/>
    <mergeCell ref="C29:C35"/>
    <mergeCell ref="C36:C42"/>
    <mergeCell ref="B36:B49"/>
    <mergeCell ref="A36:A49"/>
    <mergeCell ref="B50:B63"/>
    <mergeCell ref="C43:C49"/>
    <mergeCell ref="A92:A98"/>
    <mergeCell ref="B92:B98"/>
    <mergeCell ref="C92:C98"/>
    <mergeCell ref="C64:C70"/>
    <mergeCell ref="A78:A84"/>
    <mergeCell ref="B78:B84"/>
    <mergeCell ref="C78:C84"/>
    <mergeCell ref="C71:C77"/>
    <mergeCell ref="A64:A77"/>
    <mergeCell ref="B64:B77"/>
    <mergeCell ref="A85:A91"/>
    <mergeCell ref="B85:B91"/>
    <mergeCell ref="C85:C91"/>
    <mergeCell ref="A7:L7"/>
    <mergeCell ref="A135:A141"/>
    <mergeCell ref="B135:B141"/>
    <mergeCell ref="C135:C141"/>
    <mergeCell ref="A114:A120"/>
    <mergeCell ref="B114:B120"/>
    <mergeCell ref="C114:C120"/>
    <mergeCell ref="A121:A127"/>
    <mergeCell ref="B121:B127"/>
    <mergeCell ref="C121:C127"/>
    <mergeCell ref="A128:A134"/>
    <mergeCell ref="B128:B134"/>
    <mergeCell ref="C128:C134"/>
    <mergeCell ref="C50:C56"/>
    <mergeCell ref="C57:C63"/>
    <mergeCell ref="A50:A63"/>
  </mergeCells>
  <pageMargins left="0.23622047244094491" right="0.23622047244094491" top="0.74803149606299213" bottom="0.74803149606299213" header="0.31496062992125984" footer="0.31496062992125984"/>
  <pageSetup paperSize="9" scale="88" fitToHeight="0" orientation="landscape" r:id="rId1"/>
  <rowBreaks count="13" manualBreakCount="13">
    <brk id="21" max="11" man="1"/>
    <brk id="35" max="11" man="1"/>
    <brk id="49" max="11" man="1"/>
    <brk id="63" max="11" man="1"/>
    <brk id="77" max="11" man="1"/>
    <brk id="91" max="11" man="1"/>
    <brk id="105" max="11" man="1"/>
    <brk id="120" max="11" man="1"/>
    <brk id="134" max="11" man="1"/>
    <brk id="148" max="11" man="1"/>
    <brk id="163" max="11" man="1"/>
    <brk id="178" max="11" man="1"/>
    <brk id="19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view="pageBreakPreview" zoomScale="80" zoomScaleNormal="85" zoomScaleSheetLayoutView="80" workbookViewId="0">
      <selection activeCell="D1" sqref="D1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87" t="s">
        <v>22</v>
      </c>
      <c r="B3" s="187"/>
      <c r="C3" s="187"/>
      <c r="D3" s="187"/>
      <c r="E3" s="187"/>
    </row>
    <row r="4" spans="1:5" x14ac:dyDescent="0.25">
      <c r="A4" s="5"/>
    </row>
    <row r="5" spans="1:5" x14ac:dyDescent="0.25">
      <c r="A5" s="189" t="s">
        <v>15</v>
      </c>
      <c r="B5" s="189" t="s">
        <v>16</v>
      </c>
      <c r="C5" s="189"/>
      <c r="D5" s="189"/>
      <c r="E5" s="189" t="s">
        <v>21</v>
      </c>
    </row>
    <row r="6" spans="1:5" x14ac:dyDescent="0.25">
      <c r="A6" s="189"/>
      <c r="B6" s="189"/>
      <c r="C6" s="189"/>
      <c r="D6" s="189"/>
      <c r="E6" s="189"/>
    </row>
    <row r="7" spans="1:5" ht="67.5" customHeight="1" x14ac:dyDescent="0.25">
      <c r="A7" s="189"/>
      <c r="B7" s="53" t="s">
        <v>26</v>
      </c>
      <c r="C7" s="53" t="s">
        <v>17</v>
      </c>
      <c r="D7" s="53" t="s">
        <v>30</v>
      </c>
      <c r="E7" s="189"/>
    </row>
    <row r="8" spans="1:5" x14ac:dyDescent="0.25">
      <c r="A8" s="53">
        <v>1</v>
      </c>
      <c r="B8" s="53">
        <v>2</v>
      </c>
      <c r="C8" s="53">
        <v>3</v>
      </c>
      <c r="D8" s="53">
        <v>4</v>
      </c>
      <c r="E8" s="53">
        <v>5</v>
      </c>
    </row>
    <row r="9" spans="1:5" x14ac:dyDescent="0.25">
      <c r="A9" s="189" t="s">
        <v>61</v>
      </c>
      <c r="B9" s="189"/>
      <c r="C9" s="189"/>
      <c r="D9" s="189"/>
      <c r="E9" s="189"/>
    </row>
    <row r="10" spans="1:5" ht="99.75" customHeight="1" x14ac:dyDescent="0.25">
      <c r="A10" s="189" t="s">
        <v>103</v>
      </c>
      <c r="B10" s="189"/>
      <c r="C10" s="189"/>
      <c r="D10" s="189"/>
      <c r="E10" s="189"/>
    </row>
    <row r="11" spans="1:5" ht="36" customHeight="1" x14ac:dyDescent="0.25">
      <c r="A11" s="189" t="s">
        <v>88</v>
      </c>
      <c r="B11" s="189"/>
      <c r="C11" s="189"/>
      <c r="D11" s="189"/>
      <c r="E11" s="189"/>
    </row>
    <row r="12" spans="1:5" ht="274.5" customHeight="1" x14ac:dyDescent="0.25">
      <c r="A12" s="47" t="s">
        <v>2</v>
      </c>
      <c r="B12" s="48" t="s">
        <v>119</v>
      </c>
      <c r="C12" s="48" t="s">
        <v>134</v>
      </c>
      <c r="D12" s="51" t="s">
        <v>160</v>
      </c>
      <c r="E12" s="48" t="s">
        <v>67</v>
      </c>
    </row>
    <row r="13" spans="1:5" ht="239.25" customHeight="1" x14ac:dyDescent="0.25">
      <c r="A13" s="47" t="s">
        <v>4</v>
      </c>
      <c r="B13" s="47" t="s">
        <v>68</v>
      </c>
      <c r="C13" s="49" t="s">
        <v>101</v>
      </c>
      <c r="D13" s="47" t="s">
        <v>161</v>
      </c>
      <c r="E13" s="47" t="s">
        <v>69</v>
      </c>
    </row>
    <row r="14" spans="1:5" ht="347.25" customHeight="1" x14ac:dyDescent="0.25">
      <c r="A14" s="47" t="s">
        <v>54</v>
      </c>
      <c r="B14" s="47" t="s">
        <v>70</v>
      </c>
      <c r="C14" s="47" t="s">
        <v>102</v>
      </c>
      <c r="D14" s="47" t="s">
        <v>162</v>
      </c>
      <c r="E14" s="47" t="s">
        <v>63</v>
      </c>
    </row>
    <row r="15" spans="1:5" ht="321" customHeight="1" x14ac:dyDescent="0.25">
      <c r="A15" s="47" t="s">
        <v>64</v>
      </c>
      <c r="B15" s="47" t="s">
        <v>71</v>
      </c>
      <c r="C15" s="47" t="s">
        <v>128</v>
      </c>
      <c r="D15" s="47" t="s">
        <v>163</v>
      </c>
      <c r="E15" s="47" t="s">
        <v>62</v>
      </c>
    </row>
    <row r="16" spans="1:5" ht="267" customHeight="1" x14ac:dyDescent="0.25">
      <c r="A16" s="47" t="s">
        <v>65</v>
      </c>
      <c r="B16" s="47" t="s">
        <v>73</v>
      </c>
      <c r="C16" s="49" t="s">
        <v>99</v>
      </c>
      <c r="D16" s="47" t="s">
        <v>172</v>
      </c>
      <c r="E16" s="47" t="s">
        <v>74</v>
      </c>
    </row>
    <row r="17" spans="1:5" ht="356.25" customHeight="1" x14ac:dyDescent="0.25">
      <c r="A17" s="47" t="s">
        <v>72</v>
      </c>
      <c r="B17" s="47" t="s">
        <v>93</v>
      </c>
      <c r="C17" s="49" t="s">
        <v>133</v>
      </c>
      <c r="D17" s="47" t="s">
        <v>165</v>
      </c>
      <c r="E17" s="47" t="s">
        <v>77</v>
      </c>
    </row>
    <row r="18" spans="1:5" ht="290.25" customHeight="1" x14ac:dyDescent="0.25">
      <c r="A18" s="47" t="s">
        <v>75</v>
      </c>
      <c r="B18" s="47" t="s">
        <v>79</v>
      </c>
      <c r="C18" s="49" t="s">
        <v>120</v>
      </c>
      <c r="D18" s="47" t="s">
        <v>164</v>
      </c>
      <c r="E18" s="47" t="s">
        <v>74</v>
      </c>
    </row>
    <row r="19" spans="1:5" ht="228.75" customHeight="1" x14ac:dyDescent="0.25">
      <c r="A19" s="50" t="s">
        <v>76</v>
      </c>
      <c r="B19" s="47" t="s">
        <v>157</v>
      </c>
      <c r="C19" s="49" t="s">
        <v>95</v>
      </c>
      <c r="D19" s="47" t="s">
        <v>166</v>
      </c>
      <c r="E19" s="47" t="s">
        <v>74</v>
      </c>
    </row>
    <row r="20" spans="1:5" ht="171" customHeight="1" x14ac:dyDescent="0.25">
      <c r="A20" s="47" t="s">
        <v>78</v>
      </c>
      <c r="B20" s="47" t="s">
        <v>91</v>
      </c>
      <c r="C20" s="49" t="s">
        <v>100</v>
      </c>
      <c r="D20" s="47" t="s">
        <v>167</v>
      </c>
      <c r="E20" s="47" t="s">
        <v>90</v>
      </c>
    </row>
    <row r="21" spans="1:5" ht="165.75" customHeight="1" x14ac:dyDescent="0.25">
      <c r="A21" s="47" t="s">
        <v>94</v>
      </c>
      <c r="B21" s="47" t="s">
        <v>92</v>
      </c>
      <c r="C21" s="49" t="s">
        <v>96</v>
      </c>
      <c r="D21" s="47" t="s">
        <v>168</v>
      </c>
      <c r="E21" s="47" t="s">
        <v>90</v>
      </c>
    </row>
    <row r="22" spans="1:5" ht="40.5" hidden="1" customHeight="1" x14ac:dyDescent="0.25">
      <c r="A22" s="193" t="s">
        <v>31</v>
      </c>
      <c r="B22" s="193"/>
      <c r="C22" s="193"/>
      <c r="D22" s="193"/>
      <c r="E22" s="193"/>
    </row>
    <row r="23" spans="1:5" ht="40.5" customHeight="1" x14ac:dyDescent="0.25">
      <c r="A23" s="189" t="s">
        <v>80</v>
      </c>
      <c r="B23" s="192"/>
      <c r="C23" s="192"/>
      <c r="D23" s="192"/>
      <c r="E23" s="192"/>
    </row>
    <row r="24" spans="1:5" ht="25.5" customHeight="1" x14ac:dyDescent="0.25">
      <c r="A24" s="189" t="s">
        <v>89</v>
      </c>
      <c r="B24" s="192"/>
      <c r="C24" s="192"/>
      <c r="D24" s="192"/>
      <c r="E24" s="192"/>
    </row>
    <row r="25" spans="1:5" ht="268.5" customHeight="1" x14ac:dyDescent="0.25">
      <c r="A25" s="190" t="s">
        <v>66</v>
      </c>
      <c r="B25" s="194" t="s">
        <v>81</v>
      </c>
      <c r="C25" s="194" t="s">
        <v>97</v>
      </c>
      <c r="D25" s="194" t="s">
        <v>171</v>
      </c>
      <c r="E25" s="194" t="s">
        <v>74</v>
      </c>
    </row>
    <row r="26" spans="1:5" ht="132.75" hidden="1" customHeight="1" x14ac:dyDescent="0.25">
      <c r="A26" s="191"/>
      <c r="B26" s="195"/>
      <c r="C26" s="195"/>
      <c r="D26" s="195"/>
      <c r="E26" s="195"/>
    </row>
    <row r="27" spans="1:5" ht="107.25" customHeight="1" x14ac:dyDescent="0.25">
      <c r="A27" s="191"/>
      <c r="B27" s="195"/>
      <c r="C27" s="195"/>
      <c r="D27" s="195"/>
      <c r="E27" s="195"/>
    </row>
    <row r="28" spans="1:5" ht="284.25" customHeight="1" x14ac:dyDescent="0.25">
      <c r="A28" s="52" t="s">
        <v>82</v>
      </c>
      <c r="B28" s="47" t="s">
        <v>84</v>
      </c>
      <c r="C28" s="49" t="s">
        <v>98</v>
      </c>
      <c r="D28" s="48" t="s">
        <v>169</v>
      </c>
      <c r="E28" s="47" t="s">
        <v>74</v>
      </c>
    </row>
    <row r="29" spans="1:5" ht="283.5" customHeight="1" x14ac:dyDescent="0.25">
      <c r="A29" s="52" t="s">
        <v>83</v>
      </c>
      <c r="B29" s="48" t="s">
        <v>86</v>
      </c>
      <c r="C29" s="48" t="s">
        <v>121</v>
      </c>
      <c r="D29" s="48" t="s">
        <v>170</v>
      </c>
      <c r="E29" s="47" t="s">
        <v>74</v>
      </c>
    </row>
    <row r="30" spans="1:5" ht="282" customHeight="1" x14ac:dyDescent="0.25">
      <c r="A30" s="52" t="s">
        <v>85</v>
      </c>
      <c r="B30" s="48" t="s">
        <v>87</v>
      </c>
      <c r="C30" s="48" t="s">
        <v>122</v>
      </c>
      <c r="D30" s="48" t="s">
        <v>169</v>
      </c>
      <c r="E30" s="48" t="s">
        <v>74</v>
      </c>
    </row>
    <row r="31" spans="1:5" x14ac:dyDescent="0.25">
      <c r="A31" s="6"/>
    </row>
    <row r="32" spans="1:5" x14ac:dyDescent="0.25">
      <c r="A32" s="188" t="s">
        <v>18</v>
      </c>
      <c r="B32" s="188"/>
      <c r="C32" s="188"/>
      <c r="D32" s="188"/>
      <c r="E32" s="188"/>
    </row>
    <row r="33" spans="1:5" x14ac:dyDescent="0.25">
      <c r="A33" s="188" t="s">
        <v>19</v>
      </c>
      <c r="B33" s="188"/>
      <c r="C33" s="188"/>
      <c r="D33" s="188"/>
      <c r="E33" s="188"/>
    </row>
    <row r="34" spans="1:5" x14ac:dyDescent="0.25">
      <c r="A34" s="188" t="s">
        <v>27</v>
      </c>
      <c r="B34" s="188"/>
      <c r="C34" s="188"/>
      <c r="D34" s="188"/>
      <c r="E34" s="188"/>
    </row>
    <row r="35" spans="1:5" x14ac:dyDescent="0.25">
      <c r="A35" s="188" t="s">
        <v>20</v>
      </c>
      <c r="B35" s="188"/>
      <c r="C35" s="188"/>
      <c r="D35" s="188"/>
      <c r="E35" s="188"/>
    </row>
  </sheetData>
  <mergeCells count="19">
    <mergeCell ref="A35:E35"/>
    <mergeCell ref="A22:E22"/>
    <mergeCell ref="E25:E27"/>
    <mergeCell ref="B25:B27"/>
    <mergeCell ref="A24:E24"/>
    <mergeCell ref="C25:C27"/>
    <mergeCell ref="D25:D27"/>
    <mergeCell ref="A3:E3"/>
    <mergeCell ref="A32:E32"/>
    <mergeCell ref="A33:E33"/>
    <mergeCell ref="A34:E34"/>
    <mergeCell ref="A5:A7"/>
    <mergeCell ref="B5:D6"/>
    <mergeCell ref="E5:E7"/>
    <mergeCell ref="A9:E9"/>
    <mergeCell ref="A11:E11"/>
    <mergeCell ref="A10:E10"/>
    <mergeCell ref="A25:A27"/>
    <mergeCell ref="A23:E23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4" manualBreakCount="4">
    <brk id="13" max="4" man="1"/>
    <brk id="16" max="16383" man="1"/>
    <brk id="19" max="4" man="1"/>
    <brk id="2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D8" sqref="D8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4"/>
      <c r="B1" s="3"/>
      <c r="C1" s="8" t="s">
        <v>29</v>
      </c>
    </row>
    <row r="2" spans="1:3" ht="15.75" x14ac:dyDescent="0.25">
      <c r="A2" s="4"/>
      <c r="B2" s="3"/>
      <c r="C2" s="4"/>
    </row>
    <row r="3" spans="1:3" ht="40.5" customHeight="1" x14ac:dyDescent="0.25">
      <c r="A3" s="187" t="s">
        <v>23</v>
      </c>
      <c r="B3" s="187"/>
      <c r="C3" s="187"/>
    </row>
    <row r="4" spans="1:3" ht="19.5" x14ac:dyDescent="0.25">
      <c r="A4" s="7"/>
      <c r="B4" s="7"/>
      <c r="C4" s="7"/>
    </row>
    <row r="5" spans="1:3" ht="42" customHeight="1" x14ac:dyDescent="0.25">
      <c r="A5" s="1" t="s">
        <v>15</v>
      </c>
      <c r="B5" s="1" t="s">
        <v>24</v>
      </c>
      <c r="C5" s="1" t="s">
        <v>25</v>
      </c>
    </row>
    <row r="6" spans="1:3" ht="15.75" x14ac:dyDescent="0.25">
      <c r="A6" s="1">
        <v>1</v>
      </c>
      <c r="B6" s="1">
        <v>2</v>
      </c>
      <c r="C6" s="1">
        <v>3</v>
      </c>
    </row>
    <row r="7" spans="1:3" ht="63" x14ac:dyDescent="0.25">
      <c r="A7" s="1">
        <v>1</v>
      </c>
      <c r="B7" s="2" t="s">
        <v>55</v>
      </c>
      <c r="C7" s="2" t="s">
        <v>124</v>
      </c>
    </row>
    <row r="8" spans="1:3" ht="171.75" customHeight="1" x14ac:dyDescent="0.25">
      <c r="A8" s="1">
        <v>2</v>
      </c>
      <c r="B8" s="2" t="s">
        <v>32</v>
      </c>
      <c r="C8" s="2" t="s">
        <v>127</v>
      </c>
    </row>
    <row r="9" spans="1:3" ht="31.5" x14ac:dyDescent="0.25">
      <c r="A9" s="1">
        <v>3</v>
      </c>
      <c r="B9" s="2" t="s">
        <v>33</v>
      </c>
      <c r="C9" s="2" t="s">
        <v>123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3"/>
  <sheetViews>
    <sheetView tabSelected="1" view="pageBreakPreview" zoomScale="25" zoomScaleNormal="100" zoomScaleSheetLayoutView="25" workbookViewId="0">
      <selection activeCell="E33" sqref="E33"/>
    </sheetView>
  </sheetViews>
  <sheetFormatPr defaultRowHeight="15" x14ac:dyDescent="0.25"/>
  <cols>
    <col min="1" max="1" width="14.140625" style="61" customWidth="1"/>
    <col min="2" max="2" width="50.7109375" style="61" customWidth="1"/>
    <col min="3" max="3" width="27.28515625" style="61" customWidth="1"/>
    <col min="4" max="4" width="24.140625" style="61" customWidth="1"/>
    <col min="5" max="5" width="80.5703125" style="61" customWidth="1"/>
    <col min="6" max="6" width="45.7109375" style="61" customWidth="1"/>
    <col min="7" max="7" width="50.5703125" style="61" customWidth="1"/>
    <col min="8" max="16384" width="9.140625" style="61"/>
  </cols>
  <sheetData>
    <row r="2" spans="1:7" ht="19.5" x14ac:dyDescent="0.25">
      <c r="F2" s="196" t="s">
        <v>176</v>
      </c>
      <c r="G2" s="196"/>
    </row>
    <row r="5" spans="1:7" ht="19.5" x14ac:dyDescent="0.25">
      <c r="A5" s="187" t="s">
        <v>135</v>
      </c>
      <c r="B5" s="187"/>
      <c r="C5" s="187"/>
      <c r="D5" s="187"/>
      <c r="E5" s="187"/>
      <c r="F5" s="187"/>
      <c r="G5" s="187"/>
    </row>
    <row r="6" spans="1:7" ht="40.5" customHeight="1" x14ac:dyDescent="0.25">
      <c r="A6" s="187" t="s">
        <v>154</v>
      </c>
      <c r="B6" s="187"/>
      <c r="C6" s="187"/>
      <c r="D6" s="187"/>
      <c r="E6" s="187"/>
      <c r="F6" s="187"/>
      <c r="G6" s="187"/>
    </row>
    <row r="7" spans="1:7" ht="18.75" x14ac:dyDescent="0.25">
      <c r="A7" s="62"/>
    </row>
    <row r="8" spans="1:7" ht="120" customHeight="1" x14ac:dyDescent="0.25">
      <c r="A8" s="65" t="s">
        <v>15</v>
      </c>
      <c r="B8" s="66" t="s">
        <v>136</v>
      </c>
      <c r="C8" s="67" t="s">
        <v>137</v>
      </c>
      <c r="D8" s="67" t="s">
        <v>138</v>
      </c>
      <c r="E8" s="67" t="s">
        <v>139</v>
      </c>
      <c r="F8" s="65" t="s">
        <v>140</v>
      </c>
      <c r="G8" s="67" t="s">
        <v>141</v>
      </c>
    </row>
    <row r="9" spans="1:7" ht="22.5" x14ac:dyDescent="0.25">
      <c r="A9" s="67">
        <v>1</v>
      </c>
      <c r="B9" s="67">
        <v>2</v>
      </c>
      <c r="C9" s="67">
        <v>3</v>
      </c>
      <c r="D9" s="67">
        <v>4</v>
      </c>
      <c r="E9" s="67">
        <v>5</v>
      </c>
      <c r="F9" s="65">
        <v>6</v>
      </c>
      <c r="G9" s="67">
        <v>7</v>
      </c>
    </row>
    <row r="10" spans="1:7" ht="106.5" customHeight="1" x14ac:dyDescent="0.25">
      <c r="A10" s="201" t="s">
        <v>142</v>
      </c>
      <c r="B10" s="198" t="s">
        <v>158</v>
      </c>
      <c r="C10" s="204">
        <v>0.82</v>
      </c>
      <c r="D10" s="207" t="s">
        <v>155</v>
      </c>
      <c r="E10" s="211" t="s">
        <v>159</v>
      </c>
      <c r="F10" s="66" t="s">
        <v>143</v>
      </c>
      <c r="G10" s="68">
        <f>G11+G12+G13+G14+G15+G16</f>
        <v>16078</v>
      </c>
    </row>
    <row r="11" spans="1:7" ht="92.25" customHeight="1" x14ac:dyDescent="0.25">
      <c r="A11" s="202"/>
      <c r="B11" s="199"/>
      <c r="C11" s="205"/>
      <c r="D11" s="205"/>
      <c r="E11" s="212"/>
      <c r="F11" s="69" t="s">
        <v>144</v>
      </c>
      <c r="G11" s="70"/>
    </row>
    <row r="12" spans="1:7" ht="132" customHeight="1" x14ac:dyDescent="0.25">
      <c r="A12" s="202"/>
      <c r="B12" s="199"/>
      <c r="C12" s="205"/>
      <c r="D12" s="205"/>
      <c r="E12" s="212"/>
      <c r="F12" s="69" t="s">
        <v>145</v>
      </c>
      <c r="G12" s="70">
        <v>80</v>
      </c>
    </row>
    <row r="13" spans="1:7" ht="141" customHeight="1" x14ac:dyDescent="0.25">
      <c r="A13" s="202"/>
      <c r="B13" s="199"/>
      <c r="C13" s="205"/>
      <c r="D13" s="205"/>
      <c r="E13" s="212"/>
      <c r="F13" s="69" t="s">
        <v>6</v>
      </c>
      <c r="G13" s="70">
        <v>13228</v>
      </c>
    </row>
    <row r="14" spans="1:7" ht="120.75" customHeight="1" x14ac:dyDescent="0.25">
      <c r="A14" s="202"/>
      <c r="B14" s="199"/>
      <c r="C14" s="205"/>
      <c r="D14" s="205"/>
      <c r="E14" s="212"/>
      <c r="F14" s="69" t="s">
        <v>3</v>
      </c>
      <c r="G14" s="70"/>
    </row>
    <row r="15" spans="1:7" ht="126" customHeight="1" x14ac:dyDescent="0.25">
      <c r="A15" s="202"/>
      <c r="B15" s="199"/>
      <c r="C15" s="205"/>
      <c r="D15" s="205"/>
      <c r="E15" s="212"/>
      <c r="F15" s="69" t="s">
        <v>131</v>
      </c>
      <c r="G15" s="70"/>
    </row>
    <row r="16" spans="1:7" ht="189.75" customHeight="1" x14ac:dyDescent="0.25">
      <c r="A16" s="203"/>
      <c r="B16" s="200"/>
      <c r="C16" s="206"/>
      <c r="D16" s="206"/>
      <c r="E16" s="213"/>
      <c r="F16" s="69" t="s">
        <v>11</v>
      </c>
      <c r="G16" s="70">
        <v>2770</v>
      </c>
    </row>
    <row r="17" spans="1:13" s="63" customFormat="1" ht="33.75" customHeight="1" x14ac:dyDescent="0.2">
      <c r="A17" s="208" t="s">
        <v>146</v>
      </c>
      <c r="B17" s="209"/>
      <c r="C17" s="209">
        <v>0</v>
      </c>
      <c r="D17" s="209">
        <v>0</v>
      </c>
      <c r="E17" s="209">
        <v>0</v>
      </c>
      <c r="F17" s="66" t="s">
        <v>143</v>
      </c>
      <c r="G17" s="68">
        <f>G18+G19+G20+G21+G22+G23</f>
        <v>16078</v>
      </c>
    </row>
    <row r="18" spans="1:13" s="63" customFormat="1" ht="39.75" customHeight="1" x14ac:dyDescent="0.2">
      <c r="A18" s="208"/>
      <c r="B18" s="209"/>
      <c r="C18" s="209"/>
      <c r="D18" s="209"/>
      <c r="E18" s="209"/>
      <c r="F18" s="66" t="s">
        <v>144</v>
      </c>
      <c r="G18" s="68">
        <f>G11</f>
        <v>0</v>
      </c>
    </row>
    <row r="19" spans="1:13" s="63" customFormat="1" ht="45" x14ac:dyDescent="0.2">
      <c r="A19" s="208"/>
      <c r="B19" s="209"/>
      <c r="C19" s="209"/>
      <c r="D19" s="209"/>
      <c r="E19" s="209"/>
      <c r="F19" s="66" t="s">
        <v>145</v>
      </c>
      <c r="G19" s="68">
        <f t="shared" ref="G19:G23" si="0">G12</f>
        <v>80</v>
      </c>
    </row>
    <row r="20" spans="1:13" s="63" customFormat="1" ht="39.75" customHeight="1" x14ac:dyDescent="0.2">
      <c r="A20" s="208"/>
      <c r="B20" s="209"/>
      <c r="C20" s="209"/>
      <c r="D20" s="209"/>
      <c r="E20" s="209"/>
      <c r="F20" s="66" t="s">
        <v>6</v>
      </c>
      <c r="G20" s="68">
        <f t="shared" si="0"/>
        <v>13228</v>
      </c>
    </row>
    <row r="21" spans="1:13" s="63" customFormat="1" ht="69.75" customHeight="1" x14ac:dyDescent="0.2">
      <c r="A21" s="208"/>
      <c r="B21" s="209"/>
      <c r="C21" s="209"/>
      <c r="D21" s="209"/>
      <c r="E21" s="209"/>
      <c r="F21" s="66" t="s">
        <v>3</v>
      </c>
      <c r="G21" s="68">
        <f t="shared" si="0"/>
        <v>0</v>
      </c>
    </row>
    <row r="22" spans="1:13" s="63" customFormat="1" ht="39.75" customHeight="1" x14ac:dyDescent="0.2">
      <c r="A22" s="208"/>
      <c r="B22" s="209"/>
      <c r="C22" s="209"/>
      <c r="D22" s="209"/>
      <c r="E22" s="209"/>
      <c r="F22" s="66" t="s">
        <v>131</v>
      </c>
      <c r="G22" s="68">
        <f t="shared" si="0"/>
        <v>0</v>
      </c>
    </row>
    <row r="23" spans="1:13" s="63" customFormat="1" ht="41.25" customHeight="1" x14ac:dyDescent="0.2">
      <c r="A23" s="208"/>
      <c r="B23" s="209"/>
      <c r="C23" s="209"/>
      <c r="D23" s="209"/>
      <c r="E23" s="209"/>
      <c r="F23" s="66" t="s">
        <v>11</v>
      </c>
      <c r="G23" s="68">
        <f t="shared" si="0"/>
        <v>2770</v>
      </c>
    </row>
    <row r="25" spans="1:13" ht="33.75" customHeight="1" x14ac:dyDescent="0.25">
      <c r="A25" s="210" t="s">
        <v>147</v>
      </c>
      <c r="B25" s="210"/>
      <c r="C25" s="210"/>
      <c r="D25" s="210"/>
      <c r="E25" s="210"/>
      <c r="F25" s="210"/>
      <c r="G25" s="64"/>
      <c r="H25" s="64"/>
      <c r="I25" s="64"/>
      <c r="J25" s="64"/>
      <c r="K25" s="64"/>
      <c r="L25" s="64"/>
      <c r="M25" s="64"/>
    </row>
    <row r="27" spans="1:13" x14ac:dyDescent="0.25">
      <c r="A27" s="61" t="s">
        <v>148</v>
      </c>
    </row>
    <row r="28" spans="1:13" x14ac:dyDescent="0.25">
      <c r="A28" s="61" t="s">
        <v>149</v>
      </c>
    </row>
    <row r="29" spans="1:13" x14ac:dyDescent="0.25">
      <c r="A29" s="61" t="s">
        <v>150</v>
      </c>
    </row>
    <row r="30" spans="1:13" ht="32.25" customHeight="1" x14ac:dyDescent="0.25">
      <c r="A30" s="197" t="s">
        <v>151</v>
      </c>
      <c r="B30" s="197"/>
      <c r="C30" s="197"/>
      <c r="D30" s="197"/>
      <c r="E30" s="197"/>
      <c r="F30" s="197"/>
      <c r="G30" s="197"/>
    </row>
    <row r="31" spans="1:13" x14ac:dyDescent="0.25">
      <c r="A31" s="61" t="s">
        <v>152</v>
      </c>
    </row>
    <row r="32" spans="1:13" x14ac:dyDescent="0.25">
      <c r="A32" s="61" t="s">
        <v>153</v>
      </c>
    </row>
    <row r="33" spans="1:1" x14ac:dyDescent="0.25">
      <c r="A33" s="61" t="s">
        <v>177</v>
      </c>
    </row>
  </sheetData>
  <mergeCells count="15">
    <mergeCell ref="F2:G2"/>
    <mergeCell ref="A5:G5"/>
    <mergeCell ref="A6:G6"/>
    <mergeCell ref="A30:G30"/>
    <mergeCell ref="B10:B16"/>
    <mergeCell ref="A10:A16"/>
    <mergeCell ref="C10:C16"/>
    <mergeCell ref="D10:D16"/>
    <mergeCell ref="A17:A23"/>
    <mergeCell ref="B17:B23"/>
    <mergeCell ref="C17:C23"/>
    <mergeCell ref="D17:D23"/>
    <mergeCell ref="E17:E23"/>
    <mergeCell ref="A25:F25"/>
    <mergeCell ref="E10:E16"/>
  </mergeCells>
  <pageMargins left="1.1023622047244095" right="0" top="0.35433070866141736" bottom="0" header="0" footer="0"/>
  <pageSetup paperSize="9" scale="32" orientation="landscape" r:id="rId1"/>
  <colBreaks count="1" manualBreakCount="1">
    <brk id="9" max="3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Таблица 1</vt:lpstr>
      <vt:lpstr>Таблица 2</vt:lpstr>
      <vt:lpstr>таблица 6</vt:lpstr>
      <vt:lpstr>таблица 7</vt:lpstr>
      <vt:lpstr>таблица 9</vt:lpstr>
      <vt:lpstr>Лист1</vt:lpstr>
      <vt:lpstr>'Таблица 2'!Заголовки_для_печати</vt:lpstr>
      <vt:lpstr>'Таблица 2'!Область_печати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2019-05-30T03:37:31Z</dcterms:modified>
</cp:coreProperties>
</file>