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2"/>
  </bookViews>
  <sheets>
    <sheet name="Таблица 1" sheetId="9" r:id="rId1"/>
    <sheet name="Таблица 2" sheetId="8" r:id="rId2"/>
    <sheet name="таблица 6" sheetId="5" r:id="rId3"/>
    <sheet name="таблица 7" sheetId="7" r:id="rId4"/>
    <sheet name="Лист1" sheetId="10" r:id="rId5"/>
  </sheets>
  <definedNames>
    <definedName name="_xlnm.Print_Titles" localSheetId="1">'Таблица 2'!$3:$6</definedName>
    <definedName name="_xlnm.Print_Area" localSheetId="1">'Таблица 2'!$A$1:$L$171</definedName>
  </definedNames>
  <calcPr calcId="145621"/>
</workbook>
</file>

<file path=xl/calcChain.xml><?xml version="1.0" encoding="utf-8"?>
<calcChain xmlns="http://schemas.openxmlformats.org/spreadsheetml/2006/main">
  <c r="E9" i="8" l="1"/>
  <c r="E10" i="8"/>
  <c r="E11" i="8"/>
  <c r="E12" i="8"/>
  <c r="E13" i="8"/>
  <c r="E14" i="8"/>
  <c r="F80" i="8" l="1"/>
  <c r="G80" i="8"/>
  <c r="H80" i="8"/>
  <c r="I80" i="8"/>
  <c r="J80" i="8"/>
  <c r="K80" i="8"/>
  <c r="L80" i="8"/>
  <c r="F81" i="8"/>
  <c r="G81" i="8"/>
  <c r="H81" i="8"/>
  <c r="I81" i="8"/>
  <c r="J81" i="8"/>
  <c r="K81" i="8"/>
  <c r="L81" i="8"/>
  <c r="F82" i="8"/>
  <c r="G82" i="8"/>
  <c r="H82" i="8"/>
  <c r="I82" i="8"/>
  <c r="J82" i="8"/>
  <c r="K82" i="8"/>
  <c r="L82" i="8"/>
  <c r="F83" i="8"/>
  <c r="G83" i="8"/>
  <c r="H83" i="8"/>
  <c r="I83" i="8"/>
  <c r="J83" i="8"/>
  <c r="K83" i="8"/>
  <c r="L83" i="8"/>
  <c r="F84" i="8"/>
  <c r="G84" i="8"/>
  <c r="H84" i="8"/>
  <c r="I84" i="8"/>
  <c r="J84" i="8"/>
  <c r="K84" i="8"/>
  <c r="L84" i="8"/>
  <c r="G79" i="8"/>
  <c r="H79" i="8"/>
  <c r="I79" i="8"/>
  <c r="J79" i="8"/>
  <c r="K79" i="8"/>
  <c r="L79" i="8"/>
  <c r="F79" i="8"/>
  <c r="E119" i="8" l="1"/>
  <c r="E118" i="8"/>
  <c r="E117" i="8"/>
  <c r="E116" i="8"/>
  <c r="E115" i="8"/>
  <c r="L114" i="8"/>
  <c r="K114" i="8"/>
  <c r="J114" i="8"/>
  <c r="I114" i="8"/>
  <c r="H114" i="8"/>
  <c r="G114" i="8"/>
  <c r="F114" i="8"/>
  <c r="E114" i="8" s="1"/>
  <c r="G122" i="8"/>
  <c r="H78" i="8"/>
  <c r="I122" i="8"/>
  <c r="J122" i="8"/>
  <c r="K122" i="8"/>
  <c r="L122" i="8"/>
  <c r="G123" i="8"/>
  <c r="G138" i="8" s="1"/>
  <c r="H123" i="8"/>
  <c r="H138" i="8" s="1"/>
  <c r="I123" i="8"/>
  <c r="I138" i="8" s="1"/>
  <c r="J123" i="8"/>
  <c r="J138" i="8" s="1"/>
  <c r="K123" i="8"/>
  <c r="K138" i="8" s="1"/>
  <c r="L123" i="8"/>
  <c r="L138" i="8" s="1"/>
  <c r="G124" i="8"/>
  <c r="G139" i="8" s="1"/>
  <c r="H124" i="8"/>
  <c r="H139" i="8" s="1"/>
  <c r="I124" i="8"/>
  <c r="I139" i="8" s="1"/>
  <c r="J78" i="8"/>
  <c r="K78" i="8"/>
  <c r="L78" i="8"/>
  <c r="G125" i="8"/>
  <c r="G140" i="8" s="1"/>
  <c r="H125" i="8"/>
  <c r="H140" i="8" s="1"/>
  <c r="I125" i="8"/>
  <c r="I140" i="8" s="1"/>
  <c r="J125" i="8"/>
  <c r="J140" i="8" s="1"/>
  <c r="K125" i="8"/>
  <c r="K140" i="8" s="1"/>
  <c r="L125" i="8"/>
  <c r="L140" i="8" s="1"/>
  <c r="G126" i="8"/>
  <c r="G141" i="8" s="1"/>
  <c r="H126" i="8"/>
  <c r="H141" i="8" s="1"/>
  <c r="I126" i="8"/>
  <c r="I141" i="8" s="1"/>
  <c r="J126" i="8"/>
  <c r="J141" i="8" s="1"/>
  <c r="K126" i="8"/>
  <c r="K141" i="8" s="1"/>
  <c r="L126" i="8"/>
  <c r="L141" i="8" s="1"/>
  <c r="G127" i="8"/>
  <c r="G142" i="8" s="1"/>
  <c r="H127" i="8"/>
  <c r="H142" i="8" s="1"/>
  <c r="I127" i="8"/>
  <c r="I142" i="8" s="1"/>
  <c r="J127" i="8"/>
  <c r="J142" i="8" s="1"/>
  <c r="K127" i="8"/>
  <c r="K142" i="8" s="1"/>
  <c r="L127" i="8"/>
  <c r="L142" i="8" s="1"/>
  <c r="F123" i="8"/>
  <c r="F124" i="8"/>
  <c r="F125" i="8"/>
  <c r="F126" i="8"/>
  <c r="F127" i="8"/>
  <c r="E79" i="8"/>
  <c r="E125" i="8" l="1"/>
  <c r="E140" i="8" s="1"/>
  <c r="F140" i="8"/>
  <c r="E123" i="8"/>
  <c r="E138" i="8" s="1"/>
  <c r="F138" i="8"/>
  <c r="K137" i="8"/>
  <c r="I137" i="8"/>
  <c r="I121" i="8"/>
  <c r="I136" i="8" s="1"/>
  <c r="G137" i="8"/>
  <c r="G121" i="8"/>
  <c r="G136" i="8" s="1"/>
  <c r="E127" i="8"/>
  <c r="E142" i="8" s="1"/>
  <c r="F142" i="8"/>
  <c r="F141" i="8"/>
  <c r="E126" i="8"/>
  <c r="E141" i="8" s="1"/>
  <c r="F139" i="8"/>
  <c r="L137" i="8"/>
  <c r="J137" i="8"/>
  <c r="F78" i="8"/>
  <c r="G78" i="8"/>
  <c r="E83" i="8"/>
  <c r="E80" i="8"/>
  <c r="F122" i="8"/>
  <c r="F121" i="8" s="1"/>
  <c r="L124" i="8"/>
  <c r="L139" i="8" s="1"/>
  <c r="J124" i="8"/>
  <c r="J139" i="8" s="1"/>
  <c r="H122" i="8"/>
  <c r="E84" i="8"/>
  <c r="E82" i="8"/>
  <c r="K124" i="8"/>
  <c r="K139" i="8" s="1"/>
  <c r="E81" i="8"/>
  <c r="I78" i="8"/>
  <c r="E56" i="8"/>
  <c r="E35" i="8"/>
  <c r="E105" i="8"/>
  <c r="E104" i="8"/>
  <c r="E103" i="8"/>
  <c r="E102" i="8"/>
  <c r="E101" i="8"/>
  <c r="L100" i="8"/>
  <c r="K100" i="8"/>
  <c r="J100" i="8"/>
  <c r="I100" i="8"/>
  <c r="H100" i="8"/>
  <c r="G100" i="8"/>
  <c r="F100" i="8"/>
  <c r="E98" i="8"/>
  <c r="E97" i="8"/>
  <c r="E96" i="8"/>
  <c r="E95" i="8"/>
  <c r="E94" i="8"/>
  <c r="L93" i="8"/>
  <c r="K93" i="8"/>
  <c r="J93" i="8"/>
  <c r="I93" i="8"/>
  <c r="H93" i="8"/>
  <c r="G93" i="8"/>
  <c r="F93" i="8"/>
  <c r="E93" i="8" s="1"/>
  <c r="E91" i="8"/>
  <c r="E90" i="8"/>
  <c r="E89" i="8"/>
  <c r="E88" i="8"/>
  <c r="E87" i="8"/>
  <c r="L86" i="8"/>
  <c r="K86" i="8"/>
  <c r="J86" i="8"/>
  <c r="I86" i="8"/>
  <c r="H86" i="8"/>
  <c r="G86" i="8"/>
  <c r="F86" i="8"/>
  <c r="E112" i="8"/>
  <c r="E111" i="8"/>
  <c r="E110" i="8"/>
  <c r="E109" i="8"/>
  <c r="E108" i="8"/>
  <c r="L107" i="8"/>
  <c r="K107" i="8"/>
  <c r="J107" i="8"/>
  <c r="I107" i="8"/>
  <c r="H107" i="8"/>
  <c r="G107" i="8"/>
  <c r="F107" i="8"/>
  <c r="E107" i="8" s="1"/>
  <c r="E100" i="8" l="1"/>
  <c r="E78" i="8"/>
  <c r="J121" i="8"/>
  <c r="J136" i="8" s="1"/>
  <c r="E124" i="8"/>
  <c r="E139" i="8" s="1"/>
  <c r="F136" i="8"/>
  <c r="H137" i="8"/>
  <c r="H121" i="8"/>
  <c r="H136" i="8" s="1"/>
  <c r="L121" i="8"/>
  <c r="L136" i="8" s="1"/>
  <c r="K121" i="8"/>
  <c r="K136" i="8" s="1"/>
  <c r="E86" i="8"/>
  <c r="E122" i="8"/>
  <c r="E137" i="8" s="1"/>
  <c r="F137" i="8"/>
  <c r="E69" i="8"/>
  <c r="E68" i="8"/>
  <c r="E67" i="8"/>
  <c r="E66" i="8"/>
  <c r="E65" i="8"/>
  <c r="L64" i="8"/>
  <c r="K64" i="8"/>
  <c r="J64" i="8"/>
  <c r="I64" i="8"/>
  <c r="H64" i="8"/>
  <c r="G64" i="8"/>
  <c r="F64" i="8"/>
  <c r="E64" i="8" s="1"/>
  <c r="E62" i="8"/>
  <c r="E61" i="8"/>
  <c r="E60" i="8"/>
  <c r="E59" i="8"/>
  <c r="E58" i="8"/>
  <c r="L57" i="8"/>
  <c r="K57" i="8"/>
  <c r="J57" i="8"/>
  <c r="I57" i="8"/>
  <c r="H57" i="8"/>
  <c r="G57" i="8"/>
  <c r="F57" i="8"/>
  <c r="E55" i="8"/>
  <c r="E54" i="8"/>
  <c r="E53" i="8"/>
  <c r="E52" i="8"/>
  <c r="E51" i="8"/>
  <c r="L50" i="8"/>
  <c r="K50" i="8"/>
  <c r="J50" i="8"/>
  <c r="I50" i="8"/>
  <c r="H50" i="8"/>
  <c r="G50" i="8"/>
  <c r="F50" i="8"/>
  <c r="E73" i="8"/>
  <c r="E48" i="8"/>
  <c r="E47" i="8"/>
  <c r="E46" i="8"/>
  <c r="E44" i="8"/>
  <c r="L43" i="8"/>
  <c r="K43" i="8"/>
  <c r="J43" i="8"/>
  <c r="I43" i="8"/>
  <c r="H43" i="8"/>
  <c r="G43" i="8"/>
  <c r="F43" i="8"/>
  <c r="E43" i="8" s="1"/>
  <c r="E41" i="8"/>
  <c r="E40" i="8"/>
  <c r="E39" i="8"/>
  <c r="E37" i="8"/>
  <c r="L36" i="8"/>
  <c r="K36" i="8"/>
  <c r="J36" i="8"/>
  <c r="I36" i="8"/>
  <c r="H36" i="8"/>
  <c r="G36" i="8"/>
  <c r="F36" i="8"/>
  <c r="E34" i="8"/>
  <c r="E33" i="8"/>
  <c r="E32" i="8"/>
  <c r="E30" i="8"/>
  <c r="L29" i="8"/>
  <c r="K29" i="8"/>
  <c r="J29" i="8"/>
  <c r="I29" i="8"/>
  <c r="H29" i="8"/>
  <c r="G29" i="8"/>
  <c r="F29" i="8"/>
  <c r="E27" i="8"/>
  <c r="E26" i="8"/>
  <c r="E25" i="8"/>
  <c r="E23" i="8"/>
  <c r="L22" i="8"/>
  <c r="K22" i="8"/>
  <c r="J22" i="8"/>
  <c r="I22" i="8"/>
  <c r="H22" i="8"/>
  <c r="G22" i="8"/>
  <c r="F22" i="8"/>
  <c r="E22" i="8" l="1"/>
  <c r="E36" i="8"/>
  <c r="E57" i="8"/>
  <c r="E121" i="8"/>
  <c r="E136" i="8" s="1"/>
  <c r="E50" i="8"/>
  <c r="E29" i="8"/>
  <c r="E170" i="8"/>
  <c r="E169" i="8"/>
  <c r="I165" i="8"/>
  <c r="E167" i="8"/>
  <c r="E166" i="8"/>
  <c r="K165" i="8"/>
  <c r="F165" i="8"/>
  <c r="E164" i="8"/>
  <c r="E163" i="8"/>
  <c r="E162" i="8"/>
  <c r="E161" i="8"/>
  <c r="E160" i="8"/>
  <c r="E159" i="8"/>
  <c r="L158" i="8"/>
  <c r="K158" i="8"/>
  <c r="J158" i="8"/>
  <c r="I158" i="8"/>
  <c r="H158" i="8"/>
  <c r="G158" i="8"/>
  <c r="F158" i="8"/>
  <c r="E157" i="8"/>
  <c r="E156" i="8"/>
  <c r="E155" i="8"/>
  <c r="E154" i="8"/>
  <c r="E153" i="8"/>
  <c r="E152" i="8"/>
  <c r="L151" i="8"/>
  <c r="K151" i="8"/>
  <c r="J151" i="8"/>
  <c r="I151" i="8"/>
  <c r="H151" i="8"/>
  <c r="G151" i="8"/>
  <c r="F151" i="8"/>
  <c r="E135" i="8"/>
  <c r="E134" i="8"/>
  <c r="E133" i="8"/>
  <c r="E132" i="8"/>
  <c r="E131" i="8"/>
  <c r="E130" i="8"/>
  <c r="E129" i="8"/>
  <c r="E76" i="8"/>
  <c r="E75" i="8"/>
  <c r="E74" i="8"/>
  <c r="E72" i="8"/>
  <c r="L71" i="8"/>
  <c r="K71" i="8"/>
  <c r="J71" i="8"/>
  <c r="I71" i="8"/>
  <c r="H71" i="8"/>
  <c r="G71" i="8"/>
  <c r="F71" i="8"/>
  <c r="E21" i="8"/>
  <c r="E20" i="8"/>
  <c r="E19" i="8"/>
  <c r="E18" i="8"/>
  <c r="E17" i="8"/>
  <c r="E16" i="8"/>
  <c r="L15" i="8"/>
  <c r="K15" i="8"/>
  <c r="J15" i="8"/>
  <c r="I15" i="8"/>
  <c r="H15" i="8"/>
  <c r="G15" i="8"/>
  <c r="F15" i="8"/>
  <c r="L8" i="8"/>
  <c r="K8" i="8"/>
  <c r="J8" i="8"/>
  <c r="I8" i="8"/>
  <c r="H8" i="8"/>
  <c r="G8" i="8"/>
  <c r="F8" i="8"/>
  <c r="G165" i="8" l="1"/>
  <c r="L165" i="8"/>
  <c r="J165" i="8"/>
  <c r="E171" i="8"/>
  <c r="E158" i="8"/>
  <c r="E151" i="8"/>
  <c r="E15" i="8"/>
  <c r="E8" i="8"/>
  <c r="E71" i="8"/>
  <c r="H165" i="8"/>
  <c r="E168" i="8"/>
  <c r="E165" i="8" l="1"/>
</calcChain>
</file>

<file path=xl/sharedStrings.xml><?xml version="1.0" encoding="utf-8"?>
<sst xmlns="http://schemas.openxmlformats.org/spreadsheetml/2006/main" count="348" uniqueCount="151">
  <si>
    <t>Источники финансирования</t>
  </si>
  <si>
    <t>всего</t>
  </si>
  <si>
    <t>1.1.</t>
  </si>
  <si>
    <t xml:space="preserve"> 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</si>
  <si>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</si>
  <si>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</si>
  <si>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</si>
  <si>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</si>
  <si>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</si>
  <si>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</si>
  <si>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</si>
  <si>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Значения целевого показателя по годам</t>
  </si>
  <si>
    <t>иные источники</t>
  </si>
  <si>
    <t>Таблица 2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</si>
  <si>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</si>
  <si>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</si>
  <si>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</si>
  <si>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</si>
  <si>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</si>
  <si>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</si>
  <si>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</si>
  <si>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</si>
  <si>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</si>
  <si>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</si>
  <si>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</si>
  <si>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</si>
  <si>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</si>
  <si>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</si>
  <si>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</si>
  <si>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</si>
  <si>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</si>
  <si>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</si>
  <si>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</si>
  <si>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Задача 2 - Предупреждение экстремистской деятельности, воспитание общероссийского гражданского самосознания. 
Содействие адаптации и интеграции мигрантов в культурное и социальное пространство Нефтеюганского района.</t>
  </si>
  <si>
    <t>Невыполнение или ненадлежащее выполнение обязательств поставщиками и подрядчиками работ по реализации мероприятий муниципальной программы</t>
  </si>
  <si>
    <t>Правовые риски, которые связаны с изменениями законодательства</t>
  </si>
  <si>
    <t xml:space="preserve">Перечень основных мероприятий муниципальной программы 
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</si>
  <si>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</si>
  <si>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</si>
  <si>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</si>
  <si>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</si>
  <si>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</si>
  <si>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</si>
  <si>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</si>
  <si>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</si>
  <si>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</si>
  <si>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</si>
  <si>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>Средства по Соглашениям по передаче полномочий</t>
  </si>
  <si>
    <t>средства поселений</t>
  </si>
  <si>
    <t xml:space="preserve">инвестиции в объекты муниципальной 
собственности
</t>
  </si>
  <si>
    <t>Ответственный исполнитель 
(Управление по связям с общественностью администрации Нефтеюганского района)</t>
  </si>
  <si>
    <t xml:space="preserve">Соисполнитель 1 (Департамент образования и молодежной политики Нефтеюганского района) 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</si>
  <si>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</si>
  <si>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Соисполнитель 3 (МКУ «Управление по делам администрации Нефтеюганского района»)</t>
  </si>
  <si>
    <t>№ целевого показателя</t>
  </si>
  <si>
    <t>Наименование целевого показателя</t>
  </si>
  <si>
    <r>
      <t xml:space="preserve">                                                       </t>
    </r>
    <r>
      <rPr>
        <b/>
        <sz val="15"/>
        <color theme="1"/>
        <rFont val="Times New Roman"/>
        <family val="1"/>
        <charset val="204"/>
      </rPr>
      <t xml:space="preserve">  Целевые показатели муниципальной программы</t>
    </r>
  </si>
  <si>
    <t>1.3.</t>
  </si>
  <si>
    <t>Сокращение объемов финансирования, направленных на реализацию мероприятий муниципальной программы</t>
  </si>
  <si>
    <t>2025-
2030 гг.</t>
  </si>
  <si>
    <t>2025-2030 гг.</t>
  </si>
  <si>
    <t xml:space="preserve">Доля граждан, положительно оценивающих состояние межнациональных отношений в Нефтеюганском районе, 
в общем количестве граждан, (%) </t>
  </si>
  <si>
    <t>Численность участников мероприятий, направленных на этнокультурное развитие народов России, проживающих в Нефтеюганском районе (чел.)</t>
  </si>
  <si>
    <t>Количество участников мероприятий, направленных 
на укрепление общероссийского гражданского единства (чел.)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</si>
  <si>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</si>
  <si>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t>1. Доля граждан, положительно оценивающих состояние межнациональных отношений в Нефтеюганском районе, в общем количестве граждан, %
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
2. Численность участников мероприятий, направленных на этнокультурное развитие народов России, проживающих в Нефтеюганском районе,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
3. Количество участников мероприятий, направленных на укрепление общероссийского гражданского единства,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</si>
  <si>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</si>
  <si>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1.4.</t>
  </si>
  <si>
    <t>1.5.</t>
  </si>
  <si>
    <t>2.1.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</si>
  <si>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</t>
    </r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</si>
  <si>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</si>
  <si>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</si>
  <si>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Развитие и использование потенциала молодежи в интересах укрепления единства российской нации, упрочения мира и согласия 
(1,2,3)
</t>
  </si>
  <si>
    <t xml:space="preserve">Содействие этнокультурному многообразию народов России 
(1,2,3)
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</si>
  <si>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</si>
  <si>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</si>
  <si>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 xml:space="preserve">1. Доля граждан, положительно оценивающих состояние межнациональных отношений в Нефтеюганском районе, в общем количестве граждан, %
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</si>
  <si>
    <t>1.7.</t>
  </si>
  <si>
    <t>1.8.</t>
  </si>
  <si>
    <t>1. Доля граждан, положительно оценивающих состояние межнациональных отношений в Нефтеюганском районе, в общем количестве граждан, %
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
3. Количество участников мероприятий, направленных на укрепление общероссийского гражданского единства,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</si>
  <si>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</si>
  <si>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</si>
  <si>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 xml:space="preserve">Конкурс журналистских работ и проектов 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
(1)
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</si>
  <si>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конфликтов.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</si>
  <si>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</si>
  <si>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</si>
  <si>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</si>
  <si>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</si>
  <si>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</si>
  <si>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</si>
  <si>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</si>
  <si>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</si>
  <si>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</si>
  <si>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3. Количество участников мероприятий, направленных на укрепление общероссийского гражданского единства,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</si>
  <si>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</si>
  <si>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</si>
  <si>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 xml:space="preserve">Реализация мер, направленных на социальную и культурную адаптацию мигрантов
(1,3)
</t>
  </si>
  <si>
    <t>1.10.</t>
  </si>
  <si>
    <t>проведение конкурса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</si>
  <si>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</si>
  <si>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</si>
  <si>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</si>
  <si>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
</t>
  </si>
  <si>
    <t xml:space="preserve">праздники казачьей культуры
</t>
  </si>
  <si>
    <t>концерты, акции, познавательные программы</t>
  </si>
  <si>
    <t xml:space="preserve">конкурсы, фестивали
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</si>
  <si>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</t>
  </si>
  <si>
    <t>Департамент культуры и спорта Нефтеюганского района / МКУ «Управление по обеспечению деятельности учреждений культуры и спорта»</t>
  </si>
  <si>
    <t>Департамент культуры и спорта Нефтеюганского района / МКУ «Управление по обеспечению деятельности учреждений культуры и спорта»;
Управление по связям с общественностью администрации Нефтеюганского района</t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</si>
  <si>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
</t>
  </si>
  <si>
    <t>Развитие и использование потенциала молодежи в интересах укрепления единства российской нации, упрочения мира и согласия 
(1,2,3)</t>
  </si>
  <si>
    <t>Департамент образования и молодежной политики Нефтеюганского района</t>
  </si>
  <si>
    <t>Содействие этнокультурному многообразию народов России 
(1,2,3)</t>
  </si>
  <si>
    <t>Департамент образования и молодежной политики Нефтеюганского района;
Департамент культуры и спорта Нефтеюганского района / МКУ «Управление по обеспечению деятельности учреждений культуры и спорта»</t>
  </si>
  <si>
    <t>Реализация мер, направленных на социальную и культурную адаптацию мигрантов
(1,3)</t>
  </si>
  <si>
    <t>Департамент образования и молодежной политики Нефтеюганского района;
Управление по связям с общественностью администрации Нефтеюганского района</t>
  </si>
  <si>
    <t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</si>
  <si>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Управление по связям с общественностью администрации Нефтеюганского района</t>
  </si>
  <si>
    <t>Конкурс журналистских работ и проектов 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</si>
  <si>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</si>
  <si>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</si>
  <si>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</si>
  <si>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</si>
  <si>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Мониторинг экстремистских настроений в молодежной среде
(1)</t>
  </si>
  <si>
    <t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</si>
  <si>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>Итого по подпрограмме II</t>
  </si>
  <si>
    <r>
      <t xml:space="preserve">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обучение детей-мигрантов русскому языку, правовое просвещение, информирование о культурных традициях и нормах поведения;
    издание и распространение памяток и/или информационно-справочных изданий
  </t>
    </r>
    <r>
      <rPr>
        <sz val="12"/>
        <color rgb="FFFF0000"/>
        <rFont val="Times New Roman"/>
        <family val="1"/>
        <charset val="204"/>
      </rPr>
      <t xml:space="preserve"> </t>
    </r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</si>
  <si>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</si>
  <si>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 информации в сфере межнациональных (межэтнических) и межконфессиональных отношений, профилактики экстремизма
</t>
  </si>
  <si>
    <t>беседы, лекции, круглые столы</t>
  </si>
  <si>
    <t xml:space="preserve">беседы, лекции, круглые столы
</t>
  </si>
  <si>
    <t>Осуществление мониторинга НПА, своевременное внесение изменений в муниципальную программу</t>
  </si>
  <si>
    <t>Перераспределение финансовых ресурсов в целях целенаправленного и эффективного расходования бюджетных средств. Корректировка мероприятий муниципальной программы и ее показателей результативности</t>
  </si>
  <si>
    <t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
Стратегия противодействия экстремизму в Российской Федерации до 2025 года, утвержденная Президентом Российской Федерации 28 ноября 2014 года № Пр-2753;
Постановление администрации Нефтеюганского района от 16.05.2018 № 939-па "Об утверждении системы мониторинга по профилактике межнациональных, межконфессиональных конфликтов в Нефтеюганском районе";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</t>
  </si>
  <si>
    <t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
Стратегия противодействия экстремизму в Российской Федерации до 2025 года, утвержденная Президентом Российской Федерации 28 ноября 2014 года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</si>
  <si>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</si>
  <si>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r>
      <t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</t>
    </r>
    <r>
      <rPr>
        <sz val="12"/>
        <color theme="1"/>
        <rFont val="Times New Roman"/>
        <family val="1"/>
        <charset val="204"/>
      </rPr>
      <t xml:space="preserve">
Решение Думы Нефтеюганского района от 25.12.2012 № 309 «Об утверждении Положения о Департаменте культуры и спорта Нефтеюганского района»;
</t>
    </r>
  </si>
  <si>
    <t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
Решение Думы Нефтеюганского района от 25.12.2012 № 309 «Об утверждении Положения о Департаменте культуры и спорта Нефтеюганского района»;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</si>
  <si>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
Стратегия противодействия экстремизму в Российской Федерации до 2025 года, утвержденная Президентом Российской Федерации 28 ноября 2014 года № Пр-2753;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</si>
  <si>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
Стратегия противодействия экстремизму в Российской Федерации до 2025 года, утвержденная Президентом Российской Федерации 28 ноября 2014 года № Пр-2753;
</t>
    </r>
    <r>
      <rPr>
        <sz val="12"/>
        <rFont val="Times New Roman"/>
        <family val="1"/>
        <charset val="204"/>
      </rPr>
      <t xml:space="preserve">Решение Думы Нефтеюганского района от 27.03.2013 
№ 344 «Об утверждении Положения о Департаменте образования и молодежной политики Нефтеюганского района»;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</si>
  <si>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
</t>
    </r>
    <r>
      <rPr>
        <sz val="12"/>
        <rFont val="Times New Roman"/>
        <family val="1"/>
        <charset val="204"/>
      </rPr>
      <t xml:space="preserve">Стратегия противодействия экстремизму в Российской Федерации до 2025 года, утвержденная Президентом Российской Федерации 28 ноября 2014 года № Пр-2753;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 </t>
    </r>
  </si>
  <si>
    <r>
      <t xml:space="preserve"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
</t>
    </r>
    <r>
      <rPr>
        <sz val="12"/>
        <rFont val="Times New Roman"/>
        <family val="1"/>
        <charset val="204"/>
      </rPr>
      <t>Стратегия противодействия экстремизму в Российской Федерации до 2025 года, утвержденная Президентом Российской Федерации 28 ноября 2014 года № Пр-2753</t>
    </r>
  </si>
  <si>
    <r>
      <t xml:space="preserve">Федеральный закон от 5 декабря 2005 года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 сентября 2012 года № Пр-2789; 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</si>
  <si>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Федеральный закон от 5 декабря 2005 года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 сентября 2012 года № Пр-2789; 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</si>
  <si>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</si>
  <si>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</si>
  <si>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Осуществление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в действующих редакциях. 
Мониторинг реализации муниципальной программы.
Своевременная корректировка программных мероприятий муниципальной программы
</t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</si>
  <si>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Региональном фестивале "Югра многонациональная"</t>
  </si>
  <si>
    <r>
      <t>круглые столы</t>
    </r>
    <r>
      <rPr>
        <sz val="12"/>
        <rFont val="Times New Roman"/>
        <family val="1"/>
        <charset val="204"/>
      </rPr>
      <t>, выставки, фестивали;
обеспечение участия некоммерческих организаций в окружных (и/или всероссийских) мероприятиях в сфере межнациональных (межэтнических) отншений, профилактики экстремизма</t>
    </r>
  </si>
  <si>
    <r>
      <t xml:space="preserve">Указ Президента Российской Федерации от 19 декабря 2012 года № 1666 «О Стратегии государственной национальной политики Российской Федерации на период до 2025 года»;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района»;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</si>
</sst>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0_ ;\-#,##0.00\ "/>
    <numFmt numFmtId="167" formatCode="0.0"/>
    <numFmt numFmtId="168" formatCode="_-* #,##0.0_р_._-;\-* #,##0.0_р_._-;_-* &quot;-&quot;??_р_.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0.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1" applyFont="1"/>
    <xf numFmtId="0" fontId="3" fillId="0" borderId="4" xfId="1" applyFont="1" applyBorder="1" applyAlignment="1">
      <alignment horizontal="center"/>
    </xf>
    <xf numFmtId="0" fontId="3" fillId="0" borderId="4" xfId="1" applyFont="1" applyBorder="1" applyAlignment="1">
      <alignment horizontal="center" wrapText="1"/>
    </xf>
    <xf numFmtId="0" fontId="10" fillId="0" borderId="4" xfId="1" applyFont="1" applyBorder="1" applyAlignment="1">
      <alignment vertical="center"/>
    </xf>
    <xf numFmtId="164" fontId="10" fillId="0" borderId="4" xfId="1" applyNumberFormat="1" applyFont="1" applyBorder="1" applyAlignment="1">
      <alignment horizontal="center"/>
    </xf>
    <xf numFmtId="0" fontId="3" fillId="0" borderId="4" xfId="1" applyFont="1" applyBorder="1" applyAlignment="1">
      <alignment vertical="center" wrapText="1"/>
    </xf>
    <xf numFmtId="164" fontId="3" fillId="0" borderId="4" xfId="1" applyNumberFormat="1" applyFont="1" applyBorder="1" applyAlignment="1">
      <alignment horizontal="center"/>
    </xf>
    <xf numFmtId="165" fontId="3" fillId="0" borderId="4" xfId="1" applyNumberFormat="1" applyFont="1" applyBorder="1" applyAlignment="1">
      <alignment horizontal="center"/>
    </xf>
    <xf numFmtId="0" fontId="3" fillId="0" borderId="4" xfId="1" applyFont="1" applyBorder="1" applyAlignment="1">
      <alignment vertical="center"/>
    </xf>
    <xf numFmtId="164" fontId="3" fillId="0" borderId="4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164" fontId="10" fillId="0" borderId="4" xfId="1" applyNumberFormat="1" applyFont="1" applyFill="1" applyBorder="1" applyAlignment="1">
      <alignment horizontal="center"/>
    </xf>
    <xf numFmtId="2" fontId="3" fillId="0" borderId="4" xfId="1" applyNumberFormat="1" applyFont="1" applyFill="1" applyBorder="1" applyAlignment="1">
      <alignment horizontal="center"/>
    </xf>
    <xf numFmtId="43" fontId="10" fillId="0" borderId="4" xfId="1" applyNumberFormat="1" applyFont="1" applyFill="1" applyBorder="1" applyAlignment="1">
      <alignment horizontal="center"/>
    </xf>
    <xf numFmtId="43" fontId="3" fillId="0" borderId="4" xfId="1" applyNumberFormat="1" applyFont="1" applyFill="1" applyBorder="1" applyAlignment="1">
      <alignment horizontal="center"/>
    </xf>
    <xf numFmtId="0" fontId="3" fillId="0" borderId="8" xfId="1" applyFont="1" applyBorder="1" applyAlignment="1">
      <alignment vertical="center" wrapText="1"/>
    </xf>
    <xf numFmtId="0" fontId="3" fillId="0" borderId="0" xfId="1" applyFont="1" applyBorder="1"/>
    <xf numFmtId="0" fontId="3" fillId="0" borderId="4" xfId="1" applyFont="1" applyBorder="1"/>
    <xf numFmtId="0" fontId="10" fillId="0" borderId="10" xfId="1" applyFont="1" applyBorder="1" applyAlignment="1">
      <alignment vertical="center"/>
    </xf>
    <xf numFmtId="165" fontId="10" fillId="0" borderId="10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5" fontId="10" fillId="0" borderId="4" xfId="1" applyNumberFormat="1" applyFont="1" applyBorder="1" applyAlignment="1">
      <alignment horizontal="center"/>
    </xf>
    <xf numFmtId="2" fontId="10" fillId="0" borderId="4" xfId="1" applyNumberFormat="1" applyFont="1" applyBorder="1" applyAlignment="1">
      <alignment horizontal="center"/>
    </xf>
    <xf numFmtId="166" fontId="3" fillId="0" borderId="4" xfId="1" applyNumberFormat="1" applyFont="1" applyBorder="1" applyAlignment="1">
      <alignment horizontal="center"/>
    </xf>
    <xf numFmtId="43" fontId="10" fillId="0" borderId="4" xfId="1" applyNumberFormat="1" applyFont="1" applyBorder="1" applyAlignment="1">
      <alignment horizontal="center"/>
    </xf>
    <xf numFmtId="166" fontId="10" fillId="0" borderId="4" xfId="1" applyNumberFormat="1" applyFont="1" applyFill="1" applyBorder="1" applyAlignment="1">
      <alignment horizontal="center"/>
    </xf>
    <xf numFmtId="166" fontId="10" fillId="0" borderId="4" xfId="1" applyNumberFormat="1" applyFont="1" applyBorder="1" applyAlignment="1">
      <alignment horizontal="center"/>
    </xf>
    <xf numFmtId="0" fontId="1" fillId="0" borderId="0" xfId="1"/>
    <xf numFmtId="0" fontId="1" fillId="0" borderId="0" xfId="1" applyBorder="1" applyAlignment="1"/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167" fontId="4" fillId="0" borderId="4" xfId="1" applyNumberFormat="1" applyFont="1" applyBorder="1" applyAlignment="1">
      <alignment horizontal="center" vertical="center" wrapText="1"/>
    </xf>
    <xf numFmtId="0" fontId="12" fillId="0" borderId="0" xfId="1" applyFont="1"/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16" fontId="4" fillId="0" borderId="4" xfId="0" applyNumberFormat="1" applyFont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top"/>
    </xf>
    <xf numFmtId="0" fontId="3" fillId="0" borderId="9" xfId="1" applyFont="1" applyBorder="1" applyAlignment="1">
      <alignment horizontal="center" vertical="top"/>
    </xf>
    <xf numFmtId="0" fontId="3" fillId="0" borderId="10" xfId="1" applyFont="1" applyBorder="1" applyAlignment="1">
      <alignment horizontal="center" vertical="top"/>
    </xf>
    <xf numFmtId="0" fontId="3" fillId="0" borderId="8" xfId="1" applyFont="1" applyBorder="1" applyAlignment="1">
      <alignment vertical="top" wrapText="1"/>
    </xf>
    <xf numFmtId="0" fontId="3" fillId="0" borderId="9" xfId="1" applyFont="1" applyBorder="1" applyAlignment="1">
      <alignment vertical="top" wrapText="1"/>
    </xf>
    <xf numFmtId="0" fontId="1" fillId="0" borderId="9" xfId="1" applyBorder="1" applyAlignment="1">
      <alignment vertical="top" wrapText="1"/>
    </xf>
    <xf numFmtId="0" fontId="1" fillId="0" borderId="10" xfId="1" applyBorder="1" applyAlignment="1">
      <alignment vertical="top" wrapText="1"/>
    </xf>
    <xf numFmtId="0" fontId="3" fillId="0" borderId="8" xfId="1" applyFont="1" applyBorder="1" applyAlignment="1">
      <alignment horizontal="center" vertical="top" wrapText="1"/>
    </xf>
    <xf numFmtId="0" fontId="3" fillId="0" borderId="9" xfId="1" applyFont="1" applyBorder="1" applyAlignment="1">
      <alignment horizontal="center" vertical="top" wrapText="1"/>
    </xf>
    <xf numFmtId="0" fontId="1" fillId="0" borderId="9" xfId="1" applyBorder="1" applyAlignment="1">
      <alignment horizontal="center" vertical="top" wrapText="1"/>
    </xf>
    <xf numFmtId="0" fontId="1" fillId="0" borderId="10" xfId="1" applyBorder="1" applyAlignment="1">
      <alignment horizontal="center" vertical="top" wrapText="1"/>
    </xf>
    <xf numFmtId="0" fontId="17" fillId="0" borderId="8" xfId="1" applyFont="1" applyBorder="1" applyAlignment="1">
      <alignment vertical="top" wrapText="1"/>
    </xf>
    <xf numFmtId="0" fontId="3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center" wrapText="1"/>
    </xf>
    <xf numFmtId="0" fontId="1" fillId="0" borderId="4" xfId="1" applyFont="1" applyBorder="1" applyAlignment="1"/>
    <xf numFmtId="0" fontId="3" fillId="0" borderId="4" xfId="1" applyFont="1" applyBorder="1" applyAlignment="1">
      <alignment horizontal="center" vertical="center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9" xfId="1" applyBorder="1" applyAlignment="1">
      <alignment horizontal="center" vertical="top"/>
    </xf>
    <xf numFmtId="0" fontId="1" fillId="0" borderId="10" xfId="1" applyBorder="1" applyAlignment="1">
      <alignment horizontal="center" vertical="top"/>
    </xf>
    <xf numFmtId="0" fontId="18" fillId="0" borderId="8" xfId="1" applyFont="1" applyBorder="1" applyAlignment="1">
      <alignment horizontal="left" vertical="top" wrapText="1"/>
    </xf>
    <xf numFmtId="0" fontId="19" fillId="0" borderId="9" xfId="1" applyFont="1" applyBorder="1" applyAlignment="1">
      <alignment horizontal="left" vertical="top"/>
    </xf>
    <xf numFmtId="0" fontId="19" fillId="0" borderId="10" xfId="1" applyFont="1" applyBorder="1" applyAlignment="1">
      <alignment horizontal="left" vertical="top"/>
    </xf>
    <xf numFmtId="0" fontId="2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/>
    </xf>
    <xf numFmtId="0" fontId="11" fillId="0" borderId="10" xfId="1" applyFont="1" applyBorder="1" applyAlignment="1">
      <alignment horizontal="center"/>
    </xf>
    <xf numFmtId="0" fontId="18" fillId="0" borderId="4" xfId="1" applyFont="1" applyBorder="1" applyAlignment="1">
      <alignment vertical="top" wrapText="1"/>
    </xf>
    <xf numFmtId="0" fontId="3" fillId="0" borderId="10" xfId="1" applyFont="1" applyBorder="1" applyAlignment="1">
      <alignment horizontal="center" vertical="top" wrapText="1"/>
    </xf>
    <xf numFmtId="0" fontId="3" fillId="2" borderId="11" xfId="1" applyFont="1" applyFill="1" applyBorder="1" applyAlignment="1">
      <alignment horizontal="center" vertical="top" wrapText="1"/>
    </xf>
    <xf numFmtId="0" fontId="1" fillId="2" borderId="12" xfId="1" applyFill="1" applyBorder="1" applyAlignment="1">
      <alignment horizontal="center" vertical="top" wrapText="1"/>
    </xf>
    <xf numFmtId="0" fontId="1" fillId="2" borderId="13" xfId="1" applyFill="1" applyBorder="1" applyAlignment="1">
      <alignment horizontal="center" vertical="top" wrapText="1"/>
    </xf>
    <xf numFmtId="0" fontId="3" fillId="2" borderId="14" xfId="1" applyFont="1" applyFill="1" applyBorder="1" applyAlignment="1">
      <alignment horizontal="center" vertical="top" wrapText="1"/>
    </xf>
    <xf numFmtId="0" fontId="1" fillId="2" borderId="0" xfId="1" applyFill="1" applyBorder="1" applyAlignment="1">
      <alignment horizontal="center" vertical="top" wrapText="1"/>
    </xf>
    <xf numFmtId="0" fontId="1" fillId="2" borderId="15" xfId="1" applyFill="1" applyBorder="1" applyAlignment="1">
      <alignment horizontal="center" vertical="top" wrapText="1"/>
    </xf>
    <xf numFmtId="0" fontId="1" fillId="2" borderId="0" xfId="1" applyFill="1" applyAlignment="1">
      <alignment horizontal="center" vertical="top" wrapText="1"/>
    </xf>
    <xf numFmtId="0" fontId="3" fillId="2" borderId="16" xfId="1" applyFont="1" applyFill="1" applyBorder="1" applyAlignment="1">
      <alignment horizontal="center" vertical="top" wrapText="1"/>
    </xf>
    <xf numFmtId="0" fontId="1" fillId="2" borderId="3" xfId="1" applyFill="1" applyBorder="1" applyAlignment="1">
      <alignment horizontal="center" vertical="top" wrapText="1"/>
    </xf>
    <xf numFmtId="0" fontId="1" fillId="2" borderId="17" xfId="1" applyFill="1" applyBorder="1" applyAlignment="1">
      <alignment horizontal="center" vertical="top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3" fillId="0" borderId="5" xfId="1" applyFont="1" applyBorder="1" applyAlignment="1"/>
    <xf numFmtId="0" fontId="3" fillId="0" borderId="6" xfId="1" applyFont="1" applyBorder="1" applyAlignment="1"/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1" fillId="0" borderId="6" xfId="1" applyBorder="1" applyAlignment="1"/>
    <xf numFmtId="0" fontId="1" fillId="0" borderId="7" xfId="1" applyBorder="1" applyAlignment="1"/>
    <xf numFmtId="0" fontId="3" fillId="0" borderId="11" xfId="1" applyFont="1" applyBorder="1" applyAlignment="1">
      <alignment horizontal="center" vertical="top" wrapText="1"/>
    </xf>
    <xf numFmtId="0" fontId="1" fillId="0" borderId="12" xfId="1" applyBorder="1" applyAlignment="1">
      <alignment horizontal="center" vertical="top" wrapText="1"/>
    </xf>
    <xf numFmtId="0" fontId="1" fillId="0" borderId="13" xfId="1" applyBorder="1" applyAlignment="1">
      <alignment horizontal="center" vertical="top" wrapText="1"/>
    </xf>
    <xf numFmtId="0" fontId="3" fillId="0" borderId="14" xfId="1" applyFont="1" applyBorder="1" applyAlignment="1">
      <alignment horizontal="center" vertical="top" wrapText="1"/>
    </xf>
    <xf numFmtId="0" fontId="1" fillId="0" borderId="0" xfId="1" applyBorder="1" applyAlignment="1">
      <alignment horizontal="center" vertical="top" wrapText="1"/>
    </xf>
    <xf numFmtId="0" fontId="1" fillId="0" borderId="15" xfId="1" applyBorder="1" applyAlignment="1">
      <alignment horizontal="center" vertical="top" wrapText="1"/>
    </xf>
    <xf numFmtId="0" fontId="1" fillId="0" borderId="0" xfId="1" applyAlignment="1">
      <alignment horizontal="center" vertical="top" wrapText="1"/>
    </xf>
    <xf numFmtId="0" fontId="3" fillId="0" borderId="16" xfId="1" applyFont="1" applyBorder="1" applyAlignment="1">
      <alignment horizontal="center" vertical="top" wrapText="1"/>
    </xf>
    <xf numFmtId="0" fontId="1" fillId="0" borderId="3" xfId="1" applyBorder="1" applyAlignment="1">
      <alignment horizontal="center" vertical="top" wrapText="1"/>
    </xf>
    <xf numFmtId="0" fontId="1" fillId="0" borderId="17" xfId="1" applyBorder="1" applyAlignment="1">
      <alignment horizontal="center" vertical="top" wrapText="1"/>
    </xf>
    <xf numFmtId="0" fontId="3" fillId="0" borderId="12" xfId="1" applyFont="1" applyBorder="1" applyAlignment="1">
      <alignment horizontal="center" vertical="top" wrapText="1"/>
    </xf>
    <xf numFmtId="0" fontId="3" fillId="0" borderId="13" xfId="1" applyFont="1" applyBorder="1" applyAlignment="1">
      <alignment horizontal="center" vertical="top" wrapText="1"/>
    </xf>
    <xf numFmtId="0" fontId="3" fillId="0" borderId="0" xfId="1" applyFont="1" applyBorder="1" applyAlignment="1">
      <alignment horizontal="center" vertical="top" wrapText="1"/>
    </xf>
    <xf numFmtId="0" fontId="3" fillId="0" borderId="15" xfId="1" applyFont="1" applyBorder="1" applyAlignment="1">
      <alignment horizontal="center" vertical="top" wrapText="1"/>
    </xf>
    <xf numFmtId="0" fontId="3" fillId="0" borderId="17" xfId="1" applyFont="1" applyBorder="1" applyAlignment="1">
      <alignment horizontal="center" vertical="top" wrapText="1"/>
    </xf>
    <xf numFmtId="2" fontId="3" fillId="0" borderId="11" xfId="1" applyNumberFormat="1" applyFont="1" applyBorder="1" applyAlignment="1">
      <alignment horizontal="center" vertical="top" wrapText="1"/>
    </xf>
    <xf numFmtId="2" fontId="1" fillId="0" borderId="12" xfId="1" applyNumberFormat="1" applyBorder="1" applyAlignment="1">
      <alignment horizontal="center" vertical="top" wrapText="1"/>
    </xf>
    <xf numFmtId="2" fontId="1" fillId="0" borderId="13" xfId="1" applyNumberFormat="1" applyBorder="1" applyAlignment="1">
      <alignment horizontal="center" vertical="top" wrapText="1"/>
    </xf>
    <xf numFmtId="2" fontId="3" fillId="0" borderId="14" xfId="1" applyNumberFormat="1" applyFont="1" applyBorder="1" applyAlignment="1">
      <alignment horizontal="center" vertical="top" wrapText="1"/>
    </xf>
    <xf numFmtId="2" fontId="1" fillId="0" borderId="0" xfId="1" applyNumberFormat="1" applyBorder="1" applyAlignment="1">
      <alignment horizontal="center" vertical="top" wrapText="1"/>
    </xf>
    <xf numFmtId="2" fontId="1" fillId="0" borderId="15" xfId="1" applyNumberFormat="1" applyBorder="1" applyAlignment="1">
      <alignment horizontal="center" vertical="top" wrapText="1"/>
    </xf>
    <xf numFmtId="2" fontId="1" fillId="0" borderId="0" xfId="1" applyNumberFormat="1" applyAlignment="1">
      <alignment horizontal="center" vertical="top" wrapText="1"/>
    </xf>
    <xf numFmtId="2" fontId="3" fillId="0" borderId="16" xfId="1" applyNumberFormat="1" applyFont="1" applyBorder="1" applyAlignment="1">
      <alignment horizontal="center" vertical="top" wrapText="1"/>
    </xf>
    <xf numFmtId="2" fontId="1" fillId="0" borderId="3" xfId="1" applyNumberFormat="1" applyBorder="1" applyAlignment="1">
      <alignment horizontal="center" vertical="top" wrapText="1"/>
    </xf>
    <xf numFmtId="2" fontId="1" fillId="0" borderId="17" xfId="1" applyNumberFormat="1" applyBorder="1" applyAlignment="1">
      <alignment horizontal="center" vertical="top" wrapText="1"/>
    </xf>
    <xf numFmtId="168" fontId="16" fillId="0" borderId="4" xfId="1" applyNumberFormat="1" applyFont="1" applyFill="1" applyBorder="1" applyAlignment="1">
      <alignment horizontal="center" vertical="center" wrapText="1"/>
    </xf>
    <xf numFmtId="168" fontId="15" fillId="0" borderId="4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opLeftCell="C8" zoomScale="80" zoomScaleNormal="80" workbookViewId="0">
      <selection activeCell="B7" sqref="B7"/>
    </sheetView>
  </sheetViews>
  <sheetFormatPr defaultRowHeight="15" x14ac:dyDescent="0.25"/>
  <cols>
    <col min="1" max="1" width="7" style="36" customWidth="1"/>
    <col min="2" max="2" width="36.85546875" style="36" customWidth="1"/>
    <col min="3" max="11" width="17" style="36" customWidth="1"/>
    <col min="12" max="12" width="11.85546875" style="36" customWidth="1"/>
    <col min="13" max="16384" width="9.140625" style="36"/>
  </cols>
  <sheetData>
    <row r="1" spans="1:12" ht="15" customHeight="1" x14ac:dyDescent="0.25">
      <c r="A1" s="52" t="s">
        <v>56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43" t="s">
        <v>10</v>
      </c>
    </row>
    <row r="2" spans="1:12" x14ac:dyDescent="0.25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2" ht="27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2" ht="30.75" customHeight="1" x14ac:dyDescent="0.25">
      <c r="A4" s="55" t="s">
        <v>54</v>
      </c>
      <c r="B4" s="55" t="s">
        <v>55</v>
      </c>
      <c r="C4" s="38" t="s">
        <v>3</v>
      </c>
      <c r="D4" s="55" t="s">
        <v>11</v>
      </c>
      <c r="E4" s="55"/>
      <c r="F4" s="55"/>
      <c r="G4" s="55"/>
      <c r="H4" s="55"/>
      <c r="I4" s="55"/>
      <c r="J4" s="45"/>
      <c r="K4" s="38"/>
    </row>
    <row r="5" spans="1:12" ht="178.5" customHeight="1" x14ac:dyDescent="0.25">
      <c r="A5" s="55"/>
      <c r="B5" s="55"/>
      <c r="C5" s="39" t="s">
        <v>15</v>
      </c>
      <c r="D5" s="38" t="s">
        <v>39</v>
      </c>
      <c r="E5" s="38" t="s">
        <v>40</v>
      </c>
      <c r="F5" s="38" t="s">
        <v>41</v>
      </c>
      <c r="G5" s="38" t="s">
        <v>42</v>
      </c>
      <c r="H5" s="38" t="s">
        <v>43</v>
      </c>
      <c r="I5" s="38" t="s">
        <v>44</v>
      </c>
      <c r="J5" s="38" t="s">
        <v>60</v>
      </c>
      <c r="K5" s="38" t="s">
        <v>14</v>
      </c>
    </row>
    <row r="6" spans="1:12" ht="15.75" x14ac:dyDescent="0.25">
      <c r="A6" s="38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/>
      <c r="K6" s="38">
        <v>11</v>
      </c>
    </row>
    <row r="7" spans="1:12" ht="96.75" customHeight="1" x14ac:dyDescent="0.25">
      <c r="A7" s="38">
        <v>1</v>
      </c>
      <c r="B7" s="40" t="s">
        <v>61</v>
      </c>
      <c r="C7" s="42">
        <v>79.8</v>
      </c>
      <c r="D7" s="42">
        <v>80</v>
      </c>
      <c r="E7" s="42">
        <v>80</v>
      </c>
      <c r="F7" s="42">
        <v>81</v>
      </c>
      <c r="G7" s="42">
        <v>81</v>
      </c>
      <c r="H7" s="42">
        <v>81.5</v>
      </c>
      <c r="I7" s="42">
        <v>81.5</v>
      </c>
      <c r="J7" s="42">
        <v>82</v>
      </c>
      <c r="K7" s="42">
        <v>82</v>
      </c>
    </row>
    <row r="8" spans="1:12" ht="88.5" customHeight="1" x14ac:dyDescent="0.25">
      <c r="A8" s="38">
        <v>2</v>
      </c>
      <c r="B8" s="40" t="s">
        <v>62</v>
      </c>
      <c r="C8" s="46">
        <v>2000</v>
      </c>
      <c r="D8" s="46">
        <v>2300</v>
      </c>
      <c r="E8" s="46">
        <v>2600</v>
      </c>
      <c r="F8" s="46">
        <v>3000</v>
      </c>
      <c r="G8" s="46">
        <v>3300</v>
      </c>
      <c r="H8" s="46">
        <v>3600</v>
      </c>
      <c r="I8" s="46">
        <v>4000</v>
      </c>
      <c r="J8" s="46">
        <v>5000</v>
      </c>
      <c r="K8" s="46">
        <v>5000</v>
      </c>
    </row>
    <row r="9" spans="1:12" ht="99.75" customHeight="1" x14ac:dyDescent="0.25">
      <c r="A9" s="38">
        <v>3</v>
      </c>
      <c r="B9" s="41" t="s">
        <v>63</v>
      </c>
      <c r="C9" s="39">
        <v>5000</v>
      </c>
      <c r="D9" s="39">
        <v>5200</v>
      </c>
      <c r="E9" s="39">
        <v>5500</v>
      </c>
      <c r="F9" s="39">
        <v>5900</v>
      </c>
      <c r="G9" s="44">
        <v>6200</v>
      </c>
      <c r="H9" s="44">
        <v>6500</v>
      </c>
      <c r="I9" s="44">
        <v>6800</v>
      </c>
      <c r="J9" s="45">
        <v>7000</v>
      </c>
      <c r="K9" s="44">
        <v>7000</v>
      </c>
    </row>
  </sheetData>
  <mergeCells count="4">
    <mergeCell ref="A1:K2"/>
    <mergeCell ref="A4:A5"/>
    <mergeCell ref="B4:B5"/>
    <mergeCell ref="D4:I4"/>
  </mergeCells>
  <pageMargins left="1.1023622047244095" right="0.11811023622047245" top="0.74803149606299213" bottom="0.74803149606299213" header="0.31496062992125984" footer="0.31496062992125984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71"/>
  <sheetViews>
    <sheetView view="pageBreakPreview" topLeftCell="A151" zoomScale="50" zoomScaleNormal="115" zoomScaleSheetLayoutView="50" workbookViewId="0">
      <selection activeCell="D47" sqref="D47"/>
    </sheetView>
  </sheetViews>
  <sheetFormatPr defaultRowHeight="15" x14ac:dyDescent="0.25"/>
  <cols>
    <col min="1" max="1" width="4.85546875" style="9" customWidth="1"/>
    <col min="2" max="2" width="25.85546875" style="9" customWidth="1"/>
    <col min="3" max="3" width="16" style="9" customWidth="1"/>
    <col min="4" max="4" width="16.85546875" style="9" customWidth="1"/>
    <col min="5" max="5" width="13" style="9" customWidth="1"/>
    <col min="6" max="7" width="12" style="9" customWidth="1"/>
    <col min="8" max="8" width="12.42578125" style="9" customWidth="1"/>
    <col min="9" max="9" width="11.85546875" style="9" customWidth="1"/>
    <col min="10" max="10" width="12" style="9" customWidth="1"/>
    <col min="11" max="11" width="12.28515625" style="9" customWidth="1"/>
    <col min="12" max="12" width="13" style="9" customWidth="1"/>
    <col min="13" max="16384" width="9.140625" style="9"/>
  </cols>
  <sheetData>
    <row r="1" spans="1:12" x14ac:dyDescent="0.25">
      <c r="H1" s="70" t="s">
        <v>13</v>
      </c>
      <c r="I1" s="70"/>
      <c r="J1" s="70"/>
      <c r="K1" s="70"/>
      <c r="L1" s="70"/>
    </row>
    <row r="2" spans="1:12" ht="17.25" customHeight="1" x14ac:dyDescent="0.25">
      <c r="A2" s="71" t="s">
        <v>36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</row>
    <row r="3" spans="1:12" ht="18" customHeight="1" x14ac:dyDescent="0.25">
      <c r="A3" s="72" t="s">
        <v>17</v>
      </c>
      <c r="B3" s="72" t="s">
        <v>16</v>
      </c>
      <c r="C3" s="72" t="s">
        <v>37</v>
      </c>
      <c r="D3" s="72" t="s">
        <v>0</v>
      </c>
      <c r="E3" s="74" t="s">
        <v>38</v>
      </c>
      <c r="F3" s="73"/>
      <c r="G3" s="73"/>
      <c r="H3" s="73"/>
      <c r="I3" s="73"/>
      <c r="J3" s="73"/>
      <c r="K3" s="73"/>
      <c r="L3" s="73"/>
    </row>
    <row r="4" spans="1:12" ht="15" customHeight="1" x14ac:dyDescent="0.25">
      <c r="A4" s="73"/>
      <c r="B4" s="73"/>
      <c r="C4" s="73"/>
      <c r="D4" s="73"/>
      <c r="E4" s="74" t="s">
        <v>1</v>
      </c>
      <c r="F4" s="75"/>
      <c r="G4" s="75"/>
      <c r="H4" s="75"/>
      <c r="I4" s="75"/>
      <c r="J4" s="75"/>
      <c r="K4" s="75"/>
      <c r="L4" s="76"/>
    </row>
    <row r="5" spans="1:12" ht="26.25" customHeight="1" x14ac:dyDescent="0.25">
      <c r="A5" s="73"/>
      <c r="B5" s="73"/>
      <c r="C5" s="73"/>
      <c r="D5" s="73"/>
      <c r="E5" s="74"/>
      <c r="F5" s="10" t="s">
        <v>39</v>
      </c>
      <c r="G5" s="10" t="s">
        <v>40</v>
      </c>
      <c r="H5" s="10" t="s">
        <v>41</v>
      </c>
      <c r="I5" s="10" t="s">
        <v>42</v>
      </c>
      <c r="J5" s="10" t="s">
        <v>43</v>
      </c>
      <c r="K5" s="10" t="s">
        <v>44</v>
      </c>
      <c r="L5" s="11" t="s">
        <v>59</v>
      </c>
    </row>
    <row r="6" spans="1:12" ht="15.7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8</v>
      </c>
      <c r="G6" s="10">
        <v>9</v>
      </c>
      <c r="H6" s="10">
        <v>10</v>
      </c>
      <c r="I6" s="10">
        <v>11</v>
      </c>
      <c r="J6" s="10">
        <v>12</v>
      </c>
      <c r="K6" s="10">
        <v>13</v>
      </c>
      <c r="L6" s="10">
        <v>15</v>
      </c>
    </row>
    <row r="7" spans="1:12" ht="45.75" customHeight="1" x14ac:dyDescent="0.25">
      <c r="A7" s="56" t="s">
        <v>121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</row>
    <row r="8" spans="1:12" ht="25.5" customHeight="1" x14ac:dyDescent="0.25">
      <c r="A8" s="58" t="s">
        <v>2</v>
      </c>
      <c r="B8" s="79" t="s">
        <v>146</v>
      </c>
      <c r="C8" s="82" t="s">
        <v>109</v>
      </c>
      <c r="D8" s="12" t="s">
        <v>1</v>
      </c>
      <c r="E8" s="13">
        <f t="shared" ref="E8:E127" si="0">SUM(F8:L8)</f>
        <v>600</v>
      </c>
      <c r="F8" s="13">
        <f t="shared" ref="F8:L8" si="1">SUM(F9:F14)</f>
        <v>50</v>
      </c>
      <c r="G8" s="13">
        <f t="shared" si="1"/>
        <v>50</v>
      </c>
      <c r="H8" s="13">
        <f t="shared" si="1"/>
        <v>50</v>
      </c>
      <c r="I8" s="13">
        <f t="shared" si="1"/>
        <v>50</v>
      </c>
      <c r="J8" s="13">
        <f t="shared" si="1"/>
        <v>50</v>
      </c>
      <c r="K8" s="13">
        <f t="shared" si="1"/>
        <v>50</v>
      </c>
      <c r="L8" s="13">
        <f t="shared" si="1"/>
        <v>300</v>
      </c>
    </row>
    <row r="9" spans="1:12" ht="27" customHeight="1" x14ac:dyDescent="0.25">
      <c r="A9" s="77"/>
      <c r="B9" s="80"/>
      <c r="C9" s="83"/>
      <c r="D9" s="14" t="s">
        <v>45</v>
      </c>
      <c r="E9" s="13">
        <f t="shared" si="0"/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</row>
    <row r="10" spans="1:12" ht="40.5" customHeight="1" x14ac:dyDescent="0.25">
      <c r="A10" s="77"/>
      <c r="B10" s="80"/>
      <c r="C10" s="83"/>
      <c r="D10" s="14" t="s">
        <v>46</v>
      </c>
      <c r="E10" s="13">
        <f t="shared" si="0"/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</row>
    <row r="11" spans="1:12" ht="21.75" customHeight="1" x14ac:dyDescent="0.25">
      <c r="A11" s="77"/>
      <c r="B11" s="80"/>
      <c r="C11" s="83"/>
      <c r="D11" s="17" t="s">
        <v>7</v>
      </c>
      <c r="E11" s="13">
        <f t="shared" si="0"/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</row>
    <row r="12" spans="1:12" ht="57.75" customHeight="1" x14ac:dyDescent="0.25">
      <c r="A12" s="77"/>
      <c r="B12" s="80"/>
      <c r="C12" s="83"/>
      <c r="D12" s="14" t="s">
        <v>47</v>
      </c>
      <c r="E12" s="13">
        <f t="shared" si="0"/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</row>
    <row r="13" spans="1:12" ht="27.75" customHeight="1" x14ac:dyDescent="0.25">
      <c r="A13" s="77"/>
      <c r="B13" s="80"/>
      <c r="C13" s="83"/>
      <c r="D13" s="14" t="s">
        <v>48</v>
      </c>
      <c r="E13" s="13">
        <f t="shared" si="0"/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</row>
    <row r="14" spans="1:12" ht="21.75" customHeight="1" x14ac:dyDescent="0.25">
      <c r="A14" s="78"/>
      <c r="B14" s="81"/>
      <c r="C14" s="84"/>
      <c r="D14" s="14" t="s">
        <v>12</v>
      </c>
      <c r="E14" s="13">
        <f t="shared" si="0"/>
        <v>600</v>
      </c>
      <c r="F14" s="18">
        <v>50</v>
      </c>
      <c r="G14" s="18">
        <v>50</v>
      </c>
      <c r="H14" s="18">
        <v>50</v>
      </c>
      <c r="I14" s="18">
        <v>50</v>
      </c>
      <c r="J14" s="18">
        <v>50</v>
      </c>
      <c r="K14" s="18">
        <v>50</v>
      </c>
      <c r="L14" s="18">
        <v>300</v>
      </c>
    </row>
    <row r="15" spans="1:12" ht="18" customHeight="1" x14ac:dyDescent="0.25">
      <c r="A15" s="58" t="s">
        <v>5</v>
      </c>
      <c r="B15" s="85" t="s">
        <v>145</v>
      </c>
      <c r="C15" s="65" t="s">
        <v>110</v>
      </c>
      <c r="D15" s="12" t="s">
        <v>1</v>
      </c>
      <c r="E15" s="13">
        <f t="shared" si="0"/>
        <v>0</v>
      </c>
      <c r="F15" s="13">
        <f t="shared" ref="F15:L15" si="2">SUM(F17:F21)</f>
        <v>0</v>
      </c>
      <c r="G15" s="13">
        <f t="shared" si="2"/>
        <v>0</v>
      </c>
      <c r="H15" s="13">
        <f t="shared" si="2"/>
        <v>0</v>
      </c>
      <c r="I15" s="13">
        <f t="shared" si="2"/>
        <v>0</v>
      </c>
      <c r="J15" s="13">
        <f t="shared" si="2"/>
        <v>0</v>
      </c>
      <c r="K15" s="13">
        <f t="shared" si="2"/>
        <v>0</v>
      </c>
      <c r="L15" s="13">
        <f t="shared" si="2"/>
        <v>0</v>
      </c>
    </row>
    <row r="16" spans="1:12" ht="27.75" customHeight="1" x14ac:dyDescent="0.25">
      <c r="A16" s="59"/>
      <c r="B16" s="85"/>
      <c r="C16" s="66"/>
      <c r="D16" s="14" t="s">
        <v>45</v>
      </c>
      <c r="E16" s="13">
        <f t="shared" si="0"/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</row>
    <row r="17" spans="1:12" ht="37.5" customHeight="1" x14ac:dyDescent="0.25">
      <c r="A17" s="59"/>
      <c r="B17" s="85"/>
      <c r="C17" s="66"/>
      <c r="D17" s="14" t="s">
        <v>46</v>
      </c>
      <c r="E17" s="13">
        <f t="shared" si="0"/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</row>
    <row r="18" spans="1:12" ht="16.5" customHeight="1" x14ac:dyDescent="0.25">
      <c r="A18" s="59"/>
      <c r="B18" s="85"/>
      <c r="C18" s="66"/>
      <c r="D18" s="17" t="s">
        <v>7</v>
      </c>
      <c r="E18" s="13">
        <f t="shared" si="0"/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52.5" customHeight="1" x14ac:dyDescent="0.25">
      <c r="A19" s="59"/>
      <c r="B19" s="85"/>
      <c r="C19" s="66"/>
      <c r="D19" s="14" t="s">
        <v>47</v>
      </c>
      <c r="E19" s="13">
        <f t="shared" si="0"/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</row>
    <row r="20" spans="1:12" ht="27.75" customHeight="1" x14ac:dyDescent="0.25">
      <c r="A20" s="59"/>
      <c r="B20" s="85"/>
      <c r="C20" s="66"/>
      <c r="D20" s="14" t="s">
        <v>48</v>
      </c>
      <c r="E20" s="13">
        <f t="shared" si="0"/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</row>
    <row r="21" spans="1:12" ht="14.25" customHeight="1" x14ac:dyDescent="0.25">
      <c r="A21" s="60"/>
      <c r="B21" s="85"/>
      <c r="C21" s="86"/>
      <c r="D21" s="14" t="s">
        <v>12</v>
      </c>
      <c r="E21" s="13">
        <f t="shared" si="0"/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</row>
    <row r="22" spans="1:12" ht="19.5" customHeight="1" x14ac:dyDescent="0.25">
      <c r="A22" s="58" t="s">
        <v>57</v>
      </c>
      <c r="B22" s="61" t="s">
        <v>111</v>
      </c>
      <c r="C22" s="65" t="s">
        <v>112</v>
      </c>
      <c r="D22" s="12" t="s">
        <v>1</v>
      </c>
      <c r="E22" s="20">
        <f t="shared" ref="E22:E23" si="3">SUM(F22:L22)</f>
        <v>1368</v>
      </c>
      <c r="F22" s="20">
        <f>SUM(F24:F28)</f>
        <v>114</v>
      </c>
      <c r="G22" s="20">
        <f>SUM(G24:G28)</f>
        <v>114</v>
      </c>
      <c r="H22" s="20">
        <f>SUM(H24:H28)</f>
        <v>114</v>
      </c>
      <c r="I22" s="20">
        <f t="shared" ref="I22:L22" si="4">SUM(I24:I28)</f>
        <v>114</v>
      </c>
      <c r="J22" s="20">
        <f t="shared" si="4"/>
        <v>114</v>
      </c>
      <c r="K22" s="20">
        <f t="shared" si="4"/>
        <v>114</v>
      </c>
      <c r="L22" s="20">
        <f t="shared" si="4"/>
        <v>684</v>
      </c>
    </row>
    <row r="23" spans="1:12" ht="29.25" customHeight="1" x14ac:dyDescent="0.25">
      <c r="A23" s="59"/>
      <c r="B23" s="62"/>
      <c r="C23" s="66"/>
      <c r="D23" s="14" t="s">
        <v>45</v>
      </c>
      <c r="E23" s="20">
        <f t="shared" si="3"/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</row>
    <row r="24" spans="1:12" ht="29.25" customHeight="1" x14ac:dyDescent="0.25">
      <c r="A24" s="59"/>
      <c r="B24" s="63"/>
      <c r="C24" s="67"/>
      <c r="D24" s="14" t="s">
        <v>46</v>
      </c>
      <c r="E24" s="18"/>
      <c r="F24" s="19"/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</row>
    <row r="25" spans="1:12" ht="28.5" customHeight="1" x14ac:dyDescent="0.25">
      <c r="A25" s="59"/>
      <c r="B25" s="63"/>
      <c r="C25" s="67"/>
      <c r="D25" s="17" t="s">
        <v>7</v>
      </c>
      <c r="E25" s="18">
        <f t="shared" ref="E25:E27" si="5">SUM(F25:L25)</f>
        <v>1368</v>
      </c>
      <c r="F25" s="19">
        <v>114</v>
      </c>
      <c r="G25" s="18">
        <v>114</v>
      </c>
      <c r="H25" s="19">
        <v>114</v>
      </c>
      <c r="I25" s="19">
        <v>114</v>
      </c>
      <c r="J25" s="19">
        <v>114</v>
      </c>
      <c r="K25" s="19">
        <v>114</v>
      </c>
      <c r="L25" s="19">
        <v>684</v>
      </c>
    </row>
    <row r="26" spans="1:12" ht="63" customHeight="1" x14ac:dyDescent="0.25">
      <c r="A26" s="59"/>
      <c r="B26" s="63"/>
      <c r="C26" s="67"/>
      <c r="D26" s="14" t="s">
        <v>47</v>
      </c>
      <c r="E26" s="18">
        <f t="shared" si="5"/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</row>
    <row r="27" spans="1:12" ht="30" customHeight="1" x14ac:dyDescent="0.25">
      <c r="A27" s="59"/>
      <c r="B27" s="63"/>
      <c r="C27" s="67"/>
      <c r="D27" s="14" t="s">
        <v>48</v>
      </c>
      <c r="E27" s="18">
        <f t="shared" si="5"/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</row>
    <row r="28" spans="1:12" ht="19.5" customHeight="1" x14ac:dyDescent="0.25">
      <c r="A28" s="60"/>
      <c r="B28" s="64"/>
      <c r="C28" s="68"/>
      <c r="D28" s="14" t="s">
        <v>12</v>
      </c>
      <c r="E28" s="18">
        <v>0</v>
      </c>
      <c r="F28" s="20">
        <v>0</v>
      </c>
      <c r="G28" s="21">
        <v>0</v>
      </c>
      <c r="H28" s="21"/>
      <c r="I28" s="21"/>
      <c r="J28" s="21"/>
      <c r="K28" s="21"/>
      <c r="L28" s="21"/>
    </row>
    <row r="29" spans="1:12" ht="21" customHeight="1" x14ac:dyDescent="0.25">
      <c r="A29" s="58" t="s">
        <v>67</v>
      </c>
      <c r="B29" s="61" t="s">
        <v>113</v>
      </c>
      <c r="C29" s="65" t="s">
        <v>114</v>
      </c>
      <c r="D29" s="12" t="s">
        <v>1</v>
      </c>
      <c r="E29" s="20">
        <f t="shared" ref="E29:E30" si="6">SUM(F29:L29)</f>
        <v>6600</v>
      </c>
      <c r="F29" s="20">
        <f>SUM(F31:F35)</f>
        <v>700</v>
      </c>
      <c r="G29" s="20">
        <f>SUM(G31:G35)</f>
        <v>700</v>
      </c>
      <c r="H29" s="20">
        <f>SUM(H31:H35)</f>
        <v>700</v>
      </c>
      <c r="I29" s="20">
        <f t="shared" ref="I29:L29" si="7">SUM(I31:I35)</f>
        <v>500</v>
      </c>
      <c r="J29" s="20">
        <f t="shared" si="7"/>
        <v>500</v>
      </c>
      <c r="K29" s="20">
        <f t="shared" si="7"/>
        <v>500</v>
      </c>
      <c r="L29" s="20">
        <f t="shared" si="7"/>
        <v>3000</v>
      </c>
    </row>
    <row r="30" spans="1:12" ht="39" customHeight="1" x14ac:dyDescent="0.25">
      <c r="A30" s="59"/>
      <c r="B30" s="62"/>
      <c r="C30" s="66"/>
      <c r="D30" s="14" t="s">
        <v>45</v>
      </c>
      <c r="E30" s="20">
        <f t="shared" si="6"/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</row>
    <row r="31" spans="1:12" ht="51.75" customHeight="1" x14ac:dyDescent="0.25">
      <c r="A31" s="59"/>
      <c r="B31" s="63"/>
      <c r="C31" s="67"/>
      <c r="D31" s="14" t="s">
        <v>46</v>
      </c>
      <c r="E31" s="18"/>
      <c r="F31" s="19"/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</row>
    <row r="32" spans="1:12" ht="28.5" customHeight="1" x14ac:dyDescent="0.25">
      <c r="A32" s="59"/>
      <c r="B32" s="63"/>
      <c r="C32" s="67"/>
      <c r="D32" s="17" t="s">
        <v>7</v>
      </c>
      <c r="E32" s="18">
        <f t="shared" ref="E32:E35" si="8">SUM(F32:L32)</f>
        <v>2760</v>
      </c>
      <c r="F32" s="19">
        <v>230</v>
      </c>
      <c r="G32" s="18">
        <v>230</v>
      </c>
      <c r="H32" s="19">
        <v>230</v>
      </c>
      <c r="I32" s="19">
        <v>230</v>
      </c>
      <c r="J32" s="19">
        <v>230</v>
      </c>
      <c r="K32" s="19">
        <v>230</v>
      </c>
      <c r="L32" s="19">
        <v>1380</v>
      </c>
    </row>
    <row r="33" spans="1:12" ht="60.75" customHeight="1" x14ac:dyDescent="0.25">
      <c r="A33" s="59"/>
      <c r="B33" s="63"/>
      <c r="C33" s="67"/>
      <c r="D33" s="14" t="s">
        <v>47</v>
      </c>
      <c r="E33" s="18">
        <f t="shared" si="8"/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</row>
    <row r="34" spans="1:12" ht="29.25" customHeight="1" x14ac:dyDescent="0.25">
      <c r="A34" s="59"/>
      <c r="B34" s="63"/>
      <c r="C34" s="67"/>
      <c r="D34" s="14" t="s">
        <v>48</v>
      </c>
      <c r="E34" s="18">
        <f t="shared" si="8"/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</row>
    <row r="35" spans="1:12" ht="25.5" customHeight="1" x14ac:dyDescent="0.25">
      <c r="A35" s="60"/>
      <c r="B35" s="64"/>
      <c r="C35" s="68"/>
      <c r="D35" s="14" t="s">
        <v>12</v>
      </c>
      <c r="E35" s="18">
        <f t="shared" si="8"/>
        <v>3840</v>
      </c>
      <c r="F35" s="18">
        <v>470</v>
      </c>
      <c r="G35" s="21">
        <v>470</v>
      </c>
      <c r="H35" s="21">
        <v>470</v>
      </c>
      <c r="I35" s="21">
        <v>270</v>
      </c>
      <c r="J35" s="21">
        <v>270</v>
      </c>
      <c r="K35" s="21">
        <v>270</v>
      </c>
      <c r="L35" s="21">
        <v>1620</v>
      </c>
    </row>
    <row r="36" spans="1:12" ht="29.25" customHeight="1" x14ac:dyDescent="0.25">
      <c r="A36" s="58" t="s">
        <v>68</v>
      </c>
      <c r="B36" s="61" t="s">
        <v>76</v>
      </c>
      <c r="C36" s="65" t="s">
        <v>114</v>
      </c>
      <c r="D36" s="12" t="s">
        <v>1</v>
      </c>
      <c r="E36" s="20">
        <f t="shared" ref="E36:E37" si="9">SUM(F36:L36)</f>
        <v>1200</v>
      </c>
      <c r="F36" s="20">
        <f>SUM(F38:F42)</f>
        <v>100</v>
      </c>
      <c r="G36" s="20">
        <f>SUM(G38:G42)</f>
        <v>100</v>
      </c>
      <c r="H36" s="20">
        <f>SUM(H38:H42)</f>
        <v>100</v>
      </c>
      <c r="I36" s="20">
        <f t="shared" ref="I36:L36" si="10">SUM(I38:I42)</f>
        <v>100</v>
      </c>
      <c r="J36" s="20">
        <f t="shared" si="10"/>
        <v>100</v>
      </c>
      <c r="K36" s="20">
        <f t="shared" si="10"/>
        <v>100</v>
      </c>
      <c r="L36" s="20">
        <f t="shared" si="10"/>
        <v>600</v>
      </c>
    </row>
    <row r="37" spans="1:12" ht="33.75" customHeight="1" x14ac:dyDescent="0.25">
      <c r="A37" s="59"/>
      <c r="B37" s="62"/>
      <c r="C37" s="66"/>
      <c r="D37" s="14" t="s">
        <v>45</v>
      </c>
      <c r="E37" s="20">
        <f t="shared" si="9"/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</row>
    <row r="38" spans="1:12" ht="45" customHeight="1" x14ac:dyDescent="0.25">
      <c r="A38" s="59"/>
      <c r="B38" s="63"/>
      <c r="C38" s="67"/>
      <c r="D38" s="14" t="s">
        <v>46</v>
      </c>
      <c r="E38" s="18"/>
      <c r="F38" s="19"/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</row>
    <row r="39" spans="1:12" ht="25.5" customHeight="1" x14ac:dyDescent="0.25">
      <c r="A39" s="59"/>
      <c r="B39" s="63"/>
      <c r="C39" s="67"/>
      <c r="D39" s="17" t="s">
        <v>7</v>
      </c>
      <c r="E39" s="18">
        <f t="shared" ref="E39:E41" si="11">SUM(F39:L39)</f>
        <v>1200</v>
      </c>
      <c r="F39" s="19">
        <v>100</v>
      </c>
      <c r="G39" s="18">
        <v>100</v>
      </c>
      <c r="H39" s="19">
        <v>100</v>
      </c>
      <c r="I39" s="19">
        <v>100</v>
      </c>
      <c r="J39" s="19">
        <v>100</v>
      </c>
      <c r="K39" s="19">
        <v>100</v>
      </c>
      <c r="L39" s="19">
        <v>600</v>
      </c>
    </row>
    <row r="40" spans="1:12" ht="57.75" customHeight="1" x14ac:dyDescent="0.25">
      <c r="A40" s="59"/>
      <c r="B40" s="63"/>
      <c r="C40" s="67"/>
      <c r="D40" s="14" t="s">
        <v>47</v>
      </c>
      <c r="E40" s="18">
        <f t="shared" si="11"/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</row>
    <row r="41" spans="1:12" ht="31.5" customHeight="1" x14ac:dyDescent="0.25">
      <c r="A41" s="59"/>
      <c r="B41" s="63"/>
      <c r="C41" s="67"/>
      <c r="D41" s="14" t="s">
        <v>48</v>
      </c>
      <c r="E41" s="18">
        <f t="shared" si="11"/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</row>
    <row r="42" spans="1:12" ht="35.25" customHeight="1" x14ac:dyDescent="0.25">
      <c r="A42" s="60"/>
      <c r="B42" s="64"/>
      <c r="C42" s="68"/>
      <c r="D42" s="14" t="s">
        <v>12</v>
      </c>
      <c r="E42" s="18">
        <v>0</v>
      </c>
      <c r="F42" s="18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</row>
    <row r="43" spans="1:12" ht="35.25" customHeight="1" x14ac:dyDescent="0.25">
      <c r="A43" s="58" t="s">
        <v>75</v>
      </c>
      <c r="B43" s="61" t="s">
        <v>115</v>
      </c>
      <c r="C43" s="65" t="s">
        <v>116</v>
      </c>
      <c r="D43" s="12" t="s">
        <v>1</v>
      </c>
      <c r="E43" s="20">
        <f t="shared" ref="E43:E44" si="12">SUM(F43:L43)</f>
        <v>1200</v>
      </c>
      <c r="F43" s="20">
        <f>SUM(F45:F49)</f>
        <v>100</v>
      </c>
      <c r="G43" s="20">
        <f>SUM(G45:G49)</f>
        <v>100</v>
      </c>
      <c r="H43" s="20">
        <f>SUM(H45:H49)</f>
        <v>100</v>
      </c>
      <c r="I43" s="20">
        <f t="shared" ref="I43:L43" si="13">SUM(I45:I49)</f>
        <v>100</v>
      </c>
      <c r="J43" s="20">
        <f t="shared" si="13"/>
        <v>100</v>
      </c>
      <c r="K43" s="20">
        <f t="shared" si="13"/>
        <v>100</v>
      </c>
      <c r="L43" s="20">
        <f t="shared" si="13"/>
        <v>600</v>
      </c>
    </row>
    <row r="44" spans="1:12" ht="35.25" customHeight="1" x14ac:dyDescent="0.25">
      <c r="A44" s="59"/>
      <c r="B44" s="62"/>
      <c r="C44" s="66"/>
      <c r="D44" s="14" t="s">
        <v>45</v>
      </c>
      <c r="E44" s="20">
        <f t="shared" si="12"/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</row>
    <row r="45" spans="1:12" ht="35.25" customHeight="1" x14ac:dyDescent="0.25">
      <c r="A45" s="59"/>
      <c r="B45" s="63"/>
      <c r="C45" s="67"/>
      <c r="D45" s="14" t="s">
        <v>46</v>
      </c>
      <c r="E45" s="18"/>
      <c r="F45" s="19"/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</row>
    <row r="46" spans="1:12" ht="24.75" customHeight="1" x14ac:dyDescent="0.25">
      <c r="A46" s="59"/>
      <c r="B46" s="63"/>
      <c r="C46" s="67"/>
      <c r="D46" s="17" t="s">
        <v>7</v>
      </c>
      <c r="E46" s="18">
        <f t="shared" ref="E46:E48" si="14">SUM(F46:L46)</f>
        <v>1200</v>
      </c>
      <c r="F46" s="19">
        <v>100</v>
      </c>
      <c r="G46" s="18">
        <v>100</v>
      </c>
      <c r="H46" s="19">
        <v>100</v>
      </c>
      <c r="I46" s="19">
        <v>100</v>
      </c>
      <c r="J46" s="19">
        <v>100</v>
      </c>
      <c r="K46" s="19">
        <v>100</v>
      </c>
      <c r="L46" s="19">
        <v>600</v>
      </c>
    </row>
    <row r="47" spans="1:12" ht="35.25" customHeight="1" x14ac:dyDescent="0.25">
      <c r="A47" s="59"/>
      <c r="B47" s="63"/>
      <c r="C47" s="67"/>
      <c r="D47" s="14" t="s">
        <v>47</v>
      </c>
      <c r="E47" s="18">
        <f t="shared" si="14"/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</row>
    <row r="48" spans="1:12" ht="35.25" customHeight="1" x14ac:dyDescent="0.25">
      <c r="A48" s="59"/>
      <c r="B48" s="63"/>
      <c r="C48" s="67"/>
      <c r="D48" s="14" t="s">
        <v>48</v>
      </c>
      <c r="E48" s="18">
        <f t="shared" si="14"/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</row>
    <row r="49" spans="1:12" ht="27" customHeight="1" x14ac:dyDescent="0.25">
      <c r="A49" s="60"/>
      <c r="B49" s="64"/>
      <c r="C49" s="68"/>
      <c r="D49" s="14" t="s">
        <v>12</v>
      </c>
      <c r="E49" s="18">
        <v>0</v>
      </c>
      <c r="F49" s="18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</row>
    <row r="50" spans="1:12" ht="31.5" customHeight="1" x14ac:dyDescent="0.25">
      <c r="A50" s="58" t="s">
        <v>78</v>
      </c>
      <c r="B50" s="61" t="s">
        <v>117</v>
      </c>
      <c r="C50" s="65" t="s">
        <v>118</v>
      </c>
      <c r="D50" s="12" t="s">
        <v>1</v>
      </c>
      <c r="E50" s="20">
        <f t="shared" ref="E50:E56" si="15">SUM(F50:L50)</f>
        <v>14500</v>
      </c>
      <c r="F50" s="20">
        <f>SUM(F52:F56)</f>
        <v>1240</v>
      </c>
      <c r="G50" s="20">
        <f>SUM(G52:G56)</f>
        <v>1210</v>
      </c>
      <c r="H50" s="20">
        <f>SUM(H52:H56)</f>
        <v>1160</v>
      </c>
      <c r="I50" s="20">
        <f t="shared" ref="I50:L50" si="16">SUM(I52:I56)</f>
        <v>1210</v>
      </c>
      <c r="J50" s="20">
        <f t="shared" si="16"/>
        <v>1210</v>
      </c>
      <c r="K50" s="20">
        <f t="shared" si="16"/>
        <v>1210</v>
      </c>
      <c r="L50" s="20">
        <f t="shared" si="16"/>
        <v>7260</v>
      </c>
    </row>
    <row r="51" spans="1:12" ht="35.25" customHeight="1" x14ac:dyDescent="0.25">
      <c r="A51" s="59"/>
      <c r="B51" s="62"/>
      <c r="C51" s="66"/>
      <c r="D51" s="14" t="s">
        <v>45</v>
      </c>
      <c r="E51" s="20">
        <f t="shared" si="15"/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</row>
    <row r="52" spans="1:12" ht="42.75" customHeight="1" x14ac:dyDescent="0.25">
      <c r="A52" s="59"/>
      <c r="B52" s="63"/>
      <c r="C52" s="67"/>
      <c r="D52" s="14" t="s">
        <v>46</v>
      </c>
      <c r="E52" s="18">
        <f t="shared" si="15"/>
        <v>80</v>
      </c>
      <c r="F52" s="19">
        <v>80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</row>
    <row r="53" spans="1:12" ht="28.5" customHeight="1" x14ac:dyDescent="0.25">
      <c r="A53" s="59"/>
      <c r="B53" s="63"/>
      <c r="C53" s="67"/>
      <c r="D53" s="17" t="s">
        <v>7</v>
      </c>
      <c r="E53" s="18">
        <f t="shared" si="15"/>
        <v>14020</v>
      </c>
      <c r="F53" s="19">
        <v>1160</v>
      </c>
      <c r="G53" s="18">
        <v>810</v>
      </c>
      <c r="H53" s="19">
        <v>1160</v>
      </c>
      <c r="I53" s="19">
        <v>1210</v>
      </c>
      <c r="J53" s="19">
        <v>1210</v>
      </c>
      <c r="K53" s="19">
        <v>1210</v>
      </c>
      <c r="L53" s="19">
        <v>7260</v>
      </c>
    </row>
    <row r="54" spans="1:12" ht="43.5" customHeight="1" x14ac:dyDescent="0.25">
      <c r="A54" s="59"/>
      <c r="B54" s="63"/>
      <c r="C54" s="67"/>
      <c r="D54" s="14" t="s">
        <v>47</v>
      </c>
      <c r="E54" s="18">
        <f t="shared" si="15"/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</row>
    <row r="55" spans="1:12" ht="35.25" customHeight="1" x14ac:dyDescent="0.25">
      <c r="A55" s="59"/>
      <c r="B55" s="63"/>
      <c r="C55" s="67"/>
      <c r="D55" s="14" t="s">
        <v>48</v>
      </c>
      <c r="E55" s="18">
        <f t="shared" si="15"/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</row>
    <row r="56" spans="1:12" ht="26.25" customHeight="1" x14ac:dyDescent="0.25">
      <c r="A56" s="60"/>
      <c r="B56" s="64"/>
      <c r="C56" s="68"/>
      <c r="D56" s="14" t="s">
        <v>12</v>
      </c>
      <c r="E56" s="18">
        <f t="shared" si="15"/>
        <v>400</v>
      </c>
      <c r="F56" s="18">
        <v>0</v>
      </c>
      <c r="G56" s="23">
        <v>400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</row>
    <row r="57" spans="1:12" ht="35.25" customHeight="1" x14ac:dyDescent="0.25">
      <c r="A57" s="58" t="s">
        <v>79</v>
      </c>
      <c r="B57" s="61" t="s">
        <v>119</v>
      </c>
      <c r="C57" s="65" t="s">
        <v>118</v>
      </c>
      <c r="D57" s="12" t="s">
        <v>1</v>
      </c>
      <c r="E57" s="20">
        <f t="shared" ref="E57:E62" si="17">SUM(F57:L57)</f>
        <v>1680</v>
      </c>
      <c r="F57" s="20">
        <f>SUM(F59:F63)</f>
        <v>140</v>
      </c>
      <c r="G57" s="20">
        <f>SUM(G59:G63)</f>
        <v>140</v>
      </c>
      <c r="H57" s="20">
        <f>SUM(H59:H63)</f>
        <v>140</v>
      </c>
      <c r="I57" s="20">
        <f t="shared" ref="I57:L57" si="18">SUM(I59:I63)</f>
        <v>140</v>
      </c>
      <c r="J57" s="20">
        <f t="shared" si="18"/>
        <v>140</v>
      </c>
      <c r="K57" s="20">
        <f t="shared" si="18"/>
        <v>140</v>
      </c>
      <c r="L57" s="20">
        <f t="shared" si="18"/>
        <v>840</v>
      </c>
    </row>
    <row r="58" spans="1:12" ht="35.25" customHeight="1" x14ac:dyDescent="0.25">
      <c r="A58" s="59"/>
      <c r="B58" s="62"/>
      <c r="C58" s="66"/>
      <c r="D58" s="14" t="s">
        <v>45</v>
      </c>
      <c r="E58" s="20">
        <f t="shared" si="17"/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</row>
    <row r="59" spans="1:12" ht="43.5" customHeight="1" x14ac:dyDescent="0.25">
      <c r="A59" s="59"/>
      <c r="B59" s="63"/>
      <c r="C59" s="67"/>
      <c r="D59" s="14" t="s">
        <v>46</v>
      </c>
      <c r="E59" s="18">
        <f t="shared" si="17"/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</row>
    <row r="60" spans="1:12" ht="35.25" customHeight="1" x14ac:dyDescent="0.25">
      <c r="A60" s="59"/>
      <c r="B60" s="63"/>
      <c r="C60" s="67"/>
      <c r="D60" s="17" t="s">
        <v>7</v>
      </c>
      <c r="E60" s="18">
        <f t="shared" si="17"/>
        <v>1680</v>
      </c>
      <c r="F60" s="19">
        <v>140</v>
      </c>
      <c r="G60" s="18">
        <v>140</v>
      </c>
      <c r="H60" s="19">
        <v>140</v>
      </c>
      <c r="I60" s="19">
        <v>140</v>
      </c>
      <c r="J60" s="19">
        <v>140</v>
      </c>
      <c r="K60" s="19">
        <v>140</v>
      </c>
      <c r="L60" s="19">
        <v>840</v>
      </c>
    </row>
    <row r="61" spans="1:12" ht="42" customHeight="1" x14ac:dyDescent="0.25">
      <c r="A61" s="59"/>
      <c r="B61" s="63"/>
      <c r="C61" s="67"/>
      <c r="D61" s="14" t="s">
        <v>47</v>
      </c>
      <c r="E61" s="18">
        <f t="shared" si="17"/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</row>
    <row r="62" spans="1:12" ht="35.25" customHeight="1" x14ac:dyDescent="0.25">
      <c r="A62" s="59"/>
      <c r="B62" s="63"/>
      <c r="C62" s="67"/>
      <c r="D62" s="14" t="s">
        <v>48</v>
      </c>
      <c r="E62" s="18">
        <f t="shared" si="17"/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</row>
    <row r="63" spans="1:12" ht="24" customHeight="1" x14ac:dyDescent="0.25">
      <c r="A63" s="60"/>
      <c r="B63" s="64"/>
      <c r="C63" s="68"/>
      <c r="D63" s="14" t="s">
        <v>12</v>
      </c>
      <c r="E63" s="18">
        <v>0</v>
      </c>
      <c r="F63" s="18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</row>
    <row r="64" spans="1:12" ht="26.25" customHeight="1" x14ac:dyDescent="0.25">
      <c r="A64" s="58" t="s">
        <v>81</v>
      </c>
      <c r="B64" s="61" t="s">
        <v>95</v>
      </c>
      <c r="C64" s="65" t="s">
        <v>108</v>
      </c>
      <c r="D64" s="12" t="s">
        <v>1</v>
      </c>
      <c r="E64" s="20">
        <f t="shared" ref="E64:E69" si="19">SUM(F64:L64)</f>
        <v>0</v>
      </c>
      <c r="F64" s="20">
        <f>SUM(F66:F70)</f>
        <v>0</v>
      </c>
      <c r="G64" s="20">
        <f>SUM(G66:G70)</f>
        <v>0</v>
      </c>
      <c r="H64" s="20">
        <f>SUM(H66:H70)</f>
        <v>0</v>
      </c>
      <c r="I64" s="20">
        <f t="shared" ref="I64:L64" si="20">SUM(I66:I70)</f>
        <v>0</v>
      </c>
      <c r="J64" s="20">
        <f t="shared" si="20"/>
        <v>0</v>
      </c>
      <c r="K64" s="20">
        <f t="shared" si="20"/>
        <v>0</v>
      </c>
      <c r="L64" s="20">
        <f t="shared" si="20"/>
        <v>0</v>
      </c>
    </row>
    <row r="65" spans="1:12" ht="35.25" customHeight="1" x14ac:dyDescent="0.25">
      <c r="A65" s="59"/>
      <c r="B65" s="62"/>
      <c r="C65" s="66"/>
      <c r="D65" s="14" t="s">
        <v>45</v>
      </c>
      <c r="E65" s="20">
        <f t="shared" si="19"/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</row>
    <row r="66" spans="1:12" ht="43.5" customHeight="1" x14ac:dyDescent="0.25">
      <c r="A66" s="59"/>
      <c r="B66" s="63"/>
      <c r="C66" s="67"/>
      <c r="D66" s="14" t="s">
        <v>46</v>
      </c>
      <c r="E66" s="18">
        <f t="shared" si="19"/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</row>
    <row r="67" spans="1:12" ht="24" customHeight="1" x14ac:dyDescent="0.25">
      <c r="A67" s="59"/>
      <c r="B67" s="63"/>
      <c r="C67" s="67"/>
      <c r="D67" s="17" t="s">
        <v>7</v>
      </c>
      <c r="E67" s="18">
        <f t="shared" si="19"/>
        <v>0</v>
      </c>
      <c r="F67" s="19">
        <v>0</v>
      </c>
      <c r="G67" s="18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</row>
    <row r="68" spans="1:12" ht="57.75" customHeight="1" x14ac:dyDescent="0.25">
      <c r="A68" s="59"/>
      <c r="B68" s="63"/>
      <c r="C68" s="67"/>
      <c r="D68" s="14" t="s">
        <v>47</v>
      </c>
      <c r="E68" s="18">
        <f t="shared" si="19"/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</row>
    <row r="69" spans="1:12" ht="35.25" customHeight="1" x14ac:dyDescent="0.25">
      <c r="A69" s="59"/>
      <c r="B69" s="63"/>
      <c r="C69" s="67"/>
      <c r="D69" s="14" t="s">
        <v>48</v>
      </c>
      <c r="E69" s="18">
        <f t="shared" si="19"/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</row>
    <row r="70" spans="1:12" ht="21.75" customHeight="1" x14ac:dyDescent="0.25">
      <c r="A70" s="60"/>
      <c r="B70" s="64"/>
      <c r="C70" s="68"/>
      <c r="D70" s="14" t="s">
        <v>12</v>
      </c>
      <c r="E70" s="18">
        <v>0</v>
      </c>
      <c r="F70" s="18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</row>
    <row r="71" spans="1:12" ht="26.25" customHeight="1" x14ac:dyDescent="0.25">
      <c r="A71" s="58" t="s">
        <v>98</v>
      </c>
      <c r="B71" s="61" t="s">
        <v>96</v>
      </c>
      <c r="C71" s="65" t="s">
        <v>112</v>
      </c>
      <c r="D71" s="12" t="s">
        <v>1</v>
      </c>
      <c r="E71" s="20">
        <f t="shared" si="0"/>
        <v>0</v>
      </c>
      <c r="F71" s="20">
        <f>SUM(F73:F77)</f>
        <v>0</v>
      </c>
      <c r="G71" s="20">
        <f>SUM(G73:G77)</f>
        <v>0</v>
      </c>
      <c r="H71" s="20">
        <f>SUM(H73:H77)</f>
        <v>0</v>
      </c>
      <c r="I71" s="20">
        <f t="shared" ref="I71:L71" si="21">SUM(I73:I77)</f>
        <v>0</v>
      </c>
      <c r="J71" s="20">
        <f t="shared" si="21"/>
        <v>0</v>
      </c>
      <c r="K71" s="20">
        <f t="shared" si="21"/>
        <v>0</v>
      </c>
      <c r="L71" s="20">
        <f t="shared" si="21"/>
        <v>0</v>
      </c>
    </row>
    <row r="72" spans="1:12" ht="33" customHeight="1" x14ac:dyDescent="0.25">
      <c r="A72" s="59"/>
      <c r="B72" s="62"/>
      <c r="C72" s="66"/>
      <c r="D72" s="14" t="s">
        <v>45</v>
      </c>
      <c r="E72" s="20">
        <f t="shared" si="0"/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</row>
    <row r="73" spans="1:12" ht="43.5" customHeight="1" x14ac:dyDescent="0.25">
      <c r="A73" s="59"/>
      <c r="B73" s="63"/>
      <c r="C73" s="67"/>
      <c r="D73" s="14" t="s">
        <v>46</v>
      </c>
      <c r="E73" s="18">
        <f t="shared" si="0"/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</row>
    <row r="74" spans="1:12" ht="26.25" customHeight="1" x14ac:dyDescent="0.25">
      <c r="A74" s="59"/>
      <c r="B74" s="63"/>
      <c r="C74" s="67"/>
      <c r="D74" s="17" t="s">
        <v>7</v>
      </c>
      <c r="E74" s="18">
        <f t="shared" si="0"/>
        <v>0</v>
      </c>
      <c r="F74" s="19">
        <v>0</v>
      </c>
      <c r="G74" s="18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</row>
    <row r="75" spans="1:12" ht="61.5" customHeight="1" x14ac:dyDescent="0.25">
      <c r="A75" s="59"/>
      <c r="B75" s="63"/>
      <c r="C75" s="67"/>
      <c r="D75" s="14" t="s">
        <v>47</v>
      </c>
      <c r="E75" s="18">
        <f t="shared" si="0"/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</row>
    <row r="76" spans="1:12" ht="30.75" customHeight="1" x14ac:dyDescent="0.25">
      <c r="A76" s="59"/>
      <c r="B76" s="63"/>
      <c r="C76" s="67"/>
      <c r="D76" s="14" t="s">
        <v>48</v>
      </c>
      <c r="E76" s="18">
        <f t="shared" si="0"/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</row>
    <row r="77" spans="1:12" ht="25.5" customHeight="1" x14ac:dyDescent="0.25">
      <c r="A77" s="60"/>
      <c r="B77" s="64"/>
      <c r="C77" s="68"/>
      <c r="D77" s="14" t="s">
        <v>12</v>
      </c>
      <c r="E77" s="18">
        <v>0</v>
      </c>
      <c r="F77" s="18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</row>
    <row r="78" spans="1:12" ht="24.75" customHeight="1" x14ac:dyDescent="0.25">
      <c r="A78" s="97" t="s">
        <v>120</v>
      </c>
      <c r="B78" s="98"/>
      <c r="C78" s="99"/>
      <c r="D78" s="12" t="s">
        <v>1</v>
      </c>
      <c r="E78" s="20">
        <f>SUM(F78:L78)</f>
        <v>27148</v>
      </c>
      <c r="F78" s="20">
        <f>SUM(F79:F84)</f>
        <v>2444</v>
      </c>
      <c r="G78" s="20">
        <f t="shared" ref="G78:L78" si="22">SUM(G79:G84)</f>
        <v>2414</v>
      </c>
      <c r="H78" s="20">
        <f t="shared" si="22"/>
        <v>2364</v>
      </c>
      <c r="I78" s="20">
        <f t="shared" si="22"/>
        <v>2214</v>
      </c>
      <c r="J78" s="20">
        <f t="shared" si="22"/>
        <v>2214</v>
      </c>
      <c r="K78" s="20">
        <f t="shared" si="22"/>
        <v>2214</v>
      </c>
      <c r="L78" s="20">
        <f t="shared" si="22"/>
        <v>13284</v>
      </c>
    </row>
    <row r="79" spans="1:12" ht="31.5" customHeight="1" x14ac:dyDescent="0.25">
      <c r="A79" s="100"/>
      <c r="B79" s="101"/>
      <c r="C79" s="102"/>
      <c r="D79" s="14" t="s">
        <v>45</v>
      </c>
      <c r="E79" s="20">
        <f t="shared" ref="E79:E84" si="23">SUM(F79:L79)</f>
        <v>0</v>
      </c>
      <c r="F79" s="18">
        <f>F9+F16+F23+F30+F37+F44+F51+F58+F65+F72</f>
        <v>0</v>
      </c>
      <c r="G79" s="18">
        <f t="shared" ref="G79:L79" si="24">G9+G16+G23+G30+G37+G44+G51+G58+G65+G72</f>
        <v>0</v>
      </c>
      <c r="H79" s="18">
        <f t="shared" si="24"/>
        <v>0</v>
      </c>
      <c r="I79" s="18">
        <f t="shared" si="24"/>
        <v>0</v>
      </c>
      <c r="J79" s="18">
        <f t="shared" si="24"/>
        <v>0</v>
      </c>
      <c r="K79" s="18">
        <f t="shared" si="24"/>
        <v>0</v>
      </c>
      <c r="L79" s="18">
        <f t="shared" si="24"/>
        <v>0</v>
      </c>
    </row>
    <row r="80" spans="1:12" ht="40.5" customHeight="1" x14ac:dyDescent="0.25">
      <c r="A80" s="100"/>
      <c r="B80" s="101"/>
      <c r="C80" s="102"/>
      <c r="D80" s="14" t="s">
        <v>46</v>
      </c>
      <c r="E80" s="20">
        <f t="shared" si="23"/>
        <v>80</v>
      </c>
      <c r="F80" s="18">
        <f t="shared" ref="F80:L80" si="25">F10+F17+F24+F31+F38+F45+F52+F59+F66+F73</f>
        <v>80</v>
      </c>
      <c r="G80" s="18">
        <f t="shared" si="25"/>
        <v>0</v>
      </c>
      <c r="H80" s="18">
        <f t="shared" si="25"/>
        <v>0</v>
      </c>
      <c r="I80" s="18">
        <f t="shared" si="25"/>
        <v>0</v>
      </c>
      <c r="J80" s="18">
        <f t="shared" si="25"/>
        <v>0</v>
      </c>
      <c r="K80" s="18">
        <f t="shared" si="25"/>
        <v>0</v>
      </c>
      <c r="L80" s="18">
        <f t="shared" si="25"/>
        <v>0</v>
      </c>
    </row>
    <row r="81" spans="1:12" ht="24.75" customHeight="1" x14ac:dyDescent="0.25">
      <c r="A81" s="100"/>
      <c r="B81" s="101"/>
      <c r="C81" s="102"/>
      <c r="D81" s="17" t="s">
        <v>7</v>
      </c>
      <c r="E81" s="20">
        <f t="shared" si="23"/>
        <v>22228</v>
      </c>
      <c r="F81" s="18">
        <f t="shared" ref="F81:L81" si="26">F11+F18+F25+F32+F39+F46+F53+F60+F67+F74</f>
        <v>1844</v>
      </c>
      <c r="G81" s="18">
        <f t="shared" si="26"/>
        <v>1494</v>
      </c>
      <c r="H81" s="18">
        <f t="shared" si="26"/>
        <v>1844</v>
      </c>
      <c r="I81" s="18">
        <f t="shared" si="26"/>
        <v>1894</v>
      </c>
      <c r="J81" s="18">
        <f t="shared" si="26"/>
        <v>1894</v>
      </c>
      <c r="K81" s="18">
        <f t="shared" si="26"/>
        <v>1894</v>
      </c>
      <c r="L81" s="18">
        <f t="shared" si="26"/>
        <v>11364</v>
      </c>
    </row>
    <row r="82" spans="1:12" ht="60" customHeight="1" x14ac:dyDescent="0.25">
      <c r="A82" s="100"/>
      <c r="B82" s="101"/>
      <c r="C82" s="102"/>
      <c r="D82" s="14" t="s">
        <v>4</v>
      </c>
      <c r="E82" s="20">
        <f t="shared" si="23"/>
        <v>0</v>
      </c>
      <c r="F82" s="18">
        <f t="shared" ref="F82:L82" si="27">F12+F19+F26+F33+F40+F47+F54+F61+F68+F75</f>
        <v>0</v>
      </c>
      <c r="G82" s="18">
        <f t="shared" si="27"/>
        <v>0</v>
      </c>
      <c r="H82" s="18">
        <f t="shared" si="27"/>
        <v>0</v>
      </c>
      <c r="I82" s="18">
        <f t="shared" si="27"/>
        <v>0</v>
      </c>
      <c r="J82" s="18">
        <f t="shared" si="27"/>
        <v>0</v>
      </c>
      <c r="K82" s="18">
        <f t="shared" si="27"/>
        <v>0</v>
      </c>
      <c r="L82" s="18">
        <f t="shared" si="27"/>
        <v>0</v>
      </c>
    </row>
    <row r="83" spans="1:12" ht="27.75" customHeight="1" x14ac:dyDescent="0.25">
      <c r="A83" s="100"/>
      <c r="B83" s="101"/>
      <c r="C83" s="102"/>
      <c r="D83" s="24" t="s">
        <v>48</v>
      </c>
      <c r="E83" s="20">
        <f t="shared" si="23"/>
        <v>0</v>
      </c>
      <c r="F83" s="18">
        <f t="shared" ref="F83:L83" si="28">F13+F20+F27+F34+F41+F48+F55+F62+F69+F76</f>
        <v>0</v>
      </c>
      <c r="G83" s="18">
        <f t="shared" si="28"/>
        <v>0</v>
      </c>
      <c r="H83" s="18">
        <f t="shared" si="28"/>
        <v>0</v>
      </c>
      <c r="I83" s="18">
        <f t="shared" si="28"/>
        <v>0</v>
      </c>
      <c r="J83" s="18">
        <f t="shared" si="28"/>
        <v>0</v>
      </c>
      <c r="K83" s="18">
        <f t="shared" si="28"/>
        <v>0</v>
      </c>
      <c r="L83" s="18">
        <f t="shared" si="28"/>
        <v>0</v>
      </c>
    </row>
    <row r="84" spans="1:12" ht="22.5" customHeight="1" x14ac:dyDescent="0.25">
      <c r="A84" s="103"/>
      <c r="B84" s="104"/>
      <c r="C84" s="105"/>
      <c r="D84" s="24" t="s">
        <v>12</v>
      </c>
      <c r="E84" s="20">
        <f t="shared" si="23"/>
        <v>4840</v>
      </c>
      <c r="F84" s="18">
        <f t="shared" ref="F84:L84" si="29">F14+F21+F28+F35+F42+F49+F56+F63+F70+F77</f>
        <v>520</v>
      </c>
      <c r="G84" s="18">
        <f t="shared" si="29"/>
        <v>920</v>
      </c>
      <c r="H84" s="18">
        <f t="shared" si="29"/>
        <v>520</v>
      </c>
      <c r="I84" s="18">
        <f t="shared" si="29"/>
        <v>320</v>
      </c>
      <c r="J84" s="18">
        <f t="shared" si="29"/>
        <v>320</v>
      </c>
      <c r="K84" s="18">
        <f t="shared" si="29"/>
        <v>320</v>
      </c>
      <c r="L84" s="18">
        <f t="shared" si="29"/>
        <v>1920</v>
      </c>
    </row>
    <row r="85" spans="1:12" ht="27.75" customHeight="1" x14ac:dyDescent="0.25">
      <c r="A85" s="153" t="s">
        <v>123</v>
      </c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</row>
    <row r="86" spans="1:12" ht="21" customHeight="1" x14ac:dyDescent="0.25">
      <c r="A86" s="58" t="s">
        <v>69</v>
      </c>
      <c r="B86" s="61" t="s">
        <v>122</v>
      </c>
      <c r="C86" s="65" t="s">
        <v>118</v>
      </c>
      <c r="D86" s="12" t="s">
        <v>1</v>
      </c>
      <c r="E86" s="20">
        <f t="shared" ref="E86:E91" si="30">SUM(F86:L86)</f>
        <v>0</v>
      </c>
      <c r="F86" s="20">
        <f>SUM(F88:F92)</f>
        <v>0</v>
      </c>
      <c r="G86" s="20">
        <f>SUM(G88:G92)</f>
        <v>0</v>
      </c>
      <c r="H86" s="20">
        <f>SUM(H88:H92)</f>
        <v>0</v>
      </c>
      <c r="I86" s="20">
        <f t="shared" ref="I86:L86" si="31">SUM(I88:I92)</f>
        <v>0</v>
      </c>
      <c r="J86" s="20">
        <f t="shared" si="31"/>
        <v>0</v>
      </c>
      <c r="K86" s="20">
        <f t="shared" si="31"/>
        <v>0</v>
      </c>
      <c r="L86" s="20">
        <f t="shared" si="31"/>
        <v>0</v>
      </c>
    </row>
    <row r="87" spans="1:12" ht="32.25" customHeight="1" x14ac:dyDescent="0.25">
      <c r="A87" s="59"/>
      <c r="B87" s="62"/>
      <c r="C87" s="66"/>
      <c r="D87" s="14" t="s">
        <v>45</v>
      </c>
      <c r="E87" s="20">
        <f t="shared" si="30"/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</row>
    <row r="88" spans="1:12" ht="42.75" customHeight="1" x14ac:dyDescent="0.25">
      <c r="A88" s="59"/>
      <c r="B88" s="63"/>
      <c r="C88" s="67"/>
      <c r="D88" s="14" t="s">
        <v>46</v>
      </c>
      <c r="E88" s="18">
        <f t="shared" si="30"/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</row>
    <row r="89" spans="1:12" ht="20.25" customHeight="1" x14ac:dyDescent="0.25">
      <c r="A89" s="59"/>
      <c r="B89" s="63"/>
      <c r="C89" s="67"/>
      <c r="D89" s="17" t="s">
        <v>7</v>
      </c>
      <c r="E89" s="18">
        <f t="shared" si="30"/>
        <v>0</v>
      </c>
      <c r="F89" s="19">
        <v>0</v>
      </c>
      <c r="G89" s="18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</row>
    <row r="90" spans="1:12" ht="58.5" customHeight="1" x14ac:dyDescent="0.25">
      <c r="A90" s="59"/>
      <c r="B90" s="63"/>
      <c r="C90" s="67"/>
      <c r="D90" s="14" t="s">
        <v>47</v>
      </c>
      <c r="E90" s="18">
        <f t="shared" si="30"/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</row>
    <row r="91" spans="1:12" ht="32.25" customHeight="1" x14ac:dyDescent="0.25">
      <c r="A91" s="59"/>
      <c r="B91" s="63"/>
      <c r="C91" s="67"/>
      <c r="D91" s="14" t="s">
        <v>48</v>
      </c>
      <c r="E91" s="18">
        <f t="shared" si="30"/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</row>
    <row r="92" spans="1:12" ht="24.75" customHeight="1" x14ac:dyDescent="0.25">
      <c r="A92" s="60"/>
      <c r="B92" s="64"/>
      <c r="C92" s="68"/>
      <c r="D92" s="14" t="s">
        <v>12</v>
      </c>
      <c r="E92" s="18">
        <v>0</v>
      </c>
      <c r="F92" s="18">
        <v>0</v>
      </c>
      <c r="G92" s="23">
        <v>0</v>
      </c>
      <c r="H92" s="23">
        <v>0</v>
      </c>
      <c r="I92" s="23">
        <v>0</v>
      </c>
      <c r="J92" s="23">
        <v>0</v>
      </c>
      <c r="K92" s="23">
        <v>0</v>
      </c>
      <c r="L92" s="23">
        <v>0</v>
      </c>
    </row>
    <row r="93" spans="1:12" ht="24.75" customHeight="1" x14ac:dyDescent="0.25">
      <c r="A93" s="58" t="s">
        <v>86</v>
      </c>
      <c r="B93" s="61" t="s">
        <v>124</v>
      </c>
      <c r="C93" s="65" t="s">
        <v>112</v>
      </c>
      <c r="D93" s="12" t="s">
        <v>1</v>
      </c>
      <c r="E93" s="20">
        <f t="shared" ref="E93:E98" si="32">SUM(F93:L93)</f>
        <v>0</v>
      </c>
      <c r="F93" s="20">
        <f>SUM(F95:F99)</f>
        <v>0</v>
      </c>
      <c r="G93" s="20">
        <f>SUM(G95:G99)</f>
        <v>0</v>
      </c>
      <c r="H93" s="20">
        <f>SUM(H95:H99)</f>
        <v>0</v>
      </c>
      <c r="I93" s="20">
        <f t="shared" ref="I93:L93" si="33">SUM(I95:I99)</f>
        <v>0</v>
      </c>
      <c r="J93" s="20">
        <f t="shared" si="33"/>
        <v>0</v>
      </c>
      <c r="K93" s="20">
        <f t="shared" si="33"/>
        <v>0</v>
      </c>
      <c r="L93" s="20">
        <f t="shared" si="33"/>
        <v>0</v>
      </c>
    </row>
    <row r="94" spans="1:12" ht="24.75" customHeight="1" x14ac:dyDescent="0.25">
      <c r="A94" s="59"/>
      <c r="B94" s="62"/>
      <c r="C94" s="66"/>
      <c r="D94" s="14" t="s">
        <v>45</v>
      </c>
      <c r="E94" s="20">
        <f t="shared" si="32"/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</row>
    <row r="95" spans="1:12" ht="42" customHeight="1" x14ac:dyDescent="0.25">
      <c r="A95" s="59"/>
      <c r="B95" s="63"/>
      <c r="C95" s="67"/>
      <c r="D95" s="14" t="s">
        <v>46</v>
      </c>
      <c r="E95" s="18">
        <f t="shared" si="32"/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</row>
    <row r="96" spans="1:12" ht="24.75" customHeight="1" x14ac:dyDescent="0.25">
      <c r="A96" s="59"/>
      <c r="B96" s="63"/>
      <c r="C96" s="67"/>
      <c r="D96" s="17" t="s">
        <v>7</v>
      </c>
      <c r="E96" s="18">
        <f t="shared" si="32"/>
        <v>0</v>
      </c>
      <c r="F96" s="19">
        <v>0</v>
      </c>
      <c r="G96" s="18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</row>
    <row r="97" spans="1:12" ht="59.25" customHeight="1" x14ac:dyDescent="0.25">
      <c r="A97" s="59"/>
      <c r="B97" s="63"/>
      <c r="C97" s="67"/>
      <c r="D97" s="14" t="s">
        <v>47</v>
      </c>
      <c r="E97" s="18">
        <f t="shared" si="32"/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</row>
    <row r="98" spans="1:12" ht="24.75" customHeight="1" x14ac:dyDescent="0.25">
      <c r="A98" s="59"/>
      <c r="B98" s="63"/>
      <c r="C98" s="67"/>
      <c r="D98" s="14" t="s">
        <v>48</v>
      </c>
      <c r="E98" s="18">
        <f t="shared" si="32"/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</row>
    <row r="99" spans="1:12" ht="24.75" customHeight="1" x14ac:dyDescent="0.25">
      <c r="A99" s="60"/>
      <c r="B99" s="64"/>
      <c r="C99" s="68"/>
      <c r="D99" s="14" t="s">
        <v>12</v>
      </c>
      <c r="E99" s="18">
        <v>0</v>
      </c>
      <c r="F99" s="18">
        <v>0</v>
      </c>
      <c r="G99" s="23">
        <v>0</v>
      </c>
      <c r="H99" s="23">
        <v>0</v>
      </c>
      <c r="I99" s="23">
        <v>0</v>
      </c>
      <c r="J99" s="23">
        <v>0</v>
      </c>
      <c r="K99" s="23">
        <v>0</v>
      </c>
      <c r="L99" s="23">
        <v>0</v>
      </c>
    </row>
    <row r="100" spans="1:12" ht="24" customHeight="1" x14ac:dyDescent="0.25">
      <c r="A100" s="58" t="s">
        <v>87</v>
      </c>
      <c r="B100" s="69" t="s">
        <v>90</v>
      </c>
      <c r="C100" s="65" t="s">
        <v>112</v>
      </c>
      <c r="D100" s="12" t="s">
        <v>1</v>
      </c>
      <c r="E100" s="20">
        <f t="shared" ref="E100:E105" si="34">SUM(F100:L100)</f>
        <v>0</v>
      </c>
      <c r="F100" s="20">
        <f>SUM(F102:F106)</f>
        <v>0</v>
      </c>
      <c r="G100" s="20">
        <f>SUM(G102:G106)</f>
        <v>0</v>
      </c>
      <c r="H100" s="20">
        <f>SUM(H102:H106)</f>
        <v>0</v>
      </c>
      <c r="I100" s="20">
        <f t="shared" ref="I100:L100" si="35">SUM(I102:I106)</f>
        <v>0</v>
      </c>
      <c r="J100" s="20">
        <f t="shared" si="35"/>
        <v>0</v>
      </c>
      <c r="K100" s="20">
        <f t="shared" si="35"/>
        <v>0</v>
      </c>
      <c r="L100" s="20">
        <f t="shared" si="35"/>
        <v>0</v>
      </c>
    </row>
    <row r="101" spans="1:12" ht="27.75" customHeight="1" x14ac:dyDescent="0.25">
      <c r="A101" s="59"/>
      <c r="B101" s="62"/>
      <c r="C101" s="66"/>
      <c r="D101" s="14" t="s">
        <v>45</v>
      </c>
      <c r="E101" s="20">
        <f t="shared" si="34"/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</row>
    <row r="102" spans="1:12" ht="42" customHeight="1" x14ac:dyDescent="0.25">
      <c r="A102" s="59"/>
      <c r="B102" s="63"/>
      <c r="C102" s="67"/>
      <c r="D102" s="14" t="s">
        <v>46</v>
      </c>
      <c r="E102" s="18">
        <f t="shared" si="34"/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</row>
    <row r="103" spans="1:12" ht="24.75" customHeight="1" x14ac:dyDescent="0.25">
      <c r="A103" s="59"/>
      <c r="B103" s="63"/>
      <c r="C103" s="67"/>
      <c r="D103" s="17" t="s">
        <v>7</v>
      </c>
      <c r="E103" s="18">
        <f t="shared" si="34"/>
        <v>0</v>
      </c>
      <c r="F103" s="19">
        <v>0</v>
      </c>
      <c r="G103" s="18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</row>
    <row r="104" spans="1:12" ht="58.5" customHeight="1" x14ac:dyDescent="0.25">
      <c r="A104" s="59"/>
      <c r="B104" s="63"/>
      <c r="C104" s="67"/>
      <c r="D104" s="14" t="s">
        <v>47</v>
      </c>
      <c r="E104" s="18">
        <f t="shared" si="34"/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</row>
    <row r="105" spans="1:12" ht="36" customHeight="1" x14ac:dyDescent="0.25">
      <c r="A105" s="59"/>
      <c r="B105" s="63"/>
      <c r="C105" s="67"/>
      <c r="D105" s="14" t="s">
        <v>48</v>
      </c>
      <c r="E105" s="18">
        <f t="shared" si="34"/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</row>
    <row r="106" spans="1:12" ht="20.25" customHeight="1" x14ac:dyDescent="0.25">
      <c r="A106" s="60"/>
      <c r="B106" s="64"/>
      <c r="C106" s="68"/>
      <c r="D106" s="14" t="s">
        <v>12</v>
      </c>
      <c r="E106" s="18">
        <v>0</v>
      </c>
      <c r="F106" s="18">
        <v>0</v>
      </c>
      <c r="G106" s="23">
        <v>0</v>
      </c>
      <c r="H106" s="23">
        <v>0</v>
      </c>
      <c r="I106" s="23">
        <v>0</v>
      </c>
      <c r="J106" s="23">
        <v>0</v>
      </c>
      <c r="K106" s="23">
        <v>0</v>
      </c>
      <c r="L106" s="23">
        <v>0</v>
      </c>
    </row>
    <row r="107" spans="1:12" ht="19.5" customHeight="1" x14ac:dyDescent="0.25">
      <c r="A107" s="58" t="s">
        <v>89</v>
      </c>
      <c r="B107" s="61" t="s">
        <v>125</v>
      </c>
      <c r="C107" s="65" t="s">
        <v>112</v>
      </c>
      <c r="D107" s="12" t="s">
        <v>1</v>
      </c>
      <c r="E107" s="20">
        <f t="shared" ref="E107:E112" si="36">SUM(F107:L107)</f>
        <v>0</v>
      </c>
      <c r="F107" s="20">
        <f>SUM(F109:F113)</f>
        <v>0</v>
      </c>
      <c r="G107" s="20">
        <f>SUM(G109:G113)</f>
        <v>0</v>
      </c>
      <c r="H107" s="20">
        <f>SUM(H109:H113)</f>
        <v>0</v>
      </c>
      <c r="I107" s="20">
        <f t="shared" ref="I107:L107" si="37">SUM(I109:I113)</f>
        <v>0</v>
      </c>
      <c r="J107" s="20">
        <f t="shared" si="37"/>
        <v>0</v>
      </c>
      <c r="K107" s="20">
        <f t="shared" si="37"/>
        <v>0</v>
      </c>
      <c r="L107" s="20">
        <f t="shared" si="37"/>
        <v>0</v>
      </c>
    </row>
    <row r="108" spans="1:12" ht="30.75" customHeight="1" x14ac:dyDescent="0.25">
      <c r="A108" s="59"/>
      <c r="B108" s="62"/>
      <c r="C108" s="66"/>
      <c r="D108" s="14" t="s">
        <v>45</v>
      </c>
      <c r="E108" s="20">
        <f t="shared" si="36"/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</row>
    <row r="109" spans="1:12" ht="40.5" customHeight="1" x14ac:dyDescent="0.25">
      <c r="A109" s="59"/>
      <c r="B109" s="63"/>
      <c r="C109" s="67"/>
      <c r="D109" s="14" t="s">
        <v>46</v>
      </c>
      <c r="E109" s="18">
        <f t="shared" si="36"/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</row>
    <row r="110" spans="1:12" ht="22.5" customHeight="1" x14ac:dyDescent="0.25">
      <c r="A110" s="59"/>
      <c r="B110" s="63"/>
      <c r="C110" s="67"/>
      <c r="D110" s="17" t="s">
        <v>7</v>
      </c>
      <c r="E110" s="18">
        <f t="shared" si="36"/>
        <v>0</v>
      </c>
      <c r="F110" s="19">
        <v>0</v>
      </c>
      <c r="G110" s="18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</row>
    <row r="111" spans="1:12" ht="51" customHeight="1" x14ac:dyDescent="0.25">
      <c r="A111" s="59"/>
      <c r="B111" s="63"/>
      <c r="C111" s="67"/>
      <c r="D111" s="14" t="s">
        <v>47</v>
      </c>
      <c r="E111" s="18">
        <f t="shared" si="36"/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</row>
    <row r="112" spans="1:12" ht="28.5" customHeight="1" x14ac:dyDescent="0.25">
      <c r="A112" s="59"/>
      <c r="B112" s="63"/>
      <c r="C112" s="67"/>
      <c r="D112" s="14" t="s">
        <v>48</v>
      </c>
      <c r="E112" s="18">
        <f t="shared" si="36"/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</row>
    <row r="113" spans="1:41" ht="21" customHeight="1" x14ac:dyDescent="0.25">
      <c r="A113" s="60"/>
      <c r="B113" s="64"/>
      <c r="C113" s="68"/>
      <c r="D113" s="14" t="s">
        <v>12</v>
      </c>
      <c r="E113" s="18">
        <v>0</v>
      </c>
      <c r="F113" s="18">
        <v>0</v>
      </c>
      <c r="G113" s="23">
        <v>0</v>
      </c>
      <c r="H113" s="23">
        <v>0</v>
      </c>
      <c r="I113" s="23">
        <v>0</v>
      </c>
      <c r="J113" s="23">
        <v>0</v>
      </c>
      <c r="K113" s="23">
        <v>0</v>
      </c>
      <c r="L113" s="23">
        <v>0</v>
      </c>
    </row>
    <row r="114" spans="1:41" ht="18" customHeight="1" x14ac:dyDescent="0.25">
      <c r="A114" s="97" t="s">
        <v>126</v>
      </c>
      <c r="B114" s="98"/>
      <c r="C114" s="99"/>
      <c r="D114" s="12" t="s">
        <v>1</v>
      </c>
      <c r="E114" s="20">
        <f t="shared" ref="E114:E119" si="38">SUM(F114:L114)</f>
        <v>0</v>
      </c>
      <c r="F114" s="20">
        <f>SUM(F116:F120)</f>
        <v>0</v>
      </c>
      <c r="G114" s="20">
        <f>SUM(G116:G120)</f>
        <v>0</v>
      </c>
      <c r="H114" s="20">
        <f>SUM(H116:H120)</f>
        <v>0</v>
      </c>
      <c r="I114" s="20">
        <f t="shared" ref="I114:L114" si="39">SUM(I116:I120)</f>
        <v>0</v>
      </c>
      <c r="J114" s="20">
        <f t="shared" si="39"/>
        <v>0</v>
      </c>
      <c r="K114" s="20">
        <f t="shared" si="39"/>
        <v>0</v>
      </c>
      <c r="L114" s="20">
        <f t="shared" si="39"/>
        <v>0</v>
      </c>
    </row>
    <row r="115" spans="1:41" ht="28.5" customHeight="1" x14ac:dyDescent="0.25">
      <c r="A115" s="100"/>
      <c r="B115" s="101"/>
      <c r="C115" s="102"/>
      <c r="D115" s="14" t="s">
        <v>45</v>
      </c>
      <c r="E115" s="20">
        <f t="shared" si="38"/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</row>
    <row r="116" spans="1:41" ht="28.5" customHeight="1" x14ac:dyDescent="0.25">
      <c r="A116" s="100"/>
      <c r="B116" s="101"/>
      <c r="C116" s="102"/>
      <c r="D116" s="14" t="s">
        <v>46</v>
      </c>
      <c r="E116" s="18">
        <f t="shared" si="38"/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</row>
    <row r="117" spans="1:41" ht="16.5" customHeight="1" x14ac:dyDescent="0.25">
      <c r="A117" s="100"/>
      <c r="B117" s="101"/>
      <c r="C117" s="102"/>
      <c r="D117" s="17" t="s">
        <v>7</v>
      </c>
      <c r="E117" s="18">
        <f t="shared" si="38"/>
        <v>0</v>
      </c>
      <c r="F117" s="19">
        <v>0</v>
      </c>
      <c r="G117" s="18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</row>
    <row r="118" spans="1:41" ht="28.5" customHeight="1" x14ac:dyDescent="0.25">
      <c r="A118" s="100"/>
      <c r="B118" s="101"/>
      <c r="C118" s="102"/>
      <c r="D118" s="14" t="s">
        <v>4</v>
      </c>
      <c r="E118" s="18">
        <f t="shared" si="38"/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</row>
    <row r="119" spans="1:41" ht="28.5" customHeight="1" x14ac:dyDescent="0.25">
      <c r="A119" s="100"/>
      <c r="B119" s="101"/>
      <c r="C119" s="102"/>
      <c r="D119" s="24" t="s">
        <v>48</v>
      </c>
      <c r="E119" s="18">
        <f t="shared" si="38"/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</row>
    <row r="120" spans="1:41" ht="19.5" customHeight="1" x14ac:dyDescent="0.25">
      <c r="A120" s="103"/>
      <c r="B120" s="104"/>
      <c r="C120" s="105"/>
      <c r="D120" s="24" t="s">
        <v>12</v>
      </c>
      <c r="E120" s="18">
        <v>0</v>
      </c>
      <c r="F120" s="18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</row>
    <row r="121" spans="1:41" ht="23.25" customHeight="1" x14ac:dyDescent="0.25">
      <c r="A121" s="97" t="s">
        <v>6</v>
      </c>
      <c r="B121" s="98"/>
      <c r="C121" s="99"/>
      <c r="D121" s="12" t="s">
        <v>1</v>
      </c>
      <c r="E121" s="20">
        <f t="shared" si="0"/>
        <v>27148</v>
      </c>
      <c r="F121" s="22">
        <f t="shared" ref="F121:L121" si="40">F122+F123+F124+F125+F127</f>
        <v>2444</v>
      </c>
      <c r="G121" s="22">
        <f t="shared" si="40"/>
        <v>2414</v>
      </c>
      <c r="H121" s="22">
        <f t="shared" si="40"/>
        <v>2364</v>
      </c>
      <c r="I121" s="22">
        <f t="shared" si="40"/>
        <v>2214</v>
      </c>
      <c r="J121" s="22">
        <f t="shared" si="40"/>
        <v>2214</v>
      </c>
      <c r="K121" s="22">
        <f t="shared" si="40"/>
        <v>2214</v>
      </c>
      <c r="L121" s="22">
        <f t="shared" si="40"/>
        <v>13284</v>
      </c>
    </row>
    <row r="122" spans="1:41" ht="30" customHeight="1" x14ac:dyDescent="0.25">
      <c r="A122" s="100"/>
      <c r="B122" s="101"/>
      <c r="C122" s="102"/>
      <c r="D122" s="14" t="s">
        <v>45</v>
      </c>
      <c r="E122" s="20">
        <f t="shared" si="0"/>
        <v>0</v>
      </c>
      <c r="F122" s="20">
        <f>F79+F115</f>
        <v>0</v>
      </c>
      <c r="G122" s="20">
        <f t="shared" ref="G122:L122" si="41">G79+G115</f>
        <v>0</v>
      </c>
      <c r="H122" s="20">
        <f t="shared" si="41"/>
        <v>0</v>
      </c>
      <c r="I122" s="20">
        <f t="shared" si="41"/>
        <v>0</v>
      </c>
      <c r="J122" s="20">
        <f t="shared" si="41"/>
        <v>0</v>
      </c>
      <c r="K122" s="20">
        <f t="shared" si="41"/>
        <v>0</v>
      </c>
      <c r="L122" s="20">
        <f t="shared" si="41"/>
        <v>0</v>
      </c>
    </row>
    <row r="123" spans="1:41" ht="30" customHeight="1" x14ac:dyDescent="0.25">
      <c r="A123" s="100"/>
      <c r="B123" s="101"/>
      <c r="C123" s="102"/>
      <c r="D123" s="14" t="s">
        <v>46</v>
      </c>
      <c r="E123" s="20">
        <f t="shared" si="0"/>
        <v>80</v>
      </c>
      <c r="F123" s="20">
        <f t="shared" ref="F123:L127" si="42">F80+F116</f>
        <v>80</v>
      </c>
      <c r="G123" s="20">
        <f t="shared" si="42"/>
        <v>0</v>
      </c>
      <c r="H123" s="20">
        <f t="shared" si="42"/>
        <v>0</v>
      </c>
      <c r="I123" s="20">
        <f t="shared" si="42"/>
        <v>0</v>
      </c>
      <c r="J123" s="20">
        <f t="shared" si="42"/>
        <v>0</v>
      </c>
      <c r="K123" s="20">
        <f t="shared" si="42"/>
        <v>0</v>
      </c>
      <c r="L123" s="20">
        <f t="shared" si="42"/>
        <v>0</v>
      </c>
    </row>
    <row r="124" spans="1:41" ht="21" customHeight="1" x14ac:dyDescent="0.25">
      <c r="A124" s="100"/>
      <c r="B124" s="101"/>
      <c r="C124" s="102"/>
      <c r="D124" s="17" t="s">
        <v>7</v>
      </c>
      <c r="E124" s="20">
        <f t="shared" si="0"/>
        <v>22228</v>
      </c>
      <c r="F124" s="20">
        <f t="shared" si="42"/>
        <v>1844</v>
      </c>
      <c r="G124" s="20">
        <f t="shared" si="42"/>
        <v>1494</v>
      </c>
      <c r="H124" s="20">
        <f t="shared" si="42"/>
        <v>1844</v>
      </c>
      <c r="I124" s="20">
        <f t="shared" si="42"/>
        <v>1894</v>
      </c>
      <c r="J124" s="20">
        <f t="shared" si="42"/>
        <v>1894</v>
      </c>
      <c r="K124" s="20">
        <f t="shared" si="42"/>
        <v>1894</v>
      </c>
      <c r="L124" s="20">
        <f t="shared" si="42"/>
        <v>11364</v>
      </c>
    </row>
    <row r="125" spans="1:41" ht="57" customHeight="1" x14ac:dyDescent="0.25">
      <c r="A125" s="100"/>
      <c r="B125" s="101"/>
      <c r="C125" s="102"/>
      <c r="D125" s="14" t="s">
        <v>4</v>
      </c>
      <c r="E125" s="20">
        <f t="shared" si="0"/>
        <v>0</v>
      </c>
      <c r="F125" s="20">
        <f t="shared" si="42"/>
        <v>0</v>
      </c>
      <c r="G125" s="20">
        <f t="shared" si="42"/>
        <v>0</v>
      </c>
      <c r="H125" s="20">
        <f t="shared" si="42"/>
        <v>0</v>
      </c>
      <c r="I125" s="20">
        <f t="shared" si="42"/>
        <v>0</v>
      </c>
      <c r="J125" s="20">
        <f t="shared" si="42"/>
        <v>0</v>
      </c>
      <c r="K125" s="20">
        <f t="shared" si="42"/>
        <v>0</v>
      </c>
      <c r="L125" s="20">
        <f t="shared" si="42"/>
        <v>0</v>
      </c>
    </row>
    <row r="126" spans="1:41" ht="33.75" customHeight="1" x14ac:dyDescent="0.25">
      <c r="A126" s="100"/>
      <c r="B126" s="101"/>
      <c r="C126" s="102"/>
      <c r="D126" s="24" t="s">
        <v>48</v>
      </c>
      <c r="E126" s="20">
        <f t="shared" si="0"/>
        <v>0</v>
      </c>
      <c r="F126" s="20">
        <f t="shared" si="42"/>
        <v>0</v>
      </c>
      <c r="G126" s="20">
        <f t="shared" si="42"/>
        <v>0</v>
      </c>
      <c r="H126" s="20">
        <f t="shared" si="42"/>
        <v>0</v>
      </c>
      <c r="I126" s="20">
        <f t="shared" si="42"/>
        <v>0</v>
      </c>
      <c r="J126" s="20">
        <f t="shared" si="42"/>
        <v>0</v>
      </c>
      <c r="K126" s="20">
        <f t="shared" si="42"/>
        <v>0</v>
      </c>
      <c r="L126" s="20">
        <f t="shared" si="42"/>
        <v>0</v>
      </c>
    </row>
    <row r="127" spans="1:41" ht="22.5" customHeight="1" x14ac:dyDescent="0.25">
      <c r="A127" s="103"/>
      <c r="B127" s="104"/>
      <c r="C127" s="105"/>
      <c r="D127" s="24" t="s">
        <v>12</v>
      </c>
      <c r="E127" s="20">
        <f t="shared" si="0"/>
        <v>4840</v>
      </c>
      <c r="F127" s="20">
        <f t="shared" si="42"/>
        <v>520</v>
      </c>
      <c r="G127" s="20">
        <f t="shared" si="42"/>
        <v>920</v>
      </c>
      <c r="H127" s="20">
        <f t="shared" si="42"/>
        <v>520</v>
      </c>
      <c r="I127" s="20">
        <f t="shared" si="42"/>
        <v>320</v>
      </c>
      <c r="J127" s="20">
        <f t="shared" si="42"/>
        <v>320</v>
      </c>
      <c r="K127" s="20">
        <f t="shared" si="42"/>
        <v>320</v>
      </c>
      <c r="L127" s="20">
        <f t="shared" si="42"/>
        <v>1920</v>
      </c>
    </row>
    <row r="128" spans="1:41" s="26" customFormat="1" ht="18.75" customHeight="1" x14ac:dyDescent="0.25">
      <c r="A128" s="106" t="s">
        <v>8</v>
      </c>
      <c r="B128" s="107"/>
      <c r="C128" s="107"/>
      <c r="D128" s="107"/>
      <c r="E128" s="107"/>
      <c r="F128" s="107"/>
      <c r="G128" s="107"/>
      <c r="H128" s="107"/>
      <c r="I128" s="107"/>
      <c r="J128" s="107"/>
      <c r="K128" s="107"/>
      <c r="L128" s="107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</row>
    <row r="129" spans="1:12" ht="21" customHeight="1" x14ac:dyDescent="0.25">
      <c r="A129" s="108" t="s">
        <v>49</v>
      </c>
      <c r="B129" s="109"/>
      <c r="C129" s="110"/>
      <c r="D129" s="27" t="s">
        <v>1</v>
      </c>
      <c r="E129" s="28">
        <f t="shared" ref="E129:E135" si="43">SUM(F129:L129)</f>
        <v>0</v>
      </c>
      <c r="F129" s="28">
        <v>0</v>
      </c>
      <c r="G129" s="28">
        <v>0</v>
      </c>
      <c r="H129" s="28">
        <v>0</v>
      </c>
      <c r="I129" s="28">
        <v>0</v>
      </c>
      <c r="J129" s="28">
        <v>0</v>
      </c>
      <c r="K129" s="28">
        <v>0</v>
      </c>
      <c r="L129" s="28">
        <v>0</v>
      </c>
    </row>
    <row r="130" spans="1:12" ht="30" x14ac:dyDescent="0.25">
      <c r="A130" s="111"/>
      <c r="B130" s="112"/>
      <c r="C130" s="113"/>
      <c r="D130" s="14" t="s">
        <v>45</v>
      </c>
      <c r="E130" s="28">
        <f t="shared" si="43"/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</row>
    <row r="131" spans="1:12" ht="46.5" customHeight="1" x14ac:dyDescent="0.25">
      <c r="A131" s="111"/>
      <c r="B131" s="112"/>
      <c r="C131" s="113"/>
      <c r="D131" s="14" t="s">
        <v>46</v>
      </c>
      <c r="E131" s="28">
        <f t="shared" si="43"/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</row>
    <row r="132" spans="1:12" ht="16.5" customHeight="1" x14ac:dyDescent="0.25">
      <c r="A132" s="111"/>
      <c r="B132" s="112"/>
      <c r="C132" s="113"/>
      <c r="D132" s="17" t="s">
        <v>7</v>
      </c>
      <c r="E132" s="28">
        <f t="shared" si="43"/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</row>
    <row r="133" spans="1:12" ht="57" customHeight="1" x14ac:dyDescent="0.25">
      <c r="A133" s="111"/>
      <c r="B133" s="112"/>
      <c r="C133" s="113"/>
      <c r="D133" s="14" t="s">
        <v>4</v>
      </c>
      <c r="E133" s="28">
        <f t="shared" si="43"/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</row>
    <row r="134" spans="1:12" ht="29.25" customHeight="1" x14ac:dyDescent="0.25">
      <c r="A134" s="111"/>
      <c r="B134" s="112"/>
      <c r="C134" s="113"/>
      <c r="D134" s="14" t="s">
        <v>48</v>
      </c>
      <c r="E134" s="28">
        <f t="shared" si="43"/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</row>
    <row r="135" spans="1:12" ht="21" customHeight="1" x14ac:dyDescent="0.25">
      <c r="A135" s="114"/>
      <c r="B135" s="115"/>
      <c r="C135" s="116"/>
      <c r="D135" s="14" t="s">
        <v>12</v>
      </c>
      <c r="E135" s="28">
        <f t="shared" si="43"/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</row>
    <row r="136" spans="1:12" ht="25.5" customHeight="1" x14ac:dyDescent="0.25">
      <c r="A136" s="117" t="s">
        <v>9</v>
      </c>
      <c r="B136" s="118"/>
      <c r="C136" s="119"/>
      <c r="D136" s="12" t="s">
        <v>1</v>
      </c>
      <c r="E136" s="29">
        <f>E121</f>
        <v>27148</v>
      </c>
      <c r="F136" s="29">
        <f t="shared" ref="F136:L136" si="44">F121</f>
        <v>2444</v>
      </c>
      <c r="G136" s="29">
        <f t="shared" si="44"/>
        <v>2414</v>
      </c>
      <c r="H136" s="29">
        <f t="shared" si="44"/>
        <v>2364</v>
      </c>
      <c r="I136" s="29">
        <f t="shared" si="44"/>
        <v>2214</v>
      </c>
      <c r="J136" s="29">
        <f t="shared" si="44"/>
        <v>2214</v>
      </c>
      <c r="K136" s="29">
        <f t="shared" si="44"/>
        <v>2214</v>
      </c>
      <c r="L136" s="29">
        <f t="shared" si="44"/>
        <v>13284</v>
      </c>
    </row>
    <row r="137" spans="1:12" ht="30" x14ac:dyDescent="0.25">
      <c r="A137" s="120"/>
      <c r="B137" s="121"/>
      <c r="C137" s="122"/>
      <c r="D137" s="14" t="s">
        <v>45</v>
      </c>
      <c r="E137" s="29">
        <f t="shared" ref="E137:L137" si="45">E122</f>
        <v>0</v>
      </c>
      <c r="F137" s="19">
        <f t="shared" si="45"/>
        <v>0</v>
      </c>
      <c r="G137" s="19">
        <f t="shared" si="45"/>
        <v>0</v>
      </c>
      <c r="H137" s="19">
        <f t="shared" si="45"/>
        <v>0</v>
      </c>
      <c r="I137" s="19">
        <f t="shared" si="45"/>
        <v>0</v>
      </c>
      <c r="J137" s="19">
        <f t="shared" si="45"/>
        <v>0</v>
      </c>
      <c r="K137" s="19">
        <f t="shared" si="45"/>
        <v>0</v>
      </c>
      <c r="L137" s="19">
        <f t="shared" si="45"/>
        <v>0</v>
      </c>
    </row>
    <row r="138" spans="1:12" ht="45" x14ac:dyDescent="0.25">
      <c r="A138" s="120"/>
      <c r="B138" s="121"/>
      <c r="C138" s="122"/>
      <c r="D138" s="14" t="s">
        <v>46</v>
      </c>
      <c r="E138" s="29">
        <f t="shared" ref="E138:L138" si="46">E123</f>
        <v>80</v>
      </c>
      <c r="F138" s="19">
        <f t="shared" si="46"/>
        <v>80</v>
      </c>
      <c r="G138" s="19">
        <f t="shared" si="46"/>
        <v>0</v>
      </c>
      <c r="H138" s="19">
        <f t="shared" si="46"/>
        <v>0</v>
      </c>
      <c r="I138" s="19">
        <f t="shared" si="46"/>
        <v>0</v>
      </c>
      <c r="J138" s="19">
        <f t="shared" si="46"/>
        <v>0</v>
      </c>
      <c r="K138" s="19">
        <f t="shared" si="46"/>
        <v>0</v>
      </c>
      <c r="L138" s="19">
        <f t="shared" si="46"/>
        <v>0</v>
      </c>
    </row>
    <row r="139" spans="1:12" ht="25.5" customHeight="1" x14ac:dyDescent="0.25">
      <c r="A139" s="120"/>
      <c r="B139" s="121"/>
      <c r="C139" s="122"/>
      <c r="D139" s="17" t="s">
        <v>7</v>
      </c>
      <c r="E139" s="29">
        <f t="shared" ref="E139:L139" si="47">E124</f>
        <v>22228</v>
      </c>
      <c r="F139" s="19">
        <f t="shared" si="47"/>
        <v>1844</v>
      </c>
      <c r="G139" s="19">
        <f t="shared" si="47"/>
        <v>1494</v>
      </c>
      <c r="H139" s="19">
        <f t="shared" si="47"/>
        <v>1844</v>
      </c>
      <c r="I139" s="19">
        <f t="shared" si="47"/>
        <v>1894</v>
      </c>
      <c r="J139" s="19">
        <f t="shared" si="47"/>
        <v>1894</v>
      </c>
      <c r="K139" s="19">
        <f t="shared" si="47"/>
        <v>1894</v>
      </c>
      <c r="L139" s="19">
        <f t="shared" si="47"/>
        <v>11364</v>
      </c>
    </row>
    <row r="140" spans="1:12" ht="59.25" customHeight="1" x14ac:dyDescent="0.25">
      <c r="A140" s="120"/>
      <c r="B140" s="121"/>
      <c r="C140" s="122"/>
      <c r="D140" s="14" t="s">
        <v>4</v>
      </c>
      <c r="E140" s="29">
        <f t="shared" ref="E140:L140" si="48">E125</f>
        <v>0</v>
      </c>
      <c r="F140" s="19">
        <f t="shared" si="48"/>
        <v>0</v>
      </c>
      <c r="G140" s="19">
        <f t="shared" si="48"/>
        <v>0</v>
      </c>
      <c r="H140" s="19">
        <f t="shared" si="48"/>
        <v>0</v>
      </c>
      <c r="I140" s="19">
        <f t="shared" si="48"/>
        <v>0</v>
      </c>
      <c r="J140" s="19">
        <f t="shared" si="48"/>
        <v>0</v>
      </c>
      <c r="K140" s="19">
        <f t="shared" si="48"/>
        <v>0</v>
      </c>
      <c r="L140" s="19">
        <f t="shared" si="48"/>
        <v>0</v>
      </c>
    </row>
    <row r="141" spans="1:12" ht="27.75" customHeight="1" x14ac:dyDescent="0.25">
      <c r="A141" s="120"/>
      <c r="B141" s="121"/>
      <c r="C141" s="122"/>
      <c r="D141" s="14" t="s">
        <v>48</v>
      </c>
      <c r="E141" s="29">
        <f t="shared" ref="E141:L141" si="49">E126</f>
        <v>0</v>
      </c>
      <c r="F141" s="19">
        <f t="shared" si="49"/>
        <v>0</v>
      </c>
      <c r="G141" s="19">
        <f t="shared" si="49"/>
        <v>0</v>
      </c>
      <c r="H141" s="19">
        <f t="shared" si="49"/>
        <v>0</v>
      </c>
      <c r="I141" s="19">
        <f t="shared" si="49"/>
        <v>0</v>
      </c>
      <c r="J141" s="19">
        <f t="shared" si="49"/>
        <v>0</v>
      </c>
      <c r="K141" s="19">
        <f t="shared" si="49"/>
        <v>0</v>
      </c>
      <c r="L141" s="19">
        <f t="shared" si="49"/>
        <v>0</v>
      </c>
    </row>
    <row r="142" spans="1:12" ht="28.5" customHeight="1" x14ac:dyDescent="0.25">
      <c r="A142" s="123"/>
      <c r="B142" s="124"/>
      <c r="C142" s="125"/>
      <c r="D142" s="14" t="s">
        <v>12</v>
      </c>
      <c r="E142" s="29">
        <f t="shared" ref="E142:L142" si="50">E127</f>
        <v>4840</v>
      </c>
      <c r="F142" s="19">
        <f t="shared" si="50"/>
        <v>520</v>
      </c>
      <c r="G142" s="19">
        <f t="shared" si="50"/>
        <v>920</v>
      </c>
      <c r="H142" s="19">
        <f t="shared" si="50"/>
        <v>520</v>
      </c>
      <c r="I142" s="19">
        <f t="shared" si="50"/>
        <v>320</v>
      </c>
      <c r="J142" s="19">
        <f t="shared" si="50"/>
        <v>320</v>
      </c>
      <c r="K142" s="19">
        <f t="shared" si="50"/>
        <v>320</v>
      </c>
      <c r="L142" s="19">
        <f t="shared" si="50"/>
        <v>1920</v>
      </c>
    </row>
    <row r="143" spans="1:12" x14ac:dyDescent="0.25">
      <c r="A143" s="106" t="s">
        <v>8</v>
      </c>
      <c r="B143" s="126"/>
      <c r="C143" s="126"/>
      <c r="D143" s="126"/>
      <c r="E143" s="126"/>
      <c r="F143" s="126"/>
      <c r="G143" s="126"/>
      <c r="H143" s="126"/>
      <c r="I143" s="126"/>
      <c r="J143" s="126"/>
      <c r="K143" s="126"/>
      <c r="L143" s="127"/>
    </row>
    <row r="144" spans="1:12" x14ac:dyDescent="0.25">
      <c r="A144" s="128" t="s">
        <v>50</v>
      </c>
      <c r="B144" s="129"/>
      <c r="C144" s="130"/>
      <c r="D144" s="12" t="s">
        <v>1</v>
      </c>
      <c r="E144" s="30">
        <v>0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</row>
    <row r="145" spans="1:12" ht="30" x14ac:dyDescent="0.25">
      <c r="A145" s="131"/>
      <c r="B145" s="132"/>
      <c r="C145" s="133"/>
      <c r="D145" s="14" t="s">
        <v>45</v>
      </c>
      <c r="E145" s="30">
        <v>0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</row>
    <row r="146" spans="1:12" ht="50.25" customHeight="1" x14ac:dyDescent="0.25">
      <c r="A146" s="131"/>
      <c r="B146" s="134"/>
      <c r="C146" s="133"/>
      <c r="D146" s="14" t="s">
        <v>46</v>
      </c>
      <c r="E146" s="30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</row>
    <row r="147" spans="1:12" ht="21" customHeight="1" x14ac:dyDescent="0.25">
      <c r="A147" s="131"/>
      <c r="B147" s="134"/>
      <c r="C147" s="133"/>
      <c r="D147" s="17" t="s">
        <v>7</v>
      </c>
      <c r="E147" s="30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</row>
    <row r="148" spans="1:12" ht="63" customHeight="1" x14ac:dyDescent="0.25">
      <c r="A148" s="131"/>
      <c r="B148" s="134"/>
      <c r="C148" s="133"/>
      <c r="D148" s="14" t="s">
        <v>4</v>
      </c>
      <c r="E148" s="30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</row>
    <row r="149" spans="1:12" ht="33.75" customHeight="1" x14ac:dyDescent="0.25">
      <c r="A149" s="131"/>
      <c r="B149" s="134"/>
      <c r="C149" s="133"/>
      <c r="D149" s="14" t="s">
        <v>48</v>
      </c>
      <c r="E149" s="30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</row>
    <row r="150" spans="1:12" ht="25.5" customHeight="1" x14ac:dyDescent="0.25">
      <c r="A150" s="135"/>
      <c r="B150" s="136"/>
      <c r="C150" s="137"/>
      <c r="D150" s="14" t="s">
        <v>12</v>
      </c>
      <c r="E150" s="30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</row>
    <row r="151" spans="1:12" ht="26.25" customHeight="1" x14ac:dyDescent="0.25">
      <c r="A151" s="128" t="s">
        <v>51</v>
      </c>
      <c r="B151" s="138"/>
      <c r="C151" s="139"/>
      <c r="D151" s="12" t="s">
        <v>1</v>
      </c>
      <c r="E151" s="31">
        <f t="shared" ref="E151:E171" si="51">SUM(F151:L151)</f>
        <v>3768</v>
      </c>
      <c r="F151" s="31">
        <f t="shared" ref="F151:L151" si="52">F152+F153+F154+F155+F157</f>
        <v>314</v>
      </c>
      <c r="G151" s="31">
        <f t="shared" si="52"/>
        <v>314</v>
      </c>
      <c r="H151" s="31">
        <f t="shared" si="52"/>
        <v>314</v>
      </c>
      <c r="I151" s="31">
        <f t="shared" si="52"/>
        <v>314</v>
      </c>
      <c r="J151" s="31">
        <f t="shared" si="52"/>
        <v>314</v>
      </c>
      <c r="K151" s="31">
        <f t="shared" si="52"/>
        <v>314</v>
      </c>
      <c r="L151" s="31">
        <f t="shared" si="52"/>
        <v>1884</v>
      </c>
    </row>
    <row r="152" spans="1:12" ht="31.5" customHeight="1" x14ac:dyDescent="0.25">
      <c r="A152" s="131"/>
      <c r="B152" s="140"/>
      <c r="C152" s="141"/>
      <c r="D152" s="14" t="s">
        <v>45</v>
      </c>
      <c r="E152" s="30">
        <f t="shared" si="51"/>
        <v>0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</row>
    <row r="153" spans="1:12" ht="44.25" customHeight="1" x14ac:dyDescent="0.25">
      <c r="A153" s="131"/>
      <c r="B153" s="140"/>
      <c r="C153" s="141"/>
      <c r="D153" s="14" t="s">
        <v>46</v>
      </c>
      <c r="E153" s="30">
        <f t="shared" si="51"/>
        <v>0</v>
      </c>
      <c r="F153" s="30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</row>
    <row r="154" spans="1:12" ht="21.75" customHeight="1" x14ac:dyDescent="0.25">
      <c r="A154" s="131"/>
      <c r="B154" s="140"/>
      <c r="C154" s="141"/>
      <c r="D154" s="17" t="s">
        <v>7</v>
      </c>
      <c r="E154" s="31">
        <f t="shared" si="51"/>
        <v>3768</v>
      </c>
      <c r="F154" s="32">
        <v>314</v>
      </c>
      <c r="G154" s="32">
        <v>314</v>
      </c>
      <c r="H154" s="32">
        <v>314</v>
      </c>
      <c r="I154" s="32">
        <v>314</v>
      </c>
      <c r="J154" s="32">
        <v>314</v>
      </c>
      <c r="K154" s="32">
        <v>314</v>
      </c>
      <c r="L154" s="32">
        <v>1884</v>
      </c>
    </row>
    <row r="155" spans="1:12" ht="60" customHeight="1" x14ac:dyDescent="0.25">
      <c r="A155" s="131"/>
      <c r="B155" s="140"/>
      <c r="C155" s="141"/>
      <c r="D155" s="14" t="s">
        <v>4</v>
      </c>
      <c r="E155" s="30">
        <f t="shared" si="51"/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</row>
    <row r="156" spans="1:12" ht="27.75" customHeight="1" x14ac:dyDescent="0.25">
      <c r="A156" s="131"/>
      <c r="B156" s="140"/>
      <c r="C156" s="141"/>
      <c r="D156" s="14" t="s">
        <v>48</v>
      </c>
      <c r="E156" s="30">
        <f t="shared" si="51"/>
        <v>0</v>
      </c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</row>
    <row r="157" spans="1:12" ht="18.75" customHeight="1" x14ac:dyDescent="0.25">
      <c r="A157" s="135"/>
      <c r="B157" s="71"/>
      <c r="C157" s="142"/>
      <c r="D157" s="14" t="s">
        <v>12</v>
      </c>
      <c r="E157" s="30">
        <f t="shared" si="51"/>
        <v>0</v>
      </c>
      <c r="F157" s="16">
        <v>0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</row>
    <row r="158" spans="1:12" ht="26.25" customHeight="1" x14ac:dyDescent="0.25">
      <c r="A158" s="143" t="s">
        <v>52</v>
      </c>
      <c r="B158" s="144"/>
      <c r="C158" s="145"/>
      <c r="D158" s="12" t="s">
        <v>1</v>
      </c>
      <c r="E158" s="33">
        <f t="shared" si="51"/>
        <v>6600</v>
      </c>
      <c r="F158" s="13">
        <f>F159+F160+F161+F162+F164</f>
        <v>700</v>
      </c>
      <c r="G158" s="13">
        <f t="shared" ref="G158:L158" si="53">G159+G160+G161+G162+G164</f>
        <v>700</v>
      </c>
      <c r="H158" s="13">
        <f t="shared" si="53"/>
        <v>700</v>
      </c>
      <c r="I158" s="13">
        <f t="shared" si="53"/>
        <v>500</v>
      </c>
      <c r="J158" s="13">
        <f t="shared" si="53"/>
        <v>500</v>
      </c>
      <c r="K158" s="13">
        <f t="shared" si="53"/>
        <v>500</v>
      </c>
      <c r="L158" s="13">
        <f t="shared" si="53"/>
        <v>3000</v>
      </c>
    </row>
    <row r="159" spans="1:12" ht="30" x14ac:dyDescent="0.25">
      <c r="A159" s="146"/>
      <c r="B159" s="147"/>
      <c r="C159" s="148"/>
      <c r="D159" s="14" t="s">
        <v>45</v>
      </c>
      <c r="E159" s="33">
        <f t="shared" si="51"/>
        <v>0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</row>
    <row r="160" spans="1:12" ht="45" x14ac:dyDescent="0.25">
      <c r="A160" s="146"/>
      <c r="B160" s="149"/>
      <c r="C160" s="148"/>
      <c r="D160" s="14" t="s">
        <v>46</v>
      </c>
      <c r="E160" s="33">
        <f t="shared" si="51"/>
        <v>0</v>
      </c>
      <c r="F160" s="16">
        <v>0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</row>
    <row r="161" spans="1:12" ht="24.75" customHeight="1" x14ac:dyDescent="0.25">
      <c r="A161" s="146"/>
      <c r="B161" s="149"/>
      <c r="C161" s="148"/>
      <c r="D161" s="17" t="s">
        <v>7</v>
      </c>
      <c r="E161" s="33">
        <f t="shared" si="51"/>
        <v>2760</v>
      </c>
      <c r="F161" s="32">
        <v>230</v>
      </c>
      <c r="G161" s="32">
        <v>230</v>
      </c>
      <c r="H161" s="16">
        <v>230</v>
      </c>
      <c r="I161" s="16">
        <v>230</v>
      </c>
      <c r="J161" s="16">
        <v>230</v>
      </c>
      <c r="K161" s="16">
        <v>230</v>
      </c>
      <c r="L161" s="16">
        <v>1380</v>
      </c>
    </row>
    <row r="162" spans="1:12" ht="57" customHeight="1" x14ac:dyDescent="0.25">
      <c r="A162" s="146"/>
      <c r="B162" s="149"/>
      <c r="C162" s="148"/>
      <c r="D162" s="14" t="s">
        <v>4</v>
      </c>
      <c r="E162" s="33">
        <f t="shared" si="51"/>
        <v>0</v>
      </c>
      <c r="F162" s="16">
        <v>0</v>
      </c>
      <c r="G162" s="16">
        <v>0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</row>
    <row r="163" spans="1:12" ht="26.25" customHeight="1" x14ac:dyDescent="0.25">
      <c r="A163" s="146"/>
      <c r="B163" s="149"/>
      <c r="C163" s="148"/>
      <c r="D163" s="14" t="s">
        <v>48</v>
      </c>
      <c r="E163" s="33">
        <f t="shared" si="51"/>
        <v>0</v>
      </c>
      <c r="F163" s="16">
        <v>0</v>
      </c>
      <c r="G163" s="16">
        <v>0</v>
      </c>
      <c r="H163" s="16">
        <v>0</v>
      </c>
      <c r="I163" s="16">
        <v>0</v>
      </c>
      <c r="J163" s="16">
        <v>0</v>
      </c>
      <c r="K163" s="16">
        <v>0</v>
      </c>
      <c r="L163" s="16">
        <v>0</v>
      </c>
    </row>
    <row r="164" spans="1:12" ht="21" customHeight="1" x14ac:dyDescent="0.25">
      <c r="A164" s="150"/>
      <c r="B164" s="151"/>
      <c r="C164" s="152"/>
      <c r="D164" s="14" t="s">
        <v>12</v>
      </c>
      <c r="E164" s="33">
        <f t="shared" si="51"/>
        <v>3840</v>
      </c>
      <c r="F164" s="32">
        <v>470</v>
      </c>
      <c r="G164" s="32">
        <v>470</v>
      </c>
      <c r="H164" s="32">
        <v>470</v>
      </c>
      <c r="I164" s="32">
        <v>270</v>
      </c>
      <c r="J164" s="32">
        <v>270</v>
      </c>
      <c r="K164" s="32">
        <v>270</v>
      </c>
      <c r="L164" s="32">
        <v>1620</v>
      </c>
    </row>
    <row r="165" spans="1:12" ht="27" customHeight="1" x14ac:dyDescent="0.25">
      <c r="A165" s="87" t="s">
        <v>53</v>
      </c>
      <c r="B165" s="88"/>
      <c r="C165" s="89"/>
      <c r="D165" s="12" t="s">
        <v>1</v>
      </c>
      <c r="E165" s="33">
        <f t="shared" si="51"/>
        <v>16780</v>
      </c>
      <c r="F165" s="34">
        <f t="shared" ref="F165:L165" si="54">F166+F167+F168+F169+F171</f>
        <v>1430</v>
      </c>
      <c r="G165" s="35">
        <f t="shared" si="54"/>
        <v>1400</v>
      </c>
      <c r="H165" s="35">
        <f t="shared" si="54"/>
        <v>1350</v>
      </c>
      <c r="I165" s="35">
        <f t="shared" si="54"/>
        <v>1400</v>
      </c>
      <c r="J165" s="35">
        <f t="shared" si="54"/>
        <v>1400</v>
      </c>
      <c r="K165" s="35">
        <f t="shared" si="54"/>
        <v>1400</v>
      </c>
      <c r="L165" s="35">
        <f t="shared" si="54"/>
        <v>8400</v>
      </c>
    </row>
    <row r="166" spans="1:12" ht="30" x14ac:dyDescent="0.25">
      <c r="A166" s="90"/>
      <c r="B166" s="91"/>
      <c r="C166" s="92"/>
      <c r="D166" s="14" t="s">
        <v>45</v>
      </c>
      <c r="E166" s="33">
        <f t="shared" si="51"/>
        <v>0</v>
      </c>
      <c r="F166" s="29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</row>
    <row r="167" spans="1:12" ht="45.75" customHeight="1" x14ac:dyDescent="0.25">
      <c r="A167" s="90"/>
      <c r="B167" s="93"/>
      <c r="C167" s="92"/>
      <c r="D167" s="14" t="s">
        <v>46</v>
      </c>
      <c r="E167" s="33">
        <f t="shared" si="51"/>
        <v>80</v>
      </c>
      <c r="F167" s="19">
        <v>80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</row>
    <row r="168" spans="1:12" ht="25.5" customHeight="1" x14ac:dyDescent="0.25">
      <c r="A168" s="90"/>
      <c r="B168" s="93"/>
      <c r="C168" s="92"/>
      <c r="D168" s="17" t="s">
        <v>7</v>
      </c>
      <c r="E168" s="33">
        <f t="shared" si="51"/>
        <v>15700</v>
      </c>
      <c r="F168" s="19">
        <v>1300</v>
      </c>
      <c r="G168" s="15">
        <v>950</v>
      </c>
      <c r="H168" s="15">
        <v>1300</v>
      </c>
      <c r="I168" s="15">
        <v>1350</v>
      </c>
      <c r="J168" s="15">
        <v>1350</v>
      </c>
      <c r="K168" s="15">
        <v>1350</v>
      </c>
      <c r="L168" s="15">
        <v>8100</v>
      </c>
    </row>
    <row r="169" spans="1:12" ht="61.5" customHeight="1" x14ac:dyDescent="0.25">
      <c r="A169" s="90"/>
      <c r="B169" s="93"/>
      <c r="C169" s="92"/>
      <c r="D169" s="14" t="s">
        <v>4</v>
      </c>
      <c r="E169" s="33">
        <f t="shared" si="51"/>
        <v>0</v>
      </c>
      <c r="F169" s="19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</row>
    <row r="170" spans="1:12" ht="32.25" customHeight="1" x14ac:dyDescent="0.25">
      <c r="A170" s="90"/>
      <c r="B170" s="93"/>
      <c r="C170" s="92"/>
      <c r="D170" s="14" t="s">
        <v>48</v>
      </c>
      <c r="E170" s="33">
        <f t="shared" si="51"/>
        <v>0</v>
      </c>
      <c r="F170" s="19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</row>
    <row r="171" spans="1:12" ht="24.75" customHeight="1" x14ac:dyDescent="0.25">
      <c r="A171" s="94"/>
      <c r="B171" s="95"/>
      <c r="C171" s="96"/>
      <c r="D171" s="14" t="s">
        <v>12</v>
      </c>
      <c r="E171" s="33">
        <f t="shared" si="51"/>
        <v>1000</v>
      </c>
      <c r="F171" s="18">
        <v>50</v>
      </c>
      <c r="G171" s="15">
        <v>450</v>
      </c>
      <c r="H171" s="15">
        <v>50</v>
      </c>
      <c r="I171" s="15">
        <v>50</v>
      </c>
      <c r="J171" s="15">
        <v>50</v>
      </c>
      <c r="K171" s="15">
        <v>50</v>
      </c>
      <c r="L171" s="15">
        <v>300</v>
      </c>
    </row>
  </sheetData>
  <mergeCells count="64">
    <mergeCell ref="A165:C171"/>
    <mergeCell ref="A71:A77"/>
    <mergeCell ref="B71:B77"/>
    <mergeCell ref="C71:C77"/>
    <mergeCell ref="A121:C127"/>
    <mergeCell ref="A128:L128"/>
    <mergeCell ref="A129:C135"/>
    <mergeCell ref="A136:C142"/>
    <mergeCell ref="A143:L143"/>
    <mergeCell ref="A144:C150"/>
    <mergeCell ref="A151:C157"/>
    <mergeCell ref="A158:C164"/>
    <mergeCell ref="A78:C84"/>
    <mergeCell ref="A85:L85"/>
    <mergeCell ref="A114:C120"/>
    <mergeCell ref="A8:A14"/>
    <mergeCell ref="B8:B14"/>
    <mergeCell ref="C8:C14"/>
    <mergeCell ref="A15:A21"/>
    <mergeCell ref="B15:B21"/>
    <mergeCell ref="C15:C21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A22:A28"/>
    <mergeCell ref="B22:B28"/>
    <mergeCell ref="C22:C28"/>
    <mergeCell ref="A29:A35"/>
    <mergeCell ref="B29:B35"/>
    <mergeCell ref="C29:C35"/>
    <mergeCell ref="A36:A42"/>
    <mergeCell ref="B36:B42"/>
    <mergeCell ref="C36:C42"/>
    <mergeCell ref="A64:A70"/>
    <mergeCell ref="B64:B70"/>
    <mergeCell ref="C64:C70"/>
    <mergeCell ref="A43:A49"/>
    <mergeCell ref="B43:B49"/>
    <mergeCell ref="C43:C49"/>
    <mergeCell ref="A50:A56"/>
    <mergeCell ref="B50:B56"/>
    <mergeCell ref="C50:C56"/>
    <mergeCell ref="A7:L7"/>
    <mergeCell ref="A107:A113"/>
    <mergeCell ref="B107:B113"/>
    <mergeCell ref="C107:C113"/>
    <mergeCell ref="A86:A92"/>
    <mergeCell ref="B86:B92"/>
    <mergeCell ref="C86:C92"/>
    <mergeCell ref="A93:A99"/>
    <mergeCell ref="B93:B99"/>
    <mergeCell ref="C93:C99"/>
    <mergeCell ref="A100:A106"/>
    <mergeCell ref="B100:B106"/>
    <mergeCell ref="C100:C106"/>
    <mergeCell ref="A57:A63"/>
    <mergeCell ref="B57:B63"/>
    <mergeCell ref="C57:C63"/>
  </mergeCells>
  <pageMargins left="0.23622047244094491" right="0.23622047244094491" top="0.74803149606299213" bottom="0.74803149606299213" header="0.31496062992125984" footer="0.31496062992125984"/>
  <pageSetup paperSize="9" scale="88" fitToHeight="0" orientation="landscape" r:id="rId1"/>
  <rowBreaks count="11" manualBreakCount="11">
    <brk id="21" max="11" man="1"/>
    <brk id="35" max="11" man="1"/>
    <brk id="49" max="11" man="1"/>
    <brk id="63" max="11" man="1"/>
    <brk id="77" max="11" man="1"/>
    <brk id="92" max="11" man="1"/>
    <brk id="106" max="11" man="1"/>
    <brk id="120" max="11" man="1"/>
    <brk id="135" max="11" man="1"/>
    <brk id="150" max="11" man="1"/>
    <brk id="16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view="pageBreakPreview" topLeftCell="A20" zoomScale="50" zoomScaleNormal="85" zoomScaleSheetLayoutView="50" workbookViewId="0">
      <selection activeCell="A28" sqref="A28:E28"/>
    </sheetView>
  </sheetViews>
  <sheetFormatPr defaultRowHeight="15.75" x14ac:dyDescent="0.25"/>
  <cols>
    <col min="1" max="1" width="7.140625" style="3" customWidth="1"/>
    <col min="2" max="2" width="28.42578125" style="3" customWidth="1"/>
    <col min="3" max="3" width="55.28515625" style="3" customWidth="1"/>
    <col min="4" max="4" width="57" style="3" customWidth="1"/>
    <col min="5" max="5" width="66.5703125" style="3" customWidth="1"/>
    <col min="6" max="16384" width="9.140625" style="3"/>
  </cols>
  <sheetData>
    <row r="1" spans="1:5" ht="19.5" x14ac:dyDescent="0.25">
      <c r="E1" s="8" t="s">
        <v>30</v>
      </c>
    </row>
    <row r="2" spans="1:5" x14ac:dyDescent="0.25">
      <c r="A2" s="4"/>
    </row>
    <row r="3" spans="1:5" ht="19.5" x14ac:dyDescent="0.25">
      <c r="A3" s="155" t="s">
        <v>24</v>
      </c>
      <c r="B3" s="155"/>
      <c r="C3" s="155"/>
      <c r="D3" s="155"/>
      <c r="E3" s="155"/>
    </row>
    <row r="4" spans="1:5" x14ac:dyDescent="0.25">
      <c r="A4" s="5"/>
    </row>
    <row r="5" spans="1:5" x14ac:dyDescent="0.25">
      <c r="A5" s="158" t="s">
        <v>17</v>
      </c>
      <c r="B5" s="158" t="s">
        <v>18</v>
      </c>
      <c r="C5" s="158"/>
      <c r="D5" s="158"/>
      <c r="E5" s="158" t="s">
        <v>23</v>
      </c>
    </row>
    <row r="6" spans="1:5" x14ac:dyDescent="0.25">
      <c r="A6" s="158"/>
      <c r="B6" s="158"/>
      <c r="C6" s="158"/>
      <c r="D6" s="158"/>
      <c r="E6" s="158"/>
    </row>
    <row r="7" spans="1:5" ht="67.5" customHeight="1" x14ac:dyDescent="0.25">
      <c r="A7" s="158"/>
      <c r="B7" s="165" t="s">
        <v>28</v>
      </c>
      <c r="C7" s="165" t="s">
        <v>19</v>
      </c>
      <c r="D7" s="165" t="s">
        <v>32</v>
      </c>
      <c r="E7" s="158"/>
    </row>
    <row r="8" spans="1:5" x14ac:dyDescent="0.25">
      <c r="A8" s="165">
        <v>1</v>
      </c>
      <c r="B8" s="165">
        <v>2</v>
      </c>
      <c r="C8" s="165">
        <v>3</v>
      </c>
      <c r="D8" s="165">
        <v>4</v>
      </c>
      <c r="E8" s="165">
        <v>5</v>
      </c>
    </row>
    <row r="9" spans="1:5" x14ac:dyDescent="0.25">
      <c r="A9" s="158" t="s">
        <v>64</v>
      </c>
      <c r="B9" s="158"/>
      <c r="C9" s="158"/>
      <c r="D9" s="158"/>
      <c r="E9" s="158"/>
    </row>
    <row r="10" spans="1:5" ht="90" customHeight="1" x14ac:dyDescent="0.25">
      <c r="A10" s="158" t="s">
        <v>107</v>
      </c>
      <c r="B10" s="158"/>
      <c r="C10" s="158"/>
      <c r="D10" s="158"/>
      <c r="E10" s="158"/>
    </row>
    <row r="11" spans="1:5" ht="43.5" customHeight="1" x14ac:dyDescent="0.25">
      <c r="A11" s="158" t="s">
        <v>92</v>
      </c>
      <c r="B11" s="158"/>
      <c r="C11" s="158"/>
      <c r="D11" s="158"/>
      <c r="E11" s="158"/>
    </row>
    <row r="12" spans="1:5" ht="280.5" customHeight="1" x14ac:dyDescent="0.25">
      <c r="A12" s="47" t="s">
        <v>2</v>
      </c>
      <c r="B12" s="48" t="s">
        <v>128</v>
      </c>
      <c r="C12" s="48" t="s">
        <v>149</v>
      </c>
      <c r="D12" s="51" t="s">
        <v>150</v>
      </c>
      <c r="E12" s="48" t="s">
        <v>70</v>
      </c>
    </row>
    <row r="13" spans="1:5" ht="246.75" customHeight="1" x14ac:dyDescent="0.25">
      <c r="A13" s="47" t="s">
        <v>5</v>
      </c>
      <c r="B13" s="47" t="s">
        <v>71</v>
      </c>
      <c r="C13" s="49" t="s">
        <v>105</v>
      </c>
      <c r="D13" s="47" t="s">
        <v>137</v>
      </c>
      <c r="E13" s="47" t="s">
        <v>72</v>
      </c>
    </row>
    <row r="14" spans="1:5" ht="343.5" customHeight="1" x14ac:dyDescent="0.25">
      <c r="A14" s="47" t="s">
        <v>57</v>
      </c>
      <c r="B14" s="47" t="s">
        <v>73</v>
      </c>
      <c r="C14" s="47" t="s">
        <v>106</v>
      </c>
      <c r="D14" s="47" t="s">
        <v>136</v>
      </c>
      <c r="E14" s="47" t="s">
        <v>66</v>
      </c>
    </row>
    <row r="15" spans="1:5" ht="340.5" customHeight="1" x14ac:dyDescent="0.25">
      <c r="A15" s="47" t="s">
        <v>67</v>
      </c>
      <c r="B15" s="47" t="s">
        <v>74</v>
      </c>
      <c r="C15" s="47" t="s">
        <v>148</v>
      </c>
      <c r="D15" s="47" t="s">
        <v>138</v>
      </c>
      <c r="E15" s="47" t="s">
        <v>65</v>
      </c>
    </row>
    <row r="16" spans="1:5" ht="174" customHeight="1" x14ac:dyDescent="0.25">
      <c r="A16" s="47" t="s">
        <v>68</v>
      </c>
      <c r="B16" s="47" t="s">
        <v>76</v>
      </c>
      <c r="C16" s="49" t="s">
        <v>103</v>
      </c>
      <c r="D16" s="47" t="s">
        <v>139</v>
      </c>
      <c r="E16" s="47" t="s">
        <v>77</v>
      </c>
    </row>
    <row r="17" spans="1:5" ht="244.5" customHeight="1" x14ac:dyDescent="0.25">
      <c r="A17" s="47" t="s">
        <v>75</v>
      </c>
      <c r="B17" s="47" t="s">
        <v>97</v>
      </c>
      <c r="C17" s="49" t="s">
        <v>127</v>
      </c>
      <c r="D17" s="47" t="s">
        <v>140</v>
      </c>
      <c r="E17" s="47" t="s">
        <v>80</v>
      </c>
    </row>
    <row r="18" spans="1:5" ht="186" customHeight="1" x14ac:dyDescent="0.25">
      <c r="A18" s="47" t="s">
        <v>78</v>
      </c>
      <c r="B18" s="47" t="s">
        <v>82</v>
      </c>
      <c r="C18" s="49" t="s">
        <v>129</v>
      </c>
      <c r="D18" s="47" t="s">
        <v>141</v>
      </c>
      <c r="E18" s="47" t="s">
        <v>77</v>
      </c>
    </row>
    <row r="19" spans="1:5" ht="213.75" customHeight="1" x14ac:dyDescent="0.25">
      <c r="A19" s="50" t="s">
        <v>79</v>
      </c>
      <c r="B19" s="47" t="s">
        <v>83</v>
      </c>
      <c r="C19" s="49" t="s">
        <v>99</v>
      </c>
      <c r="D19" s="47" t="s">
        <v>142</v>
      </c>
      <c r="E19" s="47" t="s">
        <v>77</v>
      </c>
    </row>
    <row r="20" spans="1:5" ht="156" customHeight="1" x14ac:dyDescent="0.25">
      <c r="A20" s="47" t="s">
        <v>81</v>
      </c>
      <c r="B20" s="47" t="s">
        <v>95</v>
      </c>
      <c r="C20" s="49" t="s">
        <v>104</v>
      </c>
      <c r="D20" s="47" t="s">
        <v>143</v>
      </c>
      <c r="E20" s="47" t="s">
        <v>94</v>
      </c>
    </row>
    <row r="21" spans="1:5" ht="165.75" customHeight="1" x14ac:dyDescent="0.25">
      <c r="A21" s="47" t="s">
        <v>98</v>
      </c>
      <c r="B21" s="47" t="s">
        <v>96</v>
      </c>
      <c r="C21" s="49" t="s">
        <v>100</v>
      </c>
      <c r="D21" s="47" t="s">
        <v>144</v>
      </c>
      <c r="E21" s="47" t="s">
        <v>94</v>
      </c>
    </row>
    <row r="22" spans="1:5" ht="40.5" hidden="1" customHeight="1" x14ac:dyDescent="0.25">
      <c r="A22" s="157" t="s">
        <v>33</v>
      </c>
      <c r="B22" s="157"/>
      <c r="C22" s="157"/>
      <c r="D22" s="157"/>
      <c r="E22" s="157"/>
    </row>
    <row r="23" spans="1:5" ht="40.5" customHeight="1" x14ac:dyDescent="0.25">
      <c r="A23" s="158" t="s">
        <v>84</v>
      </c>
      <c r="B23" s="159"/>
      <c r="C23" s="159"/>
      <c r="D23" s="159"/>
      <c r="E23" s="159"/>
    </row>
    <row r="24" spans="1:5" ht="25.5" customHeight="1" x14ac:dyDescent="0.25">
      <c r="A24" s="158" t="s">
        <v>93</v>
      </c>
      <c r="B24" s="159"/>
      <c r="C24" s="159"/>
      <c r="D24" s="159"/>
      <c r="E24" s="159"/>
    </row>
    <row r="25" spans="1:5" ht="268.5" customHeight="1" x14ac:dyDescent="0.25">
      <c r="A25" s="160" t="s">
        <v>69</v>
      </c>
      <c r="B25" s="161" t="s">
        <v>85</v>
      </c>
      <c r="C25" s="161" t="s">
        <v>101</v>
      </c>
      <c r="D25" s="161" t="s">
        <v>134</v>
      </c>
      <c r="E25" s="161" t="s">
        <v>77</v>
      </c>
    </row>
    <row r="26" spans="1:5" ht="132.75" hidden="1" customHeight="1" x14ac:dyDescent="0.25">
      <c r="A26" s="162"/>
      <c r="B26" s="163"/>
      <c r="C26" s="163"/>
      <c r="D26" s="163"/>
      <c r="E26" s="163"/>
    </row>
    <row r="27" spans="1:5" ht="134.25" hidden="1" customHeight="1" x14ac:dyDescent="0.25">
      <c r="A27" s="162"/>
      <c r="B27" s="163"/>
      <c r="C27" s="163"/>
      <c r="D27" s="163"/>
      <c r="E27" s="163"/>
    </row>
    <row r="28" spans="1:5" ht="179.25" customHeight="1" x14ac:dyDescent="0.25">
      <c r="A28" s="164" t="s">
        <v>86</v>
      </c>
      <c r="B28" s="47" t="s">
        <v>88</v>
      </c>
      <c r="C28" s="49" t="s">
        <v>102</v>
      </c>
      <c r="D28" s="48" t="s">
        <v>135</v>
      </c>
      <c r="E28" s="47" t="s">
        <v>77</v>
      </c>
    </row>
    <row r="29" spans="1:5" ht="258" customHeight="1" x14ac:dyDescent="0.25">
      <c r="A29" s="164" t="s">
        <v>87</v>
      </c>
      <c r="B29" s="48" t="s">
        <v>90</v>
      </c>
      <c r="C29" s="48" t="s">
        <v>130</v>
      </c>
      <c r="D29" s="48" t="s">
        <v>135</v>
      </c>
      <c r="E29" s="47" t="s">
        <v>77</v>
      </c>
    </row>
    <row r="30" spans="1:5" ht="197.25" customHeight="1" x14ac:dyDescent="0.25">
      <c r="A30" s="164" t="s">
        <v>89</v>
      </c>
      <c r="B30" s="48" t="s">
        <v>91</v>
      </c>
      <c r="C30" s="48" t="s">
        <v>131</v>
      </c>
      <c r="D30" s="48" t="s">
        <v>135</v>
      </c>
      <c r="E30" s="48" t="s">
        <v>77</v>
      </c>
    </row>
    <row r="31" spans="1:5" x14ac:dyDescent="0.25">
      <c r="A31" s="6"/>
    </row>
    <row r="32" spans="1:5" x14ac:dyDescent="0.25">
      <c r="A32" s="156" t="s">
        <v>20</v>
      </c>
      <c r="B32" s="156"/>
      <c r="C32" s="156"/>
      <c r="D32" s="156"/>
      <c r="E32" s="156"/>
    </row>
    <row r="33" spans="1:5" x14ac:dyDescent="0.25">
      <c r="A33" s="156" t="s">
        <v>21</v>
      </c>
      <c r="B33" s="156"/>
      <c r="C33" s="156"/>
      <c r="D33" s="156"/>
      <c r="E33" s="156"/>
    </row>
    <row r="34" spans="1:5" x14ac:dyDescent="0.25">
      <c r="A34" s="156" t="s">
        <v>29</v>
      </c>
      <c r="B34" s="156"/>
      <c r="C34" s="156"/>
      <c r="D34" s="156"/>
      <c r="E34" s="156"/>
    </row>
    <row r="35" spans="1:5" x14ac:dyDescent="0.25">
      <c r="A35" s="156" t="s">
        <v>22</v>
      </c>
      <c r="B35" s="156"/>
      <c r="C35" s="156"/>
      <c r="D35" s="156"/>
      <c r="E35" s="156"/>
    </row>
  </sheetData>
  <mergeCells count="19">
    <mergeCell ref="A35:E35"/>
    <mergeCell ref="A22:E22"/>
    <mergeCell ref="E25:E27"/>
    <mergeCell ref="B25:B27"/>
    <mergeCell ref="A24:E24"/>
    <mergeCell ref="C25:C27"/>
    <mergeCell ref="D25:D27"/>
    <mergeCell ref="A3:E3"/>
    <mergeCell ref="A32:E32"/>
    <mergeCell ref="A33:E33"/>
    <mergeCell ref="A34:E34"/>
    <mergeCell ref="A5:A7"/>
    <mergeCell ref="B5:D6"/>
    <mergeCell ref="E5:E7"/>
    <mergeCell ref="A9:E9"/>
    <mergeCell ref="A11:E11"/>
    <mergeCell ref="A10:E10"/>
    <mergeCell ref="A25:A27"/>
    <mergeCell ref="A23:E23"/>
  </mergeCells>
  <pageMargins left="0.70866141732283472" right="0.70866141732283472" top="0.35433070866141736" bottom="0" header="0.31496062992125984" footer="0"/>
  <pageSetup paperSize="9" scale="61" fitToHeight="0" orientation="landscape" r:id="rId1"/>
  <rowBreaks count="2" manualBreakCount="2">
    <brk id="19" max="4" man="1"/>
    <brk id="28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opLeftCell="A7" workbookViewId="0">
      <selection activeCell="D8" sqref="D8"/>
    </sheetView>
  </sheetViews>
  <sheetFormatPr defaultRowHeight="15" x14ac:dyDescent="0.25"/>
  <cols>
    <col min="2" max="2" width="53" customWidth="1"/>
    <col min="3" max="3" width="67.140625" customWidth="1"/>
  </cols>
  <sheetData>
    <row r="1" spans="1:3" ht="19.5" x14ac:dyDescent="0.25">
      <c r="A1" s="4"/>
      <c r="B1" s="3"/>
      <c r="C1" s="8" t="s">
        <v>31</v>
      </c>
    </row>
    <row r="2" spans="1:3" ht="15.75" x14ac:dyDescent="0.25">
      <c r="A2" s="4"/>
      <c r="B2" s="3"/>
      <c r="C2" s="4"/>
    </row>
    <row r="3" spans="1:3" ht="40.5" customHeight="1" x14ac:dyDescent="0.25">
      <c r="A3" s="155" t="s">
        <v>25</v>
      </c>
      <c r="B3" s="155"/>
      <c r="C3" s="155"/>
    </row>
    <row r="4" spans="1:3" ht="19.5" x14ac:dyDescent="0.25">
      <c r="A4" s="7"/>
      <c r="B4" s="7"/>
      <c r="C4" s="7"/>
    </row>
    <row r="5" spans="1:3" ht="42" customHeight="1" x14ac:dyDescent="0.25">
      <c r="A5" s="1" t="s">
        <v>17</v>
      </c>
      <c r="B5" s="1" t="s">
        <v>26</v>
      </c>
      <c r="C5" s="1" t="s">
        <v>27</v>
      </c>
    </row>
    <row r="6" spans="1:3" ht="15.75" x14ac:dyDescent="0.25">
      <c r="A6" s="1">
        <v>1</v>
      </c>
      <c r="B6" s="1">
        <v>2</v>
      </c>
      <c r="C6" s="1">
        <v>3</v>
      </c>
    </row>
    <row r="7" spans="1:3" ht="63" x14ac:dyDescent="0.25">
      <c r="A7" s="1">
        <v>1</v>
      </c>
      <c r="B7" s="2" t="s">
        <v>58</v>
      </c>
      <c r="C7" s="2" t="s">
        <v>133</v>
      </c>
    </row>
    <row r="8" spans="1:3" ht="171.75" customHeight="1" x14ac:dyDescent="0.25">
      <c r="A8" s="1">
        <v>2</v>
      </c>
      <c r="B8" s="2" t="s">
        <v>34</v>
      </c>
      <c r="C8" s="2" t="s">
        <v>147</v>
      </c>
    </row>
    <row r="9" spans="1:3" ht="31.5" x14ac:dyDescent="0.25">
      <c r="A9" s="1">
        <v>3</v>
      </c>
      <c r="B9" s="2" t="s">
        <v>35</v>
      </c>
      <c r="C9" s="2" t="s">
        <v>132</v>
      </c>
    </row>
  </sheetData>
  <mergeCells count="1">
    <mergeCell ref="A3:C3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Таблица 1</vt:lpstr>
      <vt:lpstr>Таблица 2</vt:lpstr>
      <vt:lpstr>таблица 6</vt:lpstr>
      <vt:lpstr>таблица 7</vt:lpstr>
      <vt:lpstr>Лист1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2018-10-23T04:57:13Z</dcterms:modified>
</cp:coreProperties>
</file>