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Таблица 1" sheetId="8" r:id="rId1"/>
    <sheet name="Таблица 2" sheetId="9" r:id="rId2"/>
    <sheet name="таблица 6" sheetId="5" r:id="rId3"/>
    <sheet name="таблица 7" sheetId="7" r:id="rId4"/>
  </sheets>
  <definedNames>
    <definedName name="_xlnm.Print_Area" localSheetId="0">'Таблица 1'!$A$1:$N$11</definedName>
    <definedName name="_xlnm.Print_Area" localSheetId="1">'Таблица 2'!$A$1:$O$75</definedName>
    <definedName name="_xlnm.Print_Area" localSheetId="2">'таблица 6'!$A$1:$H$18</definedName>
  </definedNames>
  <calcPr calcId="145621"/>
</workbook>
</file>

<file path=xl/calcChain.xml><?xml version="1.0" encoding="utf-8"?>
<calcChain xmlns="http://schemas.openxmlformats.org/spreadsheetml/2006/main">
  <c r="E11" i="9" l="1"/>
  <c r="F67" i="9" l="1"/>
  <c r="G67" i="9"/>
  <c r="I67" i="9"/>
  <c r="J67" i="9"/>
  <c r="K67" i="9"/>
  <c r="L67" i="9"/>
  <c r="M67" i="9"/>
  <c r="N67" i="9"/>
  <c r="O67" i="9"/>
  <c r="E70" i="9"/>
  <c r="E71" i="9"/>
  <c r="E72" i="9"/>
  <c r="E73" i="9"/>
  <c r="E68" i="9"/>
  <c r="F23" i="9"/>
  <c r="G23" i="9"/>
  <c r="H23" i="9"/>
  <c r="I23" i="9"/>
  <c r="J23" i="9"/>
  <c r="K23" i="9"/>
  <c r="L23" i="9"/>
  <c r="M23" i="9"/>
  <c r="N23" i="9"/>
  <c r="O23" i="9"/>
  <c r="E25" i="9"/>
  <c r="E26" i="9"/>
  <c r="E27" i="9"/>
  <c r="E28" i="9"/>
  <c r="E29" i="9"/>
  <c r="E24" i="9"/>
  <c r="E23" i="9" l="1"/>
  <c r="J62" i="9" l="1"/>
  <c r="I62" i="9"/>
  <c r="H62" i="9"/>
  <c r="H69" i="9"/>
  <c r="I32" i="9"/>
  <c r="J32" i="9"/>
  <c r="H32" i="9"/>
  <c r="E32" i="9" s="1"/>
  <c r="H67" i="9" l="1"/>
  <c r="E69" i="9"/>
  <c r="E67" i="9" s="1"/>
  <c r="F9" i="9"/>
  <c r="G9" i="9"/>
  <c r="H9" i="9"/>
  <c r="I9" i="9"/>
  <c r="J9" i="9"/>
  <c r="K9" i="9"/>
  <c r="L9" i="9"/>
  <c r="M9" i="9"/>
  <c r="N9" i="9"/>
  <c r="O9" i="9"/>
  <c r="E10" i="9"/>
  <c r="E47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20" i="9"/>
  <c r="E34" i="9" s="1"/>
  <c r="E49" i="9" s="1"/>
  <c r="E64" i="9" s="1"/>
  <c r="E21" i="9"/>
  <c r="E22" i="9"/>
  <c r="E31" i="9"/>
  <c r="F31" i="9"/>
  <c r="G31" i="9"/>
  <c r="G46" i="9" s="1"/>
  <c r="G61" i="9" s="1"/>
  <c r="H31" i="9"/>
  <c r="H46" i="9" s="1"/>
  <c r="H61" i="9" s="1"/>
  <c r="I31" i="9"/>
  <c r="J31" i="9"/>
  <c r="K31" i="9"/>
  <c r="K46" i="9" s="1"/>
  <c r="K61" i="9" s="1"/>
  <c r="L31" i="9"/>
  <c r="L46" i="9" s="1"/>
  <c r="L61" i="9" s="1"/>
  <c r="M31" i="9"/>
  <c r="N31" i="9"/>
  <c r="O31" i="9"/>
  <c r="O46" i="9" s="1"/>
  <c r="O61" i="9" s="1"/>
  <c r="F32" i="9"/>
  <c r="G32" i="9"/>
  <c r="G47" i="9" s="1"/>
  <c r="H47" i="9"/>
  <c r="I47" i="9"/>
  <c r="I60" i="9" s="1"/>
  <c r="K32" i="9"/>
  <c r="L32" i="9"/>
  <c r="L47" i="9" s="1"/>
  <c r="L62" i="9" s="1"/>
  <c r="L60" i="9" s="1"/>
  <c r="M32" i="9"/>
  <c r="M47" i="9" s="1"/>
  <c r="M62" i="9" s="1"/>
  <c r="M60" i="9" s="1"/>
  <c r="N32" i="9"/>
  <c r="O32" i="9"/>
  <c r="F33" i="9"/>
  <c r="F48" i="9" s="1"/>
  <c r="G33" i="9"/>
  <c r="G30" i="9" s="1"/>
  <c r="G45" i="9" s="1"/>
  <c r="H33" i="9"/>
  <c r="I33" i="9"/>
  <c r="I48" i="9" s="1"/>
  <c r="J33" i="9"/>
  <c r="J48" i="9" s="1"/>
  <c r="K33" i="9"/>
  <c r="L33" i="9"/>
  <c r="M33" i="9"/>
  <c r="M48" i="9" s="1"/>
  <c r="N33" i="9"/>
  <c r="N48" i="9" s="1"/>
  <c r="O33" i="9"/>
  <c r="O48" i="9" s="1"/>
  <c r="F34" i="9"/>
  <c r="F49" i="9" s="1"/>
  <c r="F64" i="9" s="1"/>
  <c r="G34" i="9"/>
  <c r="G49" i="9" s="1"/>
  <c r="G64" i="9" s="1"/>
  <c r="H34" i="9"/>
  <c r="H49" i="9" s="1"/>
  <c r="I34" i="9"/>
  <c r="I49" i="9" s="1"/>
  <c r="I64" i="9" s="1"/>
  <c r="J34" i="9"/>
  <c r="J49" i="9" s="1"/>
  <c r="J64" i="9" s="1"/>
  <c r="K34" i="9"/>
  <c r="K49" i="9" s="1"/>
  <c r="K64" i="9" s="1"/>
  <c r="L34" i="9"/>
  <c r="L49" i="9" s="1"/>
  <c r="M34" i="9"/>
  <c r="M49" i="9" s="1"/>
  <c r="M64" i="9" s="1"/>
  <c r="N34" i="9"/>
  <c r="N49" i="9" s="1"/>
  <c r="N64" i="9" s="1"/>
  <c r="O34" i="9"/>
  <c r="O49" i="9" s="1"/>
  <c r="O64" i="9" s="1"/>
  <c r="E35" i="9"/>
  <c r="F36" i="9"/>
  <c r="F51" i="9" s="1"/>
  <c r="F66" i="9" s="1"/>
  <c r="F60" i="9" s="1"/>
  <c r="G36" i="9"/>
  <c r="G51" i="9" s="1"/>
  <c r="H36" i="9"/>
  <c r="H51" i="9" s="1"/>
  <c r="I36" i="9"/>
  <c r="J36" i="9"/>
  <c r="K36" i="9"/>
  <c r="K51" i="9" s="1"/>
  <c r="L36" i="9"/>
  <c r="L51" i="9" s="1"/>
  <c r="M36" i="9"/>
  <c r="M51" i="9" s="1"/>
  <c r="N36" i="9"/>
  <c r="N51" i="9" s="1"/>
  <c r="O36" i="9"/>
  <c r="O51" i="9" s="1"/>
  <c r="F46" i="9"/>
  <c r="F61" i="9" s="1"/>
  <c r="J46" i="9"/>
  <c r="J61" i="9" s="1"/>
  <c r="N46" i="9"/>
  <c r="N61" i="9" s="1"/>
  <c r="K47" i="9"/>
  <c r="K62" i="9" s="1"/>
  <c r="K60" i="9" s="1"/>
  <c r="O47" i="9"/>
  <c r="O62" i="9" s="1"/>
  <c r="O60" i="9" s="1"/>
  <c r="H48" i="9"/>
  <c r="L48" i="9"/>
  <c r="I51" i="9"/>
  <c r="J51" i="9"/>
  <c r="G60" i="9"/>
  <c r="H60" i="9"/>
  <c r="E63" i="9"/>
  <c r="H64" i="9"/>
  <c r="L64" i="9"/>
  <c r="M30" i="9" l="1"/>
  <c r="M45" i="9" s="1"/>
  <c r="I30" i="9"/>
  <c r="I45" i="9" s="1"/>
  <c r="E62" i="9"/>
  <c r="K30" i="9"/>
  <c r="K45" i="9" s="1"/>
  <c r="N30" i="9"/>
  <c r="N45" i="9" s="1"/>
  <c r="F30" i="9"/>
  <c r="F45" i="9" s="1"/>
  <c r="E36" i="9"/>
  <c r="E51" i="9" s="1"/>
  <c r="E33" i="9"/>
  <c r="E48" i="9" s="1"/>
  <c r="J30" i="9"/>
  <c r="J45" i="9" s="1"/>
  <c r="E16" i="9"/>
  <c r="E66" i="9"/>
  <c r="E60" i="9" s="1"/>
  <c r="L30" i="9"/>
  <c r="L45" i="9" s="1"/>
  <c r="H30" i="9"/>
  <c r="H45" i="9" s="1"/>
  <c r="E9" i="9"/>
  <c r="G48" i="9"/>
  <c r="J47" i="9"/>
  <c r="J60" i="9" s="1"/>
  <c r="I46" i="9"/>
  <c r="I61" i="9" s="1"/>
  <c r="O30" i="9"/>
  <c r="O45" i="9" s="1"/>
  <c r="K48" i="9"/>
  <c r="N47" i="9"/>
  <c r="N62" i="9" s="1"/>
  <c r="N60" i="9" s="1"/>
  <c r="F47" i="9"/>
  <c r="M46" i="9"/>
  <c r="M61" i="9" s="1"/>
  <c r="E46" i="9"/>
  <c r="E61" i="9" s="1"/>
  <c r="E30" i="9" l="1"/>
  <c r="E45" i="9" s="1"/>
</calcChain>
</file>

<file path=xl/sharedStrings.xml><?xml version="1.0" encoding="utf-8"?>
<sst xmlns="http://schemas.openxmlformats.org/spreadsheetml/2006/main" count="163" uniqueCount="105">
  <si>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</si>
  <si>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</si>
  <si>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</si>
  <si>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</si>
  <si>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</si>
  <si>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</si>
  <si>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</si>
  <si>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</si>
  <si>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</si>
  <si>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</si>
  <si>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</si>
  <si>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</si>
  <si>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</si>
  <si>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</si>
  <si>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</si>
  <si>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</si>
  <si>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</si>
  <si>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</si>
  <si>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</si>
  <si>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</si>
  <si>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</si>
  <si>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</si>
  <si>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</si>
  <si>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</si>
  <si>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</si>
  <si>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</si>
  <si>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</si>
  <si>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</si>
  <si>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</si>
  <si>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</si>
  <si>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</si>
  <si>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Удельный вес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</si>
  <si>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Сохранение удельного веса организаций, заключивших и представивших на уведомительную регистрацию коллективные договоры (%)</t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</si>
  <si>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</si>
  <si>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</si>
  <si>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</si>
  <si>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</si>
  <si>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</si>
  <si>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</si>
  <si>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</si>
  <si>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</si>
  <si>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</si>
  <si>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</si>
  <si>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</si>
  <si>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</si>
  <si>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Количество участников муниципальных конкурсов в сфере охраны труда, ед.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</si>
  <si>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</si>
  <si>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</si>
  <si>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</si>
  <si>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</si>
  <si>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</si>
  <si>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</si>
  <si>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</si>
  <si>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</si>
  <si>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учету и отчетности)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</si>
  <si>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</si>
  <si>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</si>
  <si>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</si>
  <si>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</si>
  <si>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учету и отчетности)</t>
  </si>
  <si>
    <t>2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</si>
  <si>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учету и отчетности)</t>
    </r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</si>
  <si>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</si>
  <si>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</si>
  <si>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</si>
  <si>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</si>
  <si>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 
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</si>
  <si>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</si>
  <si>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</si>
  <si>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Обеспечение безопасности и создание благоприятных условий труда работающих.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</si>
  <si>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</si>
  <si>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</si>
  <si>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</si>
  <si>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</si>
  <si>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>1.Сохранение удельного веса организаций, заключивших и представивших 
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</si>
  <si>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2.Удельный вес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</si>
  <si>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</si>
  <si>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</si>
  <si>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</si>
  <si>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</si>
  <si>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</si>
  <si>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статьи 212, 225 Трудового кодекса РФ)
</t>
  </si>
  <si>
    <t xml:space="preserve"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 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</si>
  <si>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</si>
  <si>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</si>
  <si>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</si>
  <si>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</si>
  <si>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Осуществление мониторинга НПА, своевременное внесение изменений в муниципальную программу.</t>
  </si>
  <si>
    <t>3. Количество участников муниципальных конкурсов в сфере охраны труда, ед. Показатель рассчитывается исходя из фактического количества организаций Нефтеюганского района, принявших участие в конкурсах</t>
  </si>
  <si>
    <t>3</t>
  </si>
  <si>
    <t>Основное мероприятие: Содействие трудоустройству граждан (4)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</si>
  <si>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Департамент образования и молодежной политики Нефтеюганского района</t>
  </si>
  <si>
    <t>Соиспонитель Департамет образования и молодежной политике Нефтеюганского района</t>
  </si>
  <si>
    <t>Доля граждан, получивших услуги по содействию занятости (%)</t>
  </si>
  <si>
    <t>Отсутствие категории заявителей - получателей того или иного вида услуг по содействию занятости населения</t>
  </si>
  <si>
    <t>Цель "Содействие занятости населения"</t>
  </si>
  <si>
    <t>Содействие трудоустройству граждан</t>
  </si>
  <si>
    <t>3.1.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</si>
  <si>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населения.</t>
  </si>
  <si>
    <t xml:space="preserve">1) Трудоустройство несовершеннолетних 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
4) Стажировка инвалидов молодого возраста 
</t>
  </si>
  <si>
    <t>Реализация меропряитий осуществляется в соответствии с государственной программой "Содействие занятости населения в Ханты-Мансийском автономном округе - Югре на 2018-2025 годы и на период до 2030 года", на основании ежегодно заключаемого 3-х стороннего соглашения Администрации Нефтеюганского района, Центра занятости населения, департамента труда и занятости населения.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</si>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</sst>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_-* #,##0.0_р_._-;\-* #,##0.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68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1"/>
    <xf numFmtId="0" fontId="11" fillId="0" borderId="0" xfId="1" applyAlignment="1">
      <alignment horizontal="center"/>
    </xf>
    <xf numFmtId="0" fontId="11" fillId="0" borderId="0" xfId="1" applyAlignment="1">
      <alignment vertical="center"/>
    </xf>
    <xf numFmtId="0" fontId="11" fillId="0" borderId="0" xfId="1" applyFill="1"/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1" applyFont="1" applyFill="1"/>
    <xf numFmtId="0" fontId="9" fillId="0" borderId="1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1" fontId="13" fillId="0" borderId="0" xfId="1" applyNumberFormat="1" applyFont="1" applyFill="1"/>
    <xf numFmtId="1" fontId="13" fillId="0" borderId="0" xfId="1" applyNumberFormat="1" applyFont="1" applyFill="1" applyAlignment="1">
      <alignment horizontal="center"/>
    </xf>
    <xf numFmtId="1" fontId="9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11" fillId="0" borderId="0" xfId="1" applyFill="1" applyAlignment="1">
      <alignment horizontal="center"/>
    </xf>
    <xf numFmtId="1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/>
    <xf numFmtId="0" fontId="9" fillId="0" borderId="0" xfId="1" applyFont="1" applyFill="1" applyAlignment="1">
      <alignment horizontal="right"/>
    </xf>
    <xf numFmtId="0" fontId="1" fillId="0" borderId="0" xfId="2"/>
    <xf numFmtId="0" fontId="1" fillId="2" borderId="0" xfId="2" applyFill="1"/>
    <xf numFmtId="3" fontId="1" fillId="2" borderId="0" xfId="2" applyNumberFormat="1" applyFill="1"/>
    <xf numFmtId="3" fontId="1" fillId="3" borderId="0" xfId="2" applyNumberFormat="1" applyFill="1"/>
    <xf numFmtId="3" fontId="1" fillId="2" borderId="0" xfId="2" applyNumberFormat="1" applyFill="1" applyAlignment="1">
      <alignment horizontal="center" vertical="center"/>
    </xf>
    <xf numFmtId="0" fontId="1" fillId="2" borderId="0" xfId="2" applyFill="1" applyAlignment="1">
      <alignment vertical="top"/>
    </xf>
    <xf numFmtId="0" fontId="3" fillId="2" borderId="0" xfId="2" applyFont="1" applyFill="1" applyAlignment="1">
      <alignment vertical="top"/>
    </xf>
    <xf numFmtId="165" fontId="9" fillId="2" borderId="1" xfId="2" applyNumberFormat="1" applyFont="1" applyFill="1" applyBorder="1" applyAlignment="1">
      <alignment horizontal="center" vertical="center" wrapText="1"/>
    </xf>
    <xf numFmtId="166" fontId="15" fillId="2" borderId="1" xfId="2" applyNumberFormat="1" applyFont="1" applyFill="1" applyBorder="1" applyAlignment="1">
      <alignment horizontal="left" vertical="center" wrapText="1"/>
    </xf>
    <xf numFmtId="0" fontId="10" fillId="2" borderId="0" xfId="2" applyFont="1" applyFill="1"/>
    <xf numFmtId="165" fontId="14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center" vertical="center"/>
    </xf>
    <xf numFmtId="165" fontId="15" fillId="2" borderId="1" xfId="2" applyNumberFormat="1" applyFont="1" applyFill="1" applyBorder="1" applyAlignment="1">
      <alignment horizontal="center" vertical="center" wrapText="1"/>
    </xf>
    <xf numFmtId="0" fontId="1" fillId="0" borderId="1" xfId="2" applyBorder="1"/>
    <xf numFmtId="0" fontId="1" fillId="2" borderId="1" xfId="2" applyFill="1" applyBorder="1"/>
    <xf numFmtId="166" fontId="15" fillId="2" borderId="1" xfId="2" applyNumberFormat="1" applyFont="1" applyFill="1" applyBorder="1" applyAlignment="1">
      <alignment horizontal="center" vertical="top" wrapText="1"/>
    </xf>
    <xf numFmtId="165" fontId="16" fillId="2" borderId="1" xfId="2" applyNumberFormat="1" applyFont="1" applyFill="1" applyBorder="1" applyAlignment="1">
      <alignment horizontal="center" vertical="center" wrapText="1"/>
    </xf>
    <xf numFmtId="166" fontId="15" fillId="2" borderId="9" xfId="2" applyNumberFormat="1" applyFont="1" applyFill="1" applyBorder="1" applyAlignment="1">
      <alignment horizontal="center" vertical="top" wrapText="1"/>
    </xf>
    <xf numFmtId="0" fontId="17" fillId="0" borderId="0" xfId="2" applyFont="1"/>
    <xf numFmtId="166" fontId="14" fillId="2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center" vertical="center" wrapText="1"/>
    </xf>
    <xf numFmtId="165" fontId="15" fillId="2" borderId="1" xfId="2" applyNumberFormat="1" applyFont="1" applyFill="1" applyBorder="1" applyAlignment="1">
      <alignment vertical="center" wrapText="1"/>
    </xf>
    <xf numFmtId="165" fontId="5" fillId="0" borderId="1" xfId="2" applyNumberFormat="1" applyFont="1" applyBorder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0" fontId="1" fillId="0" borderId="0" xfId="2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 wrapText="1"/>
    </xf>
    <xf numFmtId="3" fontId="15" fillId="2" borderId="1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top" wrapText="1"/>
    </xf>
    <xf numFmtId="0" fontId="1" fillId="0" borderId="0" xfId="2" applyBorder="1"/>
    <xf numFmtId="0" fontId="16" fillId="2" borderId="14" xfId="2" applyFont="1" applyFill="1" applyBorder="1" applyAlignment="1"/>
    <xf numFmtId="0" fontId="16" fillId="2" borderId="0" xfId="2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1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18" fillId="2" borderId="1" xfId="2" applyNumberFormat="1" applyFont="1" applyFill="1" applyBorder="1" applyAlignment="1">
      <alignment horizontal="center" vertical="center" wrapText="1"/>
    </xf>
    <xf numFmtId="0" fontId="11" fillId="3" borderId="0" xfId="1" applyFill="1" applyAlignment="1">
      <alignment horizontal="center"/>
    </xf>
    <xf numFmtId="0" fontId="11" fillId="3" borderId="0" xfId="1" applyFill="1"/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0" fillId="2" borderId="0" xfId="0" applyFill="1"/>
    <xf numFmtId="43" fontId="4" fillId="0" borderId="1" xfId="2" applyNumberFormat="1" applyFont="1" applyBorder="1" applyAlignment="1">
      <alignment horizontal="center" vertical="center"/>
    </xf>
    <xf numFmtId="43" fontId="1" fillId="2" borderId="1" xfId="2" applyNumberFormat="1" applyFill="1" applyBorder="1"/>
    <xf numFmtId="43" fontId="4" fillId="2" borderId="1" xfId="2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top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2" fontId="9" fillId="2" borderId="6" xfId="1" applyNumberFormat="1" applyFont="1" applyFill="1" applyBorder="1" applyAlignment="1">
      <alignment horizontal="center" vertical="center" wrapText="1"/>
    </xf>
    <xf numFmtId="2" fontId="9" fillId="2" borderId="5" xfId="1" applyNumberFormat="1" applyFont="1" applyFill="1" applyBorder="1" applyAlignment="1">
      <alignment horizontal="center" vertical="center" wrapText="1"/>
    </xf>
    <xf numFmtId="2" fontId="9" fillId="2" borderId="4" xfId="1" applyNumberFormat="1" applyFont="1" applyFill="1" applyBorder="1" applyAlignment="1">
      <alignment horizontal="center" vertical="center" wrapText="1"/>
    </xf>
    <xf numFmtId="166" fontId="15" fillId="2" borderId="13" xfId="2" applyNumberFormat="1" applyFont="1" applyFill="1" applyBorder="1" applyAlignment="1">
      <alignment horizontal="left" vertical="center" wrapText="1"/>
    </xf>
    <xf numFmtId="166" fontId="15" fillId="2" borderId="12" xfId="2" applyNumberFormat="1" applyFont="1" applyFill="1" applyBorder="1" applyAlignment="1">
      <alignment horizontal="left" vertical="center" wrapText="1"/>
    </xf>
    <xf numFmtId="166" fontId="15" fillId="2" borderId="11" xfId="2" applyNumberFormat="1" applyFont="1" applyFill="1" applyBorder="1" applyAlignment="1">
      <alignment horizontal="left" vertical="center" wrapText="1"/>
    </xf>
    <xf numFmtId="166" fontId="15" fillId="2" borderId="10" xfId="2" applyNumberFormat="1" applyFont="1" applyFill="1" applyBorder="1" applyAlignment="1">
      <alignment horizontal="left" vertical="center" wrapText="1"/>
    </xf>
    <xf numFmtId="166" fontId="15" fillId="2" borderId="8" xfId="2" applyNumberFormat="1" applyFont="1" applyFill="1" applyBorder="1" applyAlignment="1">
      <alignment horizontal="left" vertical="center" wrapText="1"/>
    </xf>
    <xf numFmtId="166" fontId="15" fillId="2" borderId="7" xfId="2" applyNumberFormat="1" applyFont="1" applyFill="1" applyBorder="1" applyAlignment="1">
      <alignment horizontal="left" vertical="center" wrapText="1"/>
    </xf>
    <xf numFmtId="166" fontId="15" fillId="2" borderId="3" xfId="2" applyNumberFormat="1" applyFont="1" applyFill="1" applyBorder="1" applyAlignment="1">
      <alignment horizontal="center" vertical="top" wrapText="1"/>
    </xf>
    <xf numFmtId="166" fontId="15" fillId="2" borderId="9" xfId="2" applyNumberFormat="1" applyFont="1" applyFill="1" applyBorder="1" applyAlignment="1">
      <alignment horizontal="center" vertical="top" wrapText="1"/>
    </xf>
    <xf numFmtId="166" fontId="15" fillId="2" borderId="2" xfId="2" applyNumberFormat="1" applyFont="1" applyFill="1" applyBorder="1" applyAlignment="1">
      <alignment horizontal="center" vertical="top" wrapText="1"/>
    </xf>
    <xf numFmtId="0" fontId="15" fillId="2" borderId="1" xfId="2" applyFont="1" applyFill="1" applyBorder="1" applyAlignment="1">
      <alignment horizontal="center" vertical="center" wrapText="1"/>
    </xf>
    <xf numFmtId="166" fontId="15" fillId="2" borderId="6" xfId="2" applyNumberFormat="1" applyFont="1" applyFill="1" applyBorder="1" applyAlignment="1">
      <alignment horizontal="left" vertical="top" wrapText="1"/>
    </xf>
    <xf numFmtId="166" fontId="15" fillId="2" borderId="4" xfId="2" applyNumberFormat="1" applyFont="1" applyFill="1" applyBorder="1" applyAlignment="1">
      <alignment horizontal="left" vertical="top" wrapText="1"/>
    </xf>
    <xf numFmtId="49" fontId="15" fillId="2" borderId="3" xfId="2" applyNumberFormat="1" applyFont="1" applyFill="1" applyBorder="1" applyAlignment="1">
      <alignment horizontal="center" vertical="center" wrapText="1"/>
    </xf>
    <xf numFmtId="49" fontId="15" fillId="2" borderId="9" xfId="2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166" fontId="15" fillId="2" borderId="3" xfId="2" applyNumberFormat="1" applyFont="1" applyFill="1" applyBorder="1" applyAlignment="1">
      <alignment horizontal="center" vertical="center" wrapText="1"/>
    </xf>
    <xf numFmtId="166" fontId="15" fillId="2" borderId="9" xfId="2" applyNumberFormat="1" applyFont="1" applyFill="1" applyBorder="1" applyAlignment="1">
      <alignment horizontal="center" vertical="center" wrapText="1"/>
    </xf>
    <xf numFmtId="166" fontId="15" fillId="2" borderId="2" xfId="2" applyNumberFormat="1" applyFont="1" applyFill="1" applyBorder="1" applyAlignment="1">
      <alignment horizontal="center" vertical="center" wrapText="1"/>
    </xf>
    <xf numFmtId="3" fontId="15" fillId="2" borderId="6" xfId="2" applyNumberFormat="1" applyFont="1" applyFill="1" applyBorder="1" applyAlignment="1">
      <alignment horizontal="center" vertical="center" wrapText="1"/>
    </xf>
    <xf numFmtId="3" fontId="15" fillId="2" borderId="5" xfId="2" applyNumberFormat="1" applyFont="1" applyFill="1" applyBorder="1" applyAlignment="1">
      <alignment horizontal="center" vertical="center" wrapText="1"/>
    </xf>
    <xf numFmtId="3" fontId="15" fillId="2" borderId="4" xfId="2" applyNumberFormat="1" applyFont="1" applyFill="1" applyBorder="1" applyAlignment="1">
      <alignment horizontal="center" vertical="center" wrapText="1"/>
    </xf>
    <xf numFmtId="3" fontId="15" fillId="2" borderId="3" xfId="2" applyNumberFormat="1" applyFont="1" applyFill="1" applyBorder="1" applyAlignment="1">
      <alignment horizontal="center" vertical="center" wrapText="1"/>
    </xf>
    <xf numFmtId="3" fontId="15" fillId="2" borderId="2" xfId="2" applyNumberFormat="1" applyFont="1" applyFill="1" applyBorder="1" applyAlignment="1">
      <alignment horizontal="center" vertical="center" wrapText="1"/>
    </xf>
    <xf numFmtId="166" fontId="9" fillId="2" borderId="3" xfId="2" applyNumberFormat="1" applyFont="1" applyFill="1" applyBorder="1" applyAlignment="1">
      <alignment horizontal="center" vertical="top" wrapText="1"/>
    </xf>
    <xf numFmtId="166" fontId="9" fillId="2" borderId="9" xfId="2" applyNumberFormat="1" applyFont="1" applyFill="1" applyBorder="1" applyAlignment="1">
      <alignment horizontal="center" vertical="top" wrapText="1"/>
    </xf>
    <xf numFmtId="166" fontId="9" fillId="2" borderId="2" xfId="2" applyNumberFormat="1" applyFont="1" applyFill="1" applyBorder="1" applyAlignment="1">
      <alignment horizontal="center" vertical="top" wrapText="1"/>
    </xf>
    <xf numFmtId="166" fontId="15" fillId="2" borderId="3" xfId="2" applyNumberFormat="1" applyFont="1" applyFill="1" applyBorder="1" applyAlignment="1">
      <alignment vertical="center" wrapText="1"/>
    </xf>
    <xf numFmtId="166" fontId="15" fillId="2" borderId="9" xfId="2" applyNumberFormat="1" applyFont="1" applyFill="1" applyBorder="1" applyAlignment="1">
      <alignment vertical="center" wrapText="1"/>
    </xf>
    <xf numFmtId="166" fontId="15" fillId="2" borderId="2" xfId="2" applyNumberFormat="1" applyFont="1" applyFill="1" applyBorder="1" applyAlignment="1">
      <alignment vertical="center" wrapText="1"/>
    </xf>
    <xf numFmtId="166" fontId="15" fillId="2" borderId="3" xfId="2" applyNumberFormat="1" applyFont="1" applyFill="1" applyBorder="1" applyAlignment="1">
      <alignment horizontal="left" vertical="center" wrapText="1"/>
    </xf>
    <xf numFmtId="166" fontId="15" fillId="2" borderId="9" xfId="2" applyNumberFormat="1" applyFont="1" applyFill="1" applyBorder="1" applyAlignment="1">
      <alignment horizontal="left" vertical="center" wrapText="1"/>
    </xf>
    <xf numFmtId="166" fontId="15" fillId="2" borderId="2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horizontal="left" vertical="top" wrapText="1"/>
    </xf>
    <xf numFmtId="0" fontId="15" fillId="2" borderId="0" xfId="2" applyFont="1" applyFill="1" applyAlignment="1">
      <alignment horizontal="right" vertical="top" wrapText="1"/>
    </xf>
    <xf numFmtId="0" fontId="16" fillId="2" borderId="0" xfId="2" applyFont="1" applyFill="1" applyBorder="1" applyAlignment="1">
      <alignment horizontal="center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5" fillId="2" borderId="13" xfId="2" applyNumberFormat="1" applyFont="1" applyFill="1" applyBorder="1" applyAlignment="1">
      <alignment horizontal="center" vertical="top" wrapText="1"/>
    </xf>
    <xf numFmtId="166" fontId="15" fillId="2" borderId="12" xfId="2" applyNumberFormat="1" applyFont="1" applyFill="1" applyBorder="1" applyAlignment="1">
      <alignment horizontal="center" vertical="top" wrapText="1"/>
    </xf>
    <xf numFmtId="166" fontId="15" fillId="2" borderId="11" xfId="2" applyNumberFormat="1" applyFont="1" applyFill="1" applyBorder="1" applyAlignment="1">
      <alignment horizontal="center" vertical="top" wrapText="1"/>
    </xf>
    <xf numFmtId="166" fontId="15" fillId="2" borderId="10" xfId="2" applyNumberFormat="1" applyFont="1" applyFill="1" applyBorder="1" applyAlignment="1">
      <alignment horizontal="center" vertical="top" wrapText="1"/>
    </xf>
    <xf numFmtId="166" fontId="15" fillId="2" borderId="8" xfId="2" applyNumberFormat="1" applyFont="1" applyFill="1" applyBorder="1" applyAlignment="1">
      <alignment horizontal="center" vertical="top" wrapText="1"/>
    </xf>
    <xf numFmtId="166" fontId="15" fillId="2" borderId="7" xfId="2" applyNumberFormat="1" applyFont="1" applyFill="1" applyBorder="1" applyAlignment="1">
      <alignment horizontal="center" vertical="top" wrapText="1"/>
    </xf>
    <xf numFmtId="166" fontId="14" fillId="2" borderId="13" xfId="2" applyNumberFormat="1" applyFont="1" applyFill="1" applyBorder="1" applyAlignment="1">
      <alignment horizontal="center" vertical="center" wrapText="1"/>
    </xf>
    <xf numFmtId="166" fontId="14" fillId="2" borderId="12" xfId="2" applyNumberFormat="1" applyFont="1" applyFill="1" applyBorder="1" applyAlignment="1">
      <alignment horizontal="center" vertical="center" wrapText="1"/>
    </xf>
    <xf numFmtId="166" fontId="14" fillId="2" borderId="11" xfId="2" applyNumberFormat="1" applyFont="1" applyFill="1" applyBorder="1" applyAlignment="1">
      <alignment horizontal="center" vertical="center" wrapText="1"/>
    </xf>
    <xf numFmtId="166" fontId="14" fillId="2" borderId="10" xfId="2" applyNumberFormat="1" applyFont="1" applyFill="1" applyBorder="1" applyAlignment="1">
      <alignment horizontal="center" vertical="center" wrapText="1"/>
    </xf>
    <xf numFmtId="166" fontId="14" fillId="2" borderId="8" xfId="2" applyNumberFormat="1" applyFont="1" applyFill="1" applyBorder="1" applyAlignment="1">
      <alignment horizontal="center" vertical="center" wrapText="1"/>
    </xf>
    <xf numFmtId="166" fontId="14" fillId="2" borderId="7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topLeftCell="A2" zoomScale="90" zoomScaleNormal="75" zoomScaleSheetLayoutView="90" workbookViewId="0">
      <selection activeCell="F15" sqref="F15"/>
    </sheetView>
  </sheetViews>
  <sheetFormatPr defaultRowHeight="12.75" x14ac:dyDescent="0.2"/>
  <cols>
    <col min="1" max="1" width="7.7109375" style="8" customWidth="1"/>
    <col min="2" max="2" width="42.7109375" style="5" customWidth="1"/>
    <col min="3" max="3" width="17.42578125" style="5" customWidth="1"/>
    <col min="4" max="4" width="10" style="5" hidden="1" customWidth="1"/>
    <col min="5" max="5" width="9.7109375" style="5" hidden="1" customWidth="1"/>
    <col min="6" max="6" width="9.42578125" style="5" customWidth="1"/>
    <col min="7" max="7" width="9.85546875" style="5" customWidth="1"/>
    <col min="8" max="8" width="9.7109375" style="5" customWidth="1"/>
    <col min="9" max="9" width="9.28515625" style="5" customWidth="1"/>
    <col min="10" max="10" width="9.42578125" style="5" customWidth="1"/>
    <col min="11" max="11" width="9.85546875" style="5" customWidth="1"/>
    <col min="12" max="12" width="0.140625" style="5" hidden="1" customWidth="1"/>
    <col min="13" max="13" width="11.42578125" style="5" customWidth="1"/>
    <col min="14" max="14" width="19.7109375" style="7" customWidth="1"/>
    <col min="15" max="15" width="20.42578125" style="6" customWidth="1"/>
    <col min="16" max="18" width="9.28515625" style="5" bestFit="1" customWidth="1"/>
    <col min="19" max="19" width="10.140625" style="5" bestFit="1" customWidth="1"/>
    <col min="20" max="20" width="11.28515625" style="5" customWidth="1"/>
    <col min="21" max="16384" width="9.140625" style="5"/>
  </cols>
  <sheetData>
    <row r="1" spans="1:15" s="8" customFormat="1" ht="30" hidden="1" customHeight="1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9"/>
    </row>
    <row r="2" spans="1:15" s="8" customFormat="1" ht="15.7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9"/>
    </row>
    <row r="3" spans="1:15" s="8" customFormat="1" ht="15.75" x14ac:dyDescent="0.25">
      <c r="A3" s="97" t="s">
        <v>12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9"/>
    </row>
    <row r="4" spans="1:15" s="8" customFormat="1" ht="15.7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1" t="s">
        <v>11</v>
      </c>
      <c r="O4" s="19"/>
    </row>
    <row r="5" spans="1:15" s="8" customFormat="1" ht="21.75" customHeight="1" x14ac:dyDescent="0.2">
      <c r="A5" s="93" t="s">
        <v>44</v>
      </c>
      <c r="B5" s="93" t="s">
        <v>43</v>
      </c>
      <c r="C5" s="94" t="s">
        <v>17</v>
      </c>
      <c r="D5" s="99" t="s">
        <v>13</v>
      </c>
      <c r="E5" s="100"/>
      <c r="F5" s="100"/>
      <c r="G5" s="100"/>
      <c r="H5" s="100"/>
      <c r="I5" s="100"/>
      <c r="J5" s="100"/>
      <c r="K5" s="100"/>
      <c r="L5" s="100"/>
      <c r="M5" s="101"/>
      <c r="N5" s="95" t="s">
        <v>42</v>
      </c>
      <c r="O5" s="19"/>
    </row>
    <row r="6" spans="1:15" s="8" customFormat="1" ht="96" customHeight="1" x14ac:dyDescent="0.2">
      <c r="A6" s="93"/>
      <c r="B6" s="93"/>
      <c r="C6" s="94"/>
      <c r="D6" s="20"/>
      <c r="E6" s="20"/>
      <c r="F6" s="20" t="s">
        <v>46</v>
      </c>
      <c r="G6" s="20" t="s">
        <v>47</v>
      </c>
      <c r="H6" s="20" t="s">
        <v>48</v>
      </c>
      <c r="I6" s="20" t="s">
        <v>49</v>
      </c>
      <c r="J6" s="20" t="s">
        <v>50</v>
      </c>
      <c r="K6" s="20" t="s">
        <v>51</v>
      </c>
      <c r="L6" s="20"/>
      <c r="M6" s="20" t="s">
        <v>70</v>
      </c>
      <c r="N6" s="96"/>
      <c r="O6" s="19"/>
    </row>
    <row r="7" spans="1:15" s="14" customFormat="1" ht="15.75" x14ac:dyDescent="0.2">
      <c r="A7" s="16">
        <v>1</v>
      </c>
      <c r="B7" s="16">
        <v>2</v>
      </c>
      <c r="C7" s="16">
        <v>3</v>
      </c>
      <c r="D7" s="16"/>
      <c r="E7" s="16"/>
      <c r="F7" s="16">
        <v>4</v>
      </c>
      <c r="G7" s="16">
        <v>5</v>
      </c>
      <c r="H7" s="16">
        <v>6</v>
      </c>
      <c r="I7" s="16">
        <v>7</v>
      </c>
      <c r="J7" s="16">
        <v>8</v>
      </c>
      <c r="K7" s="16">
        <v>9</v>
      </c>
      <c r="L7" s="16"/>
      <c r="M7" s="16">
        <v>10</v>
      </c>
      <c r="N7" s="16">
        <v>11</v>
      </c>
      <c r="O7" s="15"/>
    </row>
    <row r="8" spans="1:15" s="14" customFormat="1" ht="63" x14ac:dyDescent="0.2">
      <c r="A8" s="16">
        <v>1</v>
      </c>
      <c r="B8" s="17" t="s">
        <v>32</v>
      </c>
      <c r="C8" s="18">
        <v>26.7</v>
      </c>
      <c r="D8" s="18"/>
      <c r="E8" s="18"/>
      <c r="F8" s="18">
        <v>26.7</v>
      </c>
      <c r="G8" s="18">
        <v>26.7</v>
      </c>
      <c r="H8" s="18">
        <v>26.7</v>
      </c>
      <c r="I8" s="18">
        <v>26.7</v>
      </c>
      <c r="J8" s="18">
        <v>26.7</v>
      </c>
      <c r="K8" s="18">
        <v>26.7</v>
      </c>
      <c r="L8" s="18"/>
      <c r="M8" s="18">
        <v>26.7</v>
      </c>
      <c r="N8" s="18">
        <v>26.7</v>
      </c>
      <c r="O8" s="15"/>
    </row>
    <row r="9" spans="1:15" s="14" customFormat="1" ht="84" customHeight="1" x14ac:dyDescent="0.2">
      <c r="A9" s="16">
        <v>2</v>
      </c>
      <c r="B9" s="17" t="s">
        <v>31</v>
      </c>
      <c r="C9" s="16">
        <v>100</v>
      </c>
      <c r="D9" s="16"/>
      <c r="E9" s="16"/>
      <c r="F9" s="16">
        <v>100</v>
      </c>
      <c r="G9" s="16">
        <v>100</v>
      </c>
      <c r="H9" s="16">
        <v>100</v>
      </c>
      <c r="I9" s="16">
        <v>100</v>
      </c>
      <c r="J9" s="16">
        <v>100</v>
      </c>
      <c r="K9" s="16">
        <v>100</v>
      </c>
      <c r="L9" s="16"/>
      <c r="M9" s="16">
        <v>100</v>
      </c>
      <c r="N9" s="16">
        <v>100</v>
      </c>
      <c r="O9" s="15"/>
    </row>
    <row r="10" spans="1:15" ht="31.5" x14ac:dyDescent="0.2">
      <c r="A10" s="13">
        <v>3</v>
      </c>
      <c r="B10" s="67" t="s">
        <v>45</v>
      </c>
      <c r="C10" s="12">
        <v>31</v>
      </c>
      <c r="D10" s="12"/>
      <c r="E10" s="12"/>
      <c r="F10" s="12">
        <v>32</v>
      </c>
      <c r="G10" s="12">
        <v>33</v>
      </c>
      <c r="H10" s="12">
        <v>33</v>
      </c>
      <c r="I10" s="12">
        <v>33</v>
      </c>
      <c r="J10" s="12">
        <v>33</v>
      </c>
      <c r="K10" s="12">
        <v>33</v>
      </c>
      <c r="L10" s="12"/>
      <c r="M10" s="12">
        <v>33</v>
      </c>
      <c r="N10" s="12">
        <v>33</v>
      </c>
      <c r="O10" s="63"/>
    </row>
    <row r="11" spans="1:15" s="78" customFormat="1" ht="36.75" customHeight="1" x14ac:dyDescent="0.25">
      <c r="A11" s="79">
        <v>4</v>
      </c>
      <c r="B11" s="80" t="s">
        <v>93</v>
      </c>
      <c r="C11" s="79">
        <v>100</v>
      </c>
      <c r="D11" s="79"/>
      <c r="E11" s="79"/>
      <c r="F11" s="79">
        <v>100</v>
      </c>
      <c r="G11" s="79">
        <v>100</v>
      </c>
      <c r="H11" s="79">
        <v>100</v>
      </c>
      <c r="I11" s="79">
        <v>100</v>
      </c>
      <c r="J11" s="79">
        <v>100</v>
      </c>
      <c r="K11" s="79">
        <v>100</v>
      </c>
      <c r="L11" s="79"/>
      <c r="M11" s="79">
        <v>100</v>
      </c>
      <c r="N11" s="79">
        <v>100</v>
      </c>
      <c r="O11" s="77"/>
    </row>
    <row r="12" spans="1:15" ht="16.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5" ht="16.5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</row>
    <row r="14" spans="1:15" ht="16.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/>
    </row>
    <row r="15" spans="1:15" ht="16.5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/>
    </row>
    <row r="16" spans="1:15" ht="16.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/>
    </row>
    <row r="17" spans="1:14" ht="16.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 ht="16.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9"/>
    </row>
    <row r="19" spans="1:14" ht="16.5" x14ac:dyDescent="0.25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0.51181102362204722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view="pageBreakPreview" topLeftCell="A34" zoomScale="50" zoomScaleNormal="50" zoomScaleSheetLayoutView="50" workbookViewId="0">
      <selection activeCell="E60" sqref="E60"/>
    </sheetView>
  </sheetViews>
  <sheetFormatPr defaultRowHeight="15" x14ac:dyDescent="0.25"/>
  <cols>
    <col min="1" max="1" width="6.7109375" style="29" customWidth="1"/>
    <col min="2" max="2" width="30.28515625" style="29" customWidth="1"/>
    <col min="3" max="3" width="22" style="29" customWidth="1"/>
    <col min="4" max="4" width="23.28515625" style="25" customWidth="1"/>
    <col min="5" max="5" width="12.140625" style="28" customWidth="1"/>
    <col min="6" max="6" width="11.28515625" style="26" hidden="1" customWidth="1"/>
    <col min="7" max="7" width="11.5703125" style="26" hidden="1" customWidth="1"/>
    <col min="8" max="8" width="11.7109375" style="27" customWidth="1"/>
    <col min="9" max="9" width="11.42578125" style="26" customWidth="1"/>
    <col min="10" max="10" width="12.140625" style="25" customWidth="1"/>
    <col min="11" max="11" width="12.140625" style="24" customWidth="1"/>
    <col min="12" max="12" width="12.5703125" style="24" customWidth="1"/>
    <col min="13" max="13" width="12.85546875" style="24" customWidth="1"/>
    <col min="14" max="14" width="12.28515625" style="24" hidden="1" customWidth="1"/>
    <col min="15" max="15" width="14.7109375" style="24" customWidth="1"/>
    <col min="16" max="16384" width="9.140625" style="24"/>
  </cols>
  <sheetData>
    <row r="1" spans="1:15" ht="31.9" customHeight="1" x14ac:dyDescent="0.25">
      <c r="A1" s="135" t="s">
        <v>65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s="57" customFormat="1" ht="15.75" customHeight="1" x14ac:dyDescent="0.25">
      <c r="A2" s="136" t="s">
        <v>64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59"/>
      <c r="O2" s="59"/>
    </row>
    <row r="3" spans="1:15" s="57" customFormat="1" ht="15.7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s="50" customFormat="1" ht="15.75" customHeight="1" x14ac:dyDescent="0.25">
      <c r="A4" s="111" t="s">
        <v>19</v>
      </c>
      <c r="B4" s="111" t="s">
        <v>18</v>
      </c>
      <c r="C4" s="111" t="s">
        <v>63</v>
      </c>
      <c r="D4" s="111" t="s">
        <v>0</v>
      </c>
      <c r="E4" s="120" t="s">
        <v>104</v>
      </c>
      <c r="F4" s="121"/>
      <c r="G4" s="121"/>
      <c r="H4" s="121"/>
      <c r="I4" s="121"/>
      <c r="J4" s="121"/>
      <c r="K4" s="121"/>
      <c r="L4" s="121"/>
      <c r="M4" s="121"/>
      <c r="N4" s="121"/>
      <c r="O4" s="122"/>
    </row>
    <row r="5" spans="1:15" s="50" customFormat="1" ht="15.75" customHeight="1" x14ac:dyDescent="0.25">
      <c r="A5" s="111"/>
      <c r="B5" s="111"/>
      <c r="C5" s="111"/>
      <c r="D5" s="111"/>
      <c r="E5" s="120" t="s">
        <v>103</v>
      </c>
      <c r="F5" s="121"/>
      <c r="G5" s="121"/>
      <c r="H5" s="121"/>
      <c r="I5" s="121"/>
      <c r="J5" s="121"/>
      <c r="K5" s="121"/>
      <c r="L5" s="121"/>
      <c r="M5" s="121"/>
      <c r="N5" s="121"/>
      <c r="O5" s="122"/>
    </row>
    <row r="6" spans="1:15" s="50" customFormat="1" ht="15.75" x14ac:dyDescent="0.25">
      <c r="A6" s="111"/>
      <c r="B6" s="111"/>
      <c r="C6" s="111"/>
      <c r="D6" s="111"/>
      <c r="E6" s="123" t="s">
        <v>1</v>
      </c>
      <c r="F6" s="120" t="s">
        <v>2</v>
      </c>
      <c r="G6" s="121"/>
      <c r="H6" s="121"/>
      <c r="I6" s="121"/>
      <c r="J6" s="121"/>
      <c r="K6" s="121"/>
      <c r="L6" s="121"/>
      <c r="M6" s="121"/>
      <c r="N6" s="121"/>
      <c r="O6" s="122"/>
    </row>
    <row r="7" spans="1:15" s="50" customFormat="1" ht="32.25" customHeight="1" x14ac:dyDescent="0.25">
      <c r="A7" s="111"/>
      <c r="B7" s="111"/>
      <c r="C7" s="111"/>
      <c r="D7" s="111"/>
      <c r="E7" s="124"/>
      <c r="F7" s="53" t="s">
        <v>41</v>
      </c>
      <c r="G7" s="53" t="s">
        <v>40</v>
      </c>
      <c r="H7" s="53" t="s">
        <v>39</v>
      </c>
      <c r="I7" s="53" t="s">
        <v>38</v>
      </c>
      <c r="J7" s="52" t="s">
        <v>37</v>
      </c>
      <c r="K7" s="51" t="s">
        <v>36</v>
      </c>
      <c r="L7" s="51" t="s">
        <v>35</v>
      </c>
      <c r="M7" s="51" t="s">
        <v>34</v>
      </c>
      <c r="N7" s="51" t="s">
        <v>33</v>
      </c>
      <c r="O7" s="51" t="s">
        <v>71</v>
      </c>
    </row>
    <row r="8" spans="1:15" s="50" customFormat="1" ht="15.75" x14ac:dyDescent="0.25">
      <c r="A8" s="56">
        <v>1</v>
      </c>
      <c r="B8" s="56">
        <v>2</v>
      </c>
      <c r="C8" s="56">
        <v>3</v>
      </c>
      <c r="D8" s="55">
        <v>4</v>
      </c>
      <c r="E8" s="54">
        <v>5</v>
      </c>
      <c r="F8" s="53">
        <v>9</v>
      </c>
      <c r="G8" s="53">
        <v>10</v>
      </c>
      <c r="H8" s="53">
        <v>6</v>
      </c>
      <c r="I8" s="53">
        <v>7</v>
      </c>
      <c r="J8" s="52">
        <v>8</v>
      </c>
      <c r="K8" s="51">
        <v>9</v>
      </c>
      <c r="L8" s="51">
        <v>10</v>
      </c>
      <c r="M8" s="51">
        <v>11</v>
      </c>
      <c r="N8" s="51">
        <v>17</v>
      </c>
      <c r="O8" s="51">
        <v>12</v>
      </c>
    </row>
    <row r="9" spans="1:15" ht="24.75" customHeight="1" x14ac:dyDescent="0.25">
      <c r="A9" s="114" t="s">
        <v>62</v>
      </c>
      <c r="B9" s="131" t="s">
        <v>72</v>
      </c>
      <c r="C9" s="108" t="s">
        <v>61</v>
      </c>
      <c r="D9" s="35" t="s">
        <v>1</v>
      </c>
      <c r="E9" s="41">
        <f>E11+E12+E13+E15+E10</f>
        <v>39261.300000000003</v>
      </c>
      <c r="F9" s="41">
        <f>F11+F12+F13+F15+F10</f>
        <v>0</v>
      </c>
      <c r="G9" s="41">
        <f>G11+G12+G13+G15+G10</f>
        <v>0</v>
      </c>
      <c r="H9" s="41">
        <f>H11+H12+H13+H15+H10</f>
        <v>3188.3</v>
      </c>
      <c r="I9" s="41">
        <f>I11+I12+I13+I15+I10</f>
        <v>3188.3</v>
      </c>
      <c r="J9" s="49">
        <f t="shared" ref="J9:O9" si="0">J10+J11+J12+J13+J14+J15</f>
        <v>3188.3</v>
      </c>
      <c r="K9" s="48">
        <f t="shared" si="0"/>
        <v>3299.6</v>
      </c>
      <c r="L9" s="48">
        <f t="shared" si="0"/>
        <v>3299.6</v>
      </c>
      <c r="M9" s="48">
        <f t="shared" si="0"/>
        <v>3299.6</v>
      </c>
      <c r="N9" s="48">
        <f t="shared" si="0"/>
        <v>0</v>
      </c>
      <c r="O9" s="48">
        <f t="shared" si="0"/>
        <v>19797.599999999999</v>
      </c>
    </row>
    <row r="10" spans="1:15" ht="24" customHeight="1" x14ac:dyDescent="0.25">
      <c r="A10" s="115"/>
      <c r="B10" s="132"/>
      <c r="C10" s="109"/>
      <c r="D10" s="32" t="s">
        <v>4</v>
      </c>
      <c r="E10" s="37">
        <f>F10+G10+H10+I10</f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</row>
    <row r="11" spans="1:15" ht="42" customHeight="1" x14ac:dyDescent="0.25">
      <c r="A11" s="115"/>
      <c r="B11" s="132"/>
      <c r="C11" s="109"/>
      <c r="D11" s="32" t="s">
        <v>14</v>
      </c>
      <c r="E11" s="37">
        <f>H11+I11+J11</f>
        <v>9564.9000000000015</v>
      </c>
      <c r="F11" s="37"/>
      <c r="G11" s="37"/>
      <c r="H11" s="37">
        <v>3188.3</v>
      </c>
      <c r="I11" s="37">
        <v>3188.3</v>
      </c>
      <c r="J11" s="37">
        <v>3188.3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</row>
    <row r="12" spans="1:15" ht="23.25" customHeight="1" x14ac:dyDescent="0.25">
      <c r="A12" s="115"/>
      <c r="B12" s="132"/>
      <c r="C12" s="109"/>
      <c r="D12" s="32" t="s">
        <v>8</v>
      </c>
      <c r="E12" s="37">
        <f>F12+G12+H12+I12</f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</row>
    <row r="13" spans="1:15" ht="54.75" customHeight="1" x14ac:dyDescent="0.25">
      <c r="A13" s="115"/>
      <c r="B13" s="132"/>
      <c r="C13" s="109"/>
      <c r="D13" s="32" t="s">
        <v>5</v>
      </c>
      <c r="E13" s="37">
        <f>F13+G13+H13+I13</f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</row>
    <row r="14" spans="1:15" ht="19.5" customHeight="1" x14ac:dyDescent="0.25">
      <c r="A14" s="115"/>
      <c r="B14" s="132"/>
      <c r="C14" s="109"/>
      <c r="D14" s="32" t="s">
        <v>53</v>
      </c>
      <c r="E14" s="37">
        <f>F14+G14+H14+I14</f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</row>
    <row r="15" spans="1:15" ht="45.75" customHeight="1" x14ac:dyDescent="0.25">
      <c r="A15" s="116"/>
      <c r="B15" s="133"/>
      <c r="C15" s="110"/>
      <c r="D15" s="32" t="s">
        <v>57</v>
      </c>
      <c r="E15" s="37">
        <f>J15+K15+L15+M15+N15+O15</f>
        <v>29696.399999999998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3299.6</v>
      </c>
      <c r="L15" s="37">
        <v>3299.6</v>
      </c>
      <c r="M15" s="37">
        <v>3299.6</v>
      </c>
      <c r="N15" s="37"/>
      <c r="O15" s="37">
        <v>19797.599999999999</v>
      </c>
    </row>
    <row r="16" spans="1:15" ht="26.25" customHeight="1" x14ac:dyDescent="0.25">
      <c r="A16" s="114" t="s">
        <v>60</v>
      </c>
      <c r="B16" s="128" t="s">
        <v>73</v>
      </c>
      <c r="C16" s="108" t="s">
        <v>59</v>
      </c>
      <c r="D16" s="35" t="s">
        <v>1</v>
      </c>
      <c r="E16" s="41">
        <f t="shared" ref="E16:O16" si="1">E17+E18+E19+E20+E22</f>
        <v>3636</v>
      </c>
      <c r="F16" s="41">
        <f t="shared" si="1"/>
        <v>0</v>
      </c>
      <c r="G16" s="41">
        <f t="shared" si="1"/>
        <v>0</v>
      </c>
      <c r="H16" s="41">
        <f t="shared" si="1"/>
        <v>406</v>
      </c>
      <c r="I16" s="41">
        <f t="shared" si="1"/>
        <v>420</v>
      </c>
      <c r="J16" s="41">
        <f t="shared" si="1"/>
        <v>281</v>
      </c>
      <c r="K16" s="41">
        <f t="shared" si="1"/>
        <v>281</v>
      </c>
      <c r="L16" s="41">
        <f t="shared" si="1"/>
        <v>281</v>
      </c>
      <c r="M16" s="41">
        <f t="shared" si="1"/>
        <v>281</v>
      </c>
      <c r="N16" s="41">
        <f t="shared" si="1"/>
        <v>0</v>
      </c>
      <c r="O16" s="41">
        <f t="shared" si="1"/>
        <v>1686</v>
      </c>
    </row>
    <row r="17" spans="1:15" ht="27.75" customHeight="1" x14ac:dyDescent="0.25">
      <c r="A17" s="115"/>
      <c r="B17" s="129"/>
      <c r="C17" s="109"/>
      <c r="D17" s="32" t="s">
        <v>4</v>
      </c>
      <c r="E17" s="37">
        <f>F17+G17+H17+I17</f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</row>
    <row r="18" spans="1:15" ht="37.5" customHeight="1" x14ac:dyDescent="0.25">
      <c r="A18" s="115"/>
      <c r="B18" s="129"/>
      <c r="C18" s="109"/>
      <c r="D18" s="32" t="s">
        <v>14</v>
      </c>
      <c r="E18" s="37">
        <f>F18+G18+H18+I18</f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</row>
    <row r="19" spans="1:15" ht="22.5" customHeight="1" x14ac:dyDescent="0.25">
      <c r="A19" s="115"/>
      <c r="B19" s="129"/>
      <c r="C19" s="109"/>
      <c r="D19" s="32" t="s">
        <v>8</v>
      </c>
      <c r="E19" s="37">
        <f>F19+G19+H19+I19+J19+K19+L19+M19+N19+O19</f>
        <v>511</v>
      </c>
      <c r="F19" s="37"/>
      <c r="G19" s="37"/>
      <c r="H19" s="37">
        <v>31</v>
      </c>
      <c r="I19" s="47">
        <v>170</v>
      </c>
      <c r="J19" s="46">
        <v>31</v>
      </c>
      <c r="K19" s="46">
        <v>31</v>
      </c>
      <c r="L19" s="45">
        <v>31</v>
      </c>
      <c r="M19" s="45">
        <v>31</v>
      </c>
      <c r="N19" s="45"/>
      <c r="O19" s="45">
        <v>186</v>
      </c>
    </row>
    <row r="20" spans="1:15" ht="57.75" customHeight="1" x14ac:dyDescent="0.25">
      <c r="A20" s="115"/>
      <c r="B20" s="129"/>
      <c r="C20" s="109"/>
      <c r="D20" s="32" t="s">
        <v>5</v>
      </c>
      <c r="E20" s="37">
        <f>F20+G20+H20+I20</f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</row>
    <row r="21" spans="1:15" ht="30.75" customHeight="1" x14ac:dyDescent="0.25">
      <c r="A21" s="115"/>
      <c r="B21" s="129"/>
      <c r="C21" s="109"/>
      <c r="D21" s="32" t="s">
        <v>53</v>
      </c>
      <c r="E21" s="37">
        <f>F21+G21+H21+I21</f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</row>
    <row r="22" spans="1:15" ht="39" customHeight="1" x14ac:dyDescent="0.25">
      <c r="A22" s="116"/>
      <c r="B22" s="130"/>
      <c r="C22" s="110"/>
      <c r="D22" s="32" t="s">
        <v>58</v>
      </c>
      <c r="E22" s="37">
        <f>F22+G22+H22+I22+J22+K22+L22+M22+N22+O22</f>
        <v>3125</v>
      </c>
      <c r="F22" s="37"/>
      <c r="G22" s="37"/>
      <c r="H22" s="37">
        <v>375</v>
      </c>
      <c r="I22" s="37">
        <v>250</v>
      </c>
      <c r="J22" s="37">
        <v>250</v>
      </c>
      <c r="K22" s="37">
        <v>250</v>
      </c>
      <c r="L22" s="37">
        <v>250</v>
      </c>
      <c r="M22" s="37">
        <v>250</v>
      </c>
      <c r="N22" s="37"/>
      <c r="O22" s="45">
        <v>1500</v>
      </c>
    </row>
    <row r="23" spans="1:15" ht="39" customHeight="1" x14ac:dyDescent="0.25">
      <c r="A23" s="114" t="s">
        <v>89</v>
      </c>
      <c r="B23" s="117" t="s">
        <v>90</v>
      </c>
      <c r="C23" s="108" t="s">
        <v>91</v>
      </c>
      <c r="D23" s="35" t="s">
        <v>1</v>
      </c>
      <c r="E23" s="41">
        <f>E24+E25+E26+E27+E28+E29</f>
        <v>4486.2999999999993</v>
      </c>
      <c r="F23" s="41">
        <f t="shared" ref="F23:O23" si="2">F24+F25+F26+F27+F28+F29</f>
        <v>0</v>
      </c>
      <c r="G23" s="41">
        <f t="shared" si="2"/>
        <v>0</v>
      </c>
      <c r="H23" s="41">
        <f t="shared" si="2"/>
        <v>1429.1</v>
      </c>
      <c r="I23" s="41">
        <f t="shared" si="2"/>
        <v>1601.3</v>
      </c>
      <c r="J23" s="41">
        <f t="shared" si="2"/>
        <v>1455.9</v>
      </c>
      <c r="K23" s="41">
        <f t="shared" si="2"/>
        <v>0</v>
      </c>
      <c r="L23" s="41">
        <f t="shared" si="2"/>
        <v>0</v>
      </c>
      <c r="M23" s="41">
        <f t="shared" si="2"/>
        <v>0</v>
      </c>
      <c r="N23" s="41">
        <f t="shared" si="2"/>
        <v>0</v>
      </c>
      <c r="O23" s="41">
        <f t="shared" si="2"/>
        <v>0</v>
      </c>
    </row>
    <row r="24" spans="1:15" ht="39" customHeight="1" x14ac:dyDescent="0.25">
      <c r="A24" s="115"/>
      <c r="B24" s="118"/>
      <c r="C24" s="109"/>
      <c r="D24" s="32" t="s">
        <v>4</v>
      </c>
      <c r="E24" s="37">
        <f>H24+I24+J24+K24+L24+M24+O24</f>
        <v>0</v>
      </c>
      <c r="F24" s="37"/>
      <c r="G24" s="37"/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/>
      <c r="O24" s="89">
        <v>0</v>
      </c>
    </row>
    <row r="25" spans="1:15" ht="39" customHeight="1" x14ac:dyDescent="0.25">
      <c r="A25" s="115"/>
      <c r="B25" s="118"/>
      <c r="C25" s="109"/>
      <c r="D25" s="32" t="s">
        <v>14</v>
      </c>
      <c r="E25" s="37">
        <f t="shared" ref="E25:E29" si="3">H25+I25+J25+K25+L25+M25+O25</f>
        <v>4486.2999999999993</v>
      </c>
      <c r="F25" s="37"/>
      <c r="G25" s="37"/>
      <c r="H25" s="37">
        <v>1429.1</v>
      </c>
      <c r="I25" s="37">
        <v>1601.3</v>
      </c>
      <c r="J25" s="37">
        <v>1455.9</v>
      </c>
      <c r="K25" s="37">
        <v>0</v>
      </c>
      <c r="L25" s="37">
        <v>0</v>
      </c>
      <c r="M25" s="37">
        <v>0</v>
      </c>
      <c r="N25" s="37"/>
      <c r="O25" s="89">
        <v>0</v>
      </c>
    </row>
    <row r="26" spans="1:15" ht="39" customHeight="1" x14ac:dyDescent="0.25">
      <c r="A26" s="115"/>
      <c r="B26" s="118"/>
      <c r="C26" s="109"/>
      <c r="D26" s="32" t="s">
        <v>8</v>
      </c>
      <c r="E26" s="37">
        <f t="shared" si="3"/>
        <v>0</v>
      </c>
      <c r="F26" s="37"/>
      <c r="G26" s="37"/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/>
      <c r="O26" s="89">
        <v>0</v>
      </c>
    </row>
    <row r="27" spans="1:15" ht="48.75" customHeight="1" x14ac:dyDescent="0.25">
      <c r="A27" s="115"/>
      <c r="B27" s="118"/>
      <c r="C27" s="109"/>
      <c r="D27" s="32" t="s">
        <v>5</v>
      </c>
      <c r="E27" s="37">
        <f t="shared" si="3"/>
        <v>0</v>
      </c>
      <c r="F27" s="37"/>
      <c r="G27" s="37"/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/>
      <c r="O27" s="89">
        <v>0</v>
      </c>
    </row>
    <row r="28" spans="1:15" ht="27.75" customHeight="1" x14ac:dyDescent="0.25">
      <c r="A28" s="115"/>
      <c r="B28" s="118"/>
      <c r="C28" s="109"/>
      <c r="D28" s="32" t="s">
        <v>53</v>
      </c>
      <c r="E28" s="37">
        <f t="shared" si="3"/>
        <v>0</v>
      </c>
      <c r="F28" s="37"/>
      <c r="G28" s="37"/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/>
      <c r="O28" s="89">
        <v>0</v>
      </c>
    </row>
    <row r="29" spans="1:15" ht="21.75" customHeight="1" x14ac:dyDescent="0.25">
      <c r="A29" s="116"/>
      <c r="B29" s="119"/>
      <c r="C29" s="110"/>
      <c r="D29" s="32" t="s">
        <v>15</v>
      </c>
      <c r="E29" s="37">
        <f t="shared" si="3"/>
        <v>0</v>
      </c>
      <c r="F29" s="37"/>
      <c r="G29" s="37"/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/>
      <c r="O29" s="89">
        <v>0</v>
      </c>
    </row>
    <row r="30" spans="1:15" s="43" customFormat="1" ht="24.75" customHeight="1" x14ac:dyDescent="0.25">
      <c r="A30" s="149" t="s">
        <v>7</v>
      </c>
      <c r="B30" s="150"/>
      <c r="C30" s="125"/>
      <c r="D30" s="44" t="s">
        <v>1</v>
      </c>
      <c r="E30" s="34">
        <f t="shared" ref="E30:O30" si="4">E31+E32+E33+E34+E35+E36</f>
        <v>47383.599999999991</v>
      </c>
      <c r="F30" s="34">
        <f t="shared" si="4"/>
        <v>0</v>
      </c>
      <c r="G30" s="34">
        <f t="shared" si="4"/>
        <v>0</v>
      </c>
      <c r="H30" s="34">
        <f t="shared" si="4"/>
        <v>5023.3999999999996</v>
      </c>
      <c r="I30" s="34">
        <f t="shared" si="4"/>
        <v>5209.6000000000004</v>
      </c>
      <c r="J30" s="34">
        <f t="shared" si="4"/>
        <v>4925.2000000000007</v>
      </c>
      <c r="K30" s="34">
        <f t="shared" si="4"/>
        <v>3580.6</v>
      </c>
      <c r="L30" s="34">
        <f t="shared" si="4"/>
        <v>3580.6</v>
      </c>
      <c r="M30" s="34">
        <f t="shared" si="4"/>
        <v>3580.6</v>
      </c>
      <c r="N30" s="34">
        <f t="shared" si="4"/>
        <v>0</v>
      </c>
      <c r="O30" s="34">
        <f t="shared" si="4"/>
        <v>21483.599999999999</v>
      </c>
    </row>
    <row r="31" spans="1:15" s="43" customFormat="1" ht="31.5" x14ac:dyDescent="0.25">
      <c r="A31" s="151"/>
      <c r="B31" s="152"/>
      <c r="C31" s="126"/>
      <c r="D31" s="44" t="s">
        <v>4</v>
      </c>
      <c r="E31" s="31">
        <f t="shared" ref="E31:O31" si="5">E10+E17</f>
        <v>0</v>
      </c>
      <c r="F31" s="31">
        <f t="shared" si="5"/>
        <v>0</v>
      </c>
      <c r="G31" s="31">
        <f t="shared" si="5"/>
        <v>0</v>
      </c>
      <c r="H31" s="31">
        <f t="shared" si="5"/>
        <v>0</v>
      </c>
      <c r="I31" s="31">
        <f t="shared" si="5"/>
        <v>0</v>
      </c>
      <c r="J31" s="31">
        <f t="shared" si="5"/>
        <v>0</v>
      </c>
      <c r="K31" s="31">
        <f t="shared" si="5"/>
        <v>0</v>
      </c>
      <c r="L31" s="31">
        <f t="shared" si="5"/>
        <v>0</v>
      </c>
      <c r="M31" s="31">
        <f t="shared" si="5"/>
        <v>0</v>
      </c>
      <c r="N31" s="31">
        <f t="shared" si="5"/>
        <v>0</v>
      </c>
      <c r="O31" s="31">
        <f t="shared" si="5"/>
        <v>0</v>
      </c>
    </row>
    <row r="32" spans="1:15" s="43" customFormat="1" ht="31.5" x14ac:dyDescent="0.25">
      <c r="A32" s="151"/>
      <c r="B32" s="152"/>
      <c r="C32" s="126"/>
      <c r="D32" s="44" t="s">
        <v>14</v>
      </c>
      <c r="E32" s="31">
        <f>H32+I32+J32</f>
        <v>14051.2</v>
      </c>
      <c r="F32" s="31">
        <f t="shared" ref="F32:O32" si="6">F11+F18</f>
        <v>0</v>
      </c>
      <c r="G32" s="31">
        <f t="shared" si="6"/>
        <v>0</v>
      </c>
      <c r="H32" s="31">
        <f>H11+H18+H25</f>
        <v>4617.3999999999996</v>
      </c>
      <c r="I32" s="31">
        <f t="shared" ref="I32:J32" si="7">I11+I18+I25</f>
        <v>4789.6000000000004</v>
      </c>
      <c r="J32" s="31">
        <f t="shared" si="7"/>
        <v>4644.2000000000007</v>
      </c>
      <c r="K32" s="31">
        <f t="shared" si="6"/>
        <v>0</v>
      </c>
      <c r="L32" s="31">
        <f t="shared" si="6"/>
        <v>0</v>
      </c>
      <c r="M32" s="31">
        <f t="shared" si="6"/>
        <v>0</v>
      </c>
      <c r="N32" s="31">
        <f t="shared" si="6"/>
        <v>0</v>
      </c>
      <c r="O32" s="31">
        <f t="shared" si="6"/>
        <v>0</v>
      </c>
    </row>
    <row r="33" spans="1:15" s="43" customFormat="1" ht="15.75" x14ac:dyDescent="0.25">
      <c r="A33" s="151"/>
      <c r="B33" s="152"/>
      <c r="C33" s="126"/>
      <c r="D33" s="44" t="s">
        <v>8</v>
      </c>
      <c r="E33" s="31">
        <f t="shared" ref="E33:O33" si="8">E12+E19</f>
        <v>511</v>
      </c>
      <c r="F33" s="31">
        <f t="shared" si="8"/>
        <v>0</v>
      </c>
      <c r="G33" s="31">
        <f t="shared" si="8"/>
        <v>0</v>
      </c>
      <c r="H33" s="31">
        <f t="shared" si="8"/>
        <v>31</v>
      </c>
      <c r="I33" s="31">
        <f t="shared" si="8"/>
        <v>170</v>
      </c>
      <c r="J33" s="31">
        <f t="shared" si="8"/>
        <v>31</v>
      </c>
      <c r="K33" s="31">
        <f t="shared" si="8"/>
        <v>31</v>
      </c>
      <c r="L33" s="31">
        <f t="shared" si="8"/>
        <v>31</v>
      </c>
      <c r="M33" s="31">
        <f t="shared" si="8"/>
        <v>31</v>
      </c>
      <c r="N33" s="31">
        <f t="shared" si="8"/>
        <v>0</v>
      </c>
      <c r="O33" s="31">
        <f t="shared" si="8"/>
        <v>186</v>
      </c>
    </row>
    <row r="34" spans="1:15" s="43" customFormat="1" ht="63" x14ac:dyDescent="0.25">
      <c r="A34" s="151"/>
      <c r="B34" s="152"/>
      <c r="C34" s="126"/>
      <c r="D34" s="44" t="s">
        <v>5</v>
      </c>
      <c r="E34" s="31">
        <f t="shared" ref="E34:O34" si="9">E13+E20</f>
        <v>0</v>
      </c>
      <c r="F34" s="31">
        <f t="shared" si="9"/>
        <v>0</v>
      </c>
      <c r="G34" s="31">
        <f t="shared" si="9"/>
        <v>0</v>
      </c>
      <c r="H34" s="31">
        <f t="shared" si="9"/>
        <v>0</v>
      </c>
      <c r="I34" s="31">
        <f t="shared" si="9"/>
        <v>0</v>
      </c>
      <c r="J34" s="31">
        <f t="shared" si="9"/>
        <v>0</v>
      </c>
      <c r="K34" s="31">
        <f t="shared" si="9"/>
        <v>0</v>
      </c>
      <c r="L34" s="31">
        <f t="shared" si="9"/>
        <v>0</v>
      </c>
      <c r="M34" s="31">
        <f t="shared" si="9"/>
        <v>0</v>
      </c>
      <c r="N34" s="31">
        <f t="shared" si="9"/>
        <v>0</v>
      </c>
      <c r="O34" s="31">
        <f t="shared" si="9"/>
        <v>0</v>
      </c>
    </row>
    <row r="35" spans="1:15" s="43" customFormat="1" ht="17.25" customHeight="1" x14ac:dyDescent="0.25">
      <c r="A35" s="151"/>
      <c r="B35" s="152"/>
      <c r="C35" s="126"/>
      <c r="D35" s="44" t="s">
        <v>53</v>
      </c>
      <c r="E35" s="31">
        <f>E14+E21</f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</row>
    <row r="36" spans="1:15" s="43" customFormat="1" ht="15.75" x14ac:dyDescent="0.25">
      <c r="A36" s="153"/>
      <c r="B36" s="154"/>
      <c r="C36" s="127"/>
      <c r="D36" s="44" t="s">
        <v>57</v>
      </c>
      <c r="E36" s="31">
        <f>E15+E22</f>
        <v>32821.399999999994</v>
      </c>
      <c r="F36" s="31">
        <f t="shared" ref="F36:O36" si="10">F15+F22</f>
        <v>0</v>
      </c>
      <c r="G36" s="31">
        <f t="shared" si="10"/>
        <v>0</v>
      </c>
      <c r="H36" s="31">
        <f t="shared" si="10"/>
        <v>375</v>
      </c>
      <c r="I36" s="31">
        <f t="shared" si="10"/>
        <v>250</v>
      </c>
      <c r="J36" s="31">
        <f t="shared" si="10"/>
        <v>250</v>
      </c>
      <c r="K36" s="31">
        <f t="shared" si="10"/>
        <v>3549.6</v>
      </c>
      <c r="L36" s="31">
        <f t="shared" si="10"/>
        <v>3549.6</v>
      </c>
      <c r="M36" s="31">
        <f t="shared" si="10"/>
        <v>3549.6</v>
      </c>
      <c r="N36" s="31">
        <f t="shared" si="10"/>
        <v>0</v>
      </c>
      <c r="O36" s="31">
        <f t="shared" si="10"/>
        <v>21297.599999999999</v>
      </c>
    </row>
    <row r="37" spans="1:15" ht="21" customHeight="1" x14ac:dyDescent="0.25">
      <c r="A37" s="112" t="s">
        <v>9</v>
      </c>
      <c r="B37" s="113"/>
      <c r="C37" s="42"/>
      <c r="D37" s="32"/>
      <c r="E37" s="37"/>
      <c r="F37" s="37"/>
      <c r="G37" s="37"/>
      <c r="H37" s="37"/>
      <c r="I37" s="37"/>
      <c r="J37" s="39"/>
      <c r="K37" s="38"/>
      <c r="L37" s="38"/>
      <c r="M37" s="38"/>
      <c r="N37" s="38"/>
      <c r="O37" s="38"/>
    </row>
    <row r="38" spans="1:15" ht="21.75" customHeight="1" x14ac:dyDescent="0.25">
      <c r="A38" s="102" t="s">
        <v>16</v>
      </c>
      <c r="B38" s="103"/>
      <c r="C38" s="108"/>
      <c r="D38" s="35" t="s">
        <v>1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</row>
    <row r="39" spans="1:15" ht="15.75" x14ac:dyDescent="0.25">
      <c r="A39" s="104"/>
      <c r="B39" s="105"/>
      <c r="C39" s="109"/>
      <c r="D39" s="32" t="s">
        <v>4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</row>
    <row r="40" spans="1:15" ht="31.5" x14ac:dyDescent="0.25">
      <c r="A40" s="104"/>
      <c r="B40" s="105"/>
      <c r="C40" s="109"/>
      <c r="D40" s="32" t="s">
        <v>14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</row>
    <row r="41" spans="1:15" ht="15.75" x14ac:dyDescent="0.25">
      <c r="A41" s="104"/>
      <c r="B41" s="105"/>
      <c r="C41" s="109"/>
      <c r="D41" s="32" t="s">
        <v>8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</row>
    <row r="42" spans="1:15" ht="47.25" x14ac:dyDescent="0.25">
      <c r="A42" s="104"/>
      <c r="B42" s="105"/>
      <c r="C42" s="109"/>
      <c r="D42" s="32" t="s">
        <v>5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</row>
    <row r="43" spans="1:15" ht="15.75" x14ac:dyDescent="0.25">
      <c r="A43" s="104"/>
      <c r="B43" s="105"/>
      <c r="C43" s="109"/>
      <c r="D43" s="32" t="s">
        <v>53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</row>
    <row r="44" spans="1:15" ht="15.75" x14ac:dyDescent="0.25">
      <c r="A44" s="106"/>
      <c r="B44" s="107"/>
      <c r="C44" s="110"/>
      <c r="D44" s="32" t="s">
        <v>15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</row>
    <row r="45" spans="1:15" ht="17.25" customHeight="1" x14ac:dyDescent="0.25">
      <c r="A45" s="102" t="s">
        <v>10</v>
      </c>
      <c r="B45" s="103"/>
      <c r="C45" s="108"/>
      <c r="D45" s="35" t="s">
        <v>1</v>
      </c>
      <c r="E45" s="41">
        <f t="shared" ref="E45:O45" si="11">E30</f>
        <v>47383.599999999991</v>
      </c>
      <c r="F45" s="41">
        <f t="shared" si="11"/>
        <v>0</v>
      </c>
      <c r="G45" s="41">
        <f t="shared" si="11"/>
        <v>0</v>
      </c>
      <c r="H45" s="41">
        <f t="shared" si="11"/>
        <v>5023.3999999999996</v>
      </c>
      <c r="I45" s="41">
        <f t="shared" si="11"/>
        <v>5209.6000000000004</v>
      </c>
      <c r="J45" s="41">
        <f t="shared" si="11"/>
        <v>4925.2000000000007</v>
      </c>
      <c r="K45" s="41">
        <f t="shared" si="11"/>
        <v>3580.6</v>
      </c>
      <c r="L45" s="41">
        <f t="shared" si="11"/>
        <v>3580.6</v>
      </c>
      <c r="M45" s="41">
        <f t="shared" si="11"/>
        <v>3580.6</v>
      </c>
      <c r="N45" s="41">
        <f t="shared" si="11"/>
        <v>0</v>
      </c>
      <c r="O45" s="41">
        <f t="shared" si="11"/>
        <v>21483.599999999999</v>
      </c>
    </row>
    <row r="46" spans="1:15" ht="15.75" x14ac:dyDescent="0.25">
      <c r="A46" s="104"/>
      <c r="B46" s="105"/>
      <c r="C46" s="109"/>
      <c r="D46" s="32" t="s">
        <v>4</v>
      </c>
      <c r="E46" s="37">
        <f t="shared" ref="E46:O46" si="12">E31</f>
        <v>0</v>
      </c>
      <c r="F46" s="37">
        <f t="shared" si="12"/>
        <v>0</v>
      </c>
      <c r="G46" s="37">
        <f t="shared" si="12"/>
        <v>0</v>
      </c>
      <c r="H46" s="37">
        <f t="shared" si="12"/>
        <v>0</v>
      </c>
      <c r="I46" s="37">
        <f t="shared" si="12"/>
        <v>0</v>
      </c>
      <c r="J46" s="37">
        <f t="shared" si="12"/>
        <v>0</v>
      </c>
      <c r="K46" s="37">
        <f t="shared" si="12"/>
        <v>0</v>
      </c>
      <c r="L46" s="37">
        <f t="shared" si="12"/>
        <v>0</v>
      </c>
      <c r="M46" s="37">
        <f t="shared" si="12"/>
        <v>0</v>
      </c>
      <c r="N46" s="37">
        <f t="shared" si="12"/>
        <v>0</v>
      </c>
      <c r="O46" s="37">
        <f t="shared" si="12"/>
        <v>0</v>
      </c>
    </row>
    <row r="47" spans="1:15" ht="31.5" x14ac:dyDescent="0.25">
      <c r="A47" s="104"/>
      <c r="B47" s="105"/>
      <c r="C47" s="109"/>
      <c r="D47" s="32" t="s">
        <v>14</v>
      </c>
      <c r="E47" s="37">
        <f t="shared" ref="E47:O47" si="13">E32</f>
        <v>14051.2</v>
      </c>
      <c r="F47" s="37">
        <f t="shared" si="13"/>
        <v>0</v>
      </c>
      <c r="G47" s="37">
        <f t="shared" si="13"/>
        <v>0</v>
      </c>
      <c r="H47" s="37">
        <f t="shared" si="13"/>
        <v>4617.3999999999996</v>
      </c>
      <c r="I47" s="37">
        <f t="shared" si="13"/>
        <v>4789.6000000000004</v>
      </c>
      <c r="J47" s="37">
        <f t="shared" si="13"/>
        <v>4644.2000000000007</v>
      </c>
      <c r="K47" s="37">
        <f t="shared" si="13"/>
        <v>0</v>
      </c>
      <c r="L47" s="37">
        <f t="shared" si="13"/>
        <v>0</v>
      </c>
      <c r="M47" s="37">
        <f t="shared" si="13"/>
        <v>0</v>
      </c>
      <c r="N47" s="37">
        <f t="shared" si="13"/>
        <v>0</v>
      </c>
      <c r="O47" s="37">
        <f t="shared" si="13"/>
        <v>0</v>
      </c>
    </row>
    <row r="48" spans="1:15" ht="15.75" x14ac:dyDescent="0.25">
      <c r="A48" s="104"/>
      <c r="B48" s="105"/>
      <c r="C48" s="109"/>
      <c r="D48" s="32" t="s">
        <v>8</v>
      </c>
      <c r="E48" s="37">
        <f t="shared" ref="E48:O48" si="14">E33</f>
        <v>511</v>
      </c>
      <c r="F48" s="37">
        <f t="shared" si="14"/>
        <v>0</v>
      </c>
      <c r="G48" s="37">
        <f t="shared" si="14"/>
        <v>0</v>
      </c>
      <c r="H48" s="37">
        <f t="shared" si="14"/>
        <v>31</v>
      </c>
      <c r="I48" s="37">
        <f t="shared" si="14"/>
        <v>170</v>
      </c>
      <c r="J48" s="37">
        <f t="shared" si="14"/>
        <v>31</v>
      </c>
      <c r="K48" s="37">
        <f t="shared" si="14"/>
        <v>31</v>
      </c>
      <c r="L48" s="37">
        <f t="shared" si="14"/>
        <v>31</v>
      </c>
      <c r="M48" s="37">
        <f t="shared" si="14"/>
        <v>31</v>
      </c>
      <c r="N48" s="37">
        <f t="shared" si="14"/>
        <v>0</v>
      </c>
      <c r="O48" s="37">
        <f t="shared" si="14"/>
        <v>186</v>
      </c>
    </row>
    <row r="49" spans="1:15" ht="47.25" x14ac:dyDescent="0.25">
      <c r="A49" s="104"/>
      <c r="B49" s="105"/>
      <c r="C49" s="109"/>
      <c r="D49" s="32" t="s">
        <v>5</v>
      </c>
      <c r="E49" s="37">
        <f t="shared" ref="E49:O49" si="15">E34</f>
        <v>0</v>
      </c>
      <c r="F49" s="37">
        <f t="shared" si="15"/>
        <v>0</v>
      </c>
      <c r="G49" s="37">
        <f t="shared" si="15"/>
        <v>0</v>
      </c>
      <c r="H49" s="37">
        <f t="shared" si="15"/>
        <v>0</v>
      </c>
      <c r="I49" s="37">
        <f t="shared" si="15"/>
        <v>0</v>
      </c>
      <c r="J49" s="37">
        <f t="shared" si="15"/>
        <v>0</v>
      </c>
      <c r="K49" s="37">
        <f t="shared" si="15"/>
        <v>0</v>
      </c>
      <c r="L49" s="37">
        <f t="shared" si="15"/>
        <v>0</v>
      </c>
      <c r="M49" s="37">
        <f t="shared" si="15"/>
        <v>0</v>
      </c>
      <c r="N49" s="37">
        <f t="shared" si="15"/>
        <v>0</v>
      </c>
      <c r="O49" s="37">
        <f t="shared" si="15"/>
        <v>0</v>
      </c>
    </row>
    <row r="50" spans="1:15" ht="15.75" x14ac:dyDescent="0.25">
      <c r="A50" s="104"/>
      <c r="B50" s="105"/>
      <c r="C50" s="109"/>
      <c r="D50" s="32" t="s">
        <v>53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</row>
    <row r="51" spans="1:15" ht="15.75" x14ac:dyDescent="0.25">
      <c r="A51" s="106"/>
      <c r="B51" s="107"/>
      <c r="C51" s="110"/>
      <c r="D51" s="32" t="s">
        <v>15</v>
      </c>
      <c r="E51" s="37">
        <f t="shared" ref="E51:O51" si="16">E36</f>
        <v>32821.399999999994</v>
      </c>
      <c r="F51" s="37">
        <f t="shared" si="16"/>
        <v>0</v>
      </c>
      <c r="G51" s="37">
        <f t="shared" si="16"/>
        <v>0</v>
      </c>
      <c r="H51" s="37">
        <f t="shared" si="16"/>
        <v>375</v>
      </c>
      <c r="I51" s="37">
        <f t="shared" si="16"/>
        <v>250</v>
      </c>
      <c r="J51" s="37">
        <f t="shared" si="16"/>
        <v>250</v>
      </c>
      <c r="K51" s="37">
        <f t="shared" si="16"/>
        <v>3549.6</v>
      </c>
      <c r="L51" s="37">
        <f t="shared" si="16"/>
        <v>3549.6</v>
      </c>
      <c r="M51" s="37">
        <f t="shared" si="16"/>
        <v>3549.6</v>
      </c>
      <c r="N51" s="37">
        <f t="shared" si="16"/>
        <v>0</v>
      </c>
      <c r="O51" s="37">
        <f t="shared" si="16"/>
        <v>21297.599999999999</v>
      </c>
    </row>
    <row r="52" spans="1:15" ht="21.75" customHeight="1" x14ac:dyDescent="0.25">
      <c r="A52" s="112" t="s">
        <v>9</v>
      </c>
      <c r="B52" s="113"/>
      <c r="C52" s="40"/>
      <c r="D52" s="32"/>
      <c r="E52" s="37"/>
      <c r="F52" s="37"/>
      <c r="G52" s="37"/>
      <c r="H52" s="37"/>
      <c r="I52" s="37"/>
      <c r="J52" s="39"/>
      <c r="K52" s="38"/>
      <c r="L52" s="38"/>
      <c r="M52" s="38"/>
      <c r="N52" s="38"/>
      <c r="O52" s="38"/>
    </row>
    <row r="53" spans="1:15" ht="21.75" customHeight="1" x14ac:dyDescent="0.25">
      <c r="A53" s="143" t="s">
        <v>56</v>
      </c>
      <c r="B53" s="144"/>
      <c r="C53" s="108"/>
      <c r="D53" s="35" t="s">
        <v>1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</row>
    <row r="54" spans="1:15" ht="21.75" customHeight="1" x14ac:dyDescent="0.25">
      <c r="A54" s="145"/>
      <c r="B54" s="146"/>
      <c r="C54" s="109"/>
      <c r="D54" s="32" t="s">
        <v>4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</row>
    <row r="55" spans="1:15" ht="36" customHeight="1" x14ac:dyDescent="0.25">
      <c r="A55" s="145"/>
      <c r="B55" s="146"/>
      <c r="C55" s="109"/>
      <c r="D55" s="32" t="s">
        <v>14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</row>
    <row r="56" spans="1:15" ht="21.75" customHeight="1" x14ac:dyDescent="0.25">
      <c r="A56" s="145"/>
      <c r="B56" s="146"/>
      <c r="C56" s="109"/>
      <c r="D56" s="32" t="s">
        <v>8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</row>
    <row r="57" spans="1:15" ht="45.75" customHeight="1" x14ac:dyDescent="0.25">
      <c r="A57" s="145"/>
      <c r="B57" s="146"/>
      <c r="C57" s="109"/>
      <c r="D57" s="32" t="s">
        <v>55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</row>
    <row r="58" spans="1:15" ht="21" customHeight="1" x14ac:dyDescent="0.25">
      <c r="A58" s="145"/>
      <c r="B58" s="146"/>
      <c r="C58" s="109"/>
      <c r="D58" s="32" t="s">
        <v>53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</row>
    <row r="59" spans="1:15" ht="20.25" customHeight="1" x14ac:dyDescent="0.25">
      <c r="A59" s="147"/>
      <c r="B59" s="148"/>
      <c r="C59" s="110"/>
      <c r="D59" s="32" t="s">
        <v>15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</row>
    <row r="60" spans="1:15" s="25" customFormat="1" ht="15" customHeight="1" x14ac:dyDescent="0.25">
      <c r="A60" s="137" t="s">
        <v>54</v>
      </c>
      <c r="B60" s="138"/>
      <c r="C60" s="108"/>
      <c r="D60" s="35" t="s">
        <v>1</v>
      </c>
      <c r="E60" s="34">
        <f t="shared" ref="E60:O60" si="17">E62+E63+E66</f>
        <v>43738.100000000006</v>
      </c>
      <c r="F60" s="34">
        <f t="shared" si="17"/>
        <v>0</v>
      </c>
      <c r="G60" s="34">
        <f t="shared" si="17"/>
        <v>0</v>
      </c>
      <c r="H60" s="34">
        <f t="shared" si="17"/>
        <v>3826.1000000000004</v>
      </c>
      <c r="I60" s="34">
        <f t="shared" si="17"/>
        <v>3985.5</v>
      </c>
      <c r="J60" s="34">
        <f t="shared" si="17"/>
        <v>3701.1000000000004</v>
      </c>
      <c r="K60" s="34">
        <f t="shared" si="17"/>
        <v>3580.6</v>
      </c>
      <c r="L60" s="34">
        <f t="shared" si="17"/>
        <v>3580.6</v>
      </c>
      <c r="M60" s="34">
        <f t="shared" si="17"/>
        <v>3580.6</v>
      </c>
      <c r="N60" s="34">
        <f t="shared" si="17"/>
        <v>0</v>
      </c>
      <c r="O60" s="34">
        <f t="shared" si="17"/>
        <v>21483.599999999999</v>
      </c>
    </row>
    <row r="61" spans="1:15" s="25" customFormat="1" ht="21.75" customHeight="1" x14ac:dyDescent="0.25">
      <c r="A61" s="139"/>
      <c r="B61" s="140"/>
      <c r="C61" s="109"/>
      <c r="D61" s="32" t="s">
        <v>4</v>
      </c>
      <c r="E61" s="31">
        <f t="shared" ref="E61:O61" si="18">E46</f>
        <v>0</v>
      </c>
      <c r="F61" s="31">
        <f t="shared" si="18"/>
        <v>0</v>
      </c>
      <c r="G61" s="31">
        <f t="shared" si="18"/>
        <v>0</v>
      </c>
      <c r="H61" s="31">
        <f t="shared" si="18"/>
        <v>0</v>
      </c>
      <c r="I61" s="31">
        <f t="shared" si="18"/>
        <v>0</v>
      </c>
      <c r="J61" s="31">
        <f t="shared" si="18"/>
        <v>0</v>
      </c>
      <c r="K61" s="31">
        <f t="shared" si="18"/>
        <v>0</v>
      </c>
      <c r="L61" s="31">
        <f t="shared" si="18"/>
        <v>0</v>
      </c>
      <c r="M61" s="31">
        <f t="shared" si="18"/>
        <v>0</v>
      </c>
      <c r="N61" s="31">
        <f t="shared" si="18"/>
        <v>0</v>
      </c>
      <c r="O61" s="31">
        <f t="shared" si="18"/>
        <v>0</v>
      </c>
    </row>
    <row r="62" spans="1:15" s="25" customFormat="1" ht="31.5" x14ac:dyDescent="0.25">
      <c r="A62" s="139"/>
      <c r="B62" s="140"/>
      <c r="C62" s="109"/>
      <c r="D62" s="32" t="s">
        <v>14</v>
      </c>
      <c r="E62" s="31">
        <f>H62+I62+J62+K62+L62+M62+O62</f>
        <v>10405.700000000001</v>
      </c>
      <c r="F62" s="31"/>
      <c r="G62" s="31"/>
      <c r="H62" s="31">
        <f>3188.3+231.8</f>
        <v>3420.1000000000004</v>
      </c>
      <c r="I62" s="31">
        <f>3188.3+377.2</f>
        <v>3565.5</v>
      </c>
      <c r="J62" s="31">
        <f>3188.3+231.8</f>
        <v>3420.1000000000004</v>
      </c>
      <c r="K62" s="31">
        <f t="shared" ref="K62:O62" si="19">K47</f>
        <v>0</v>
      </c>
      <c r="L62" s="31">
        <f t="shared" si="19"/>
        <v>0</v>
      </c>
      <c r="M62" s="31">
        <f t="shared" si="19"/>
        <v>0</v>
      </c>
      <c r="N62" s="31">
        <f t="shared" si="19"/>
        <v>0</v>
      </c>
      <c r="O62" s="31">
        <f t="shared" si="19"/>
        <v>0</v>
      </c>
    </row>
    <row r="63" spans="1:15" s="25" customFormat="1" ht="15.75" x14ac:dyDescent="0.25">
      <c r="A63" s="139"/>
      <c r="B63" s="140"/>
      <c r="C63" s="109"/>
      <c r="D63" s="32" t="s">
        <v>8</v>
      </c>
      <c r="E63" s="31">
        <f>F63+G63+H63+I63+J63+K63+L63+M63+N63+O63</f>
        <v>511</v>
      </c>
      <c r="F63" s="31"/>
      <c r="G63" s="31"/>
      <c r="H63" s="31">
        <v>31</v>
      </c>
      <c r="I63" s="31">
        <v>170</v>
      </c>
      <c r="J63" s="36">
        <v>31</v>
      </c>
      <c r="K63" s="36">
        <v>31</v>
      </c>
      <c r="L63" s="36">
        <v>31</v>
      </c>
      <c r="M63" s="36">
        <v>31</v>
      </c>
      <c r="N63" s="36"/>
      <c r="O63" s="36">
        <v>186</v>
      </c>
    </row>
    <row r="64" spans="1:15" s="25" customFormat="1" ht="47.25" x14ac:dyDescent="0.25">
      <c r="A64" s="139"/>
      <c r="B64" s="140"/>
      <c r="C64" s="109"/>
      <c r="D64" s="32" t="s">
        <v>5</v>
      </c>
      <c r="E64" s="31">
        <f t="shared" ref="E64:O64" si="20">E49</f>
        <v>0</v>
      </c>
      <c r="F64" s="31">
        <f t="shared" si="20"/>
        <v>0</v>
      </c>
      <c r="G64" s="31">
        <f t="shared" si="20"/>
        <v>0</v>
      </c>
      <c r="H64" s="31">
        <f t="shared" si="20"/>
        <v>0</v>
      </c>
      <c r="I64" s="31">
        <f t="shared" si="20"/>
        <v>0</v>
      </c>
      <c r="J64" s="31">
        <f t="shared" si="20"/>
        <v>0</v>
      </c>
      <c r="K64" s="31">
        <f t="shared" si="20"/>
        <v>0</v>
      </c>
      <c r="L64" s="31">
        <f t="shared" si="20"/>
        <v>0</v>
      </c>
      <c r="M64" s="31">
        <f t="shared" si="20"/>
        <v>0</v>
      </c>
      <c r="N64" s="31">
        <f t="shared" si="20"/>
        <v>0</v>
      </c>
      <c r="O64" s="31">
        <f t="shared" si="20"/>
        <v>0</v>
      </c>
    </row>
    <row r="65" spans="1:15" s="25" customFormat="1" ht="15.75" x14ac:dyDescent="0.25">
      <c r="A65" s="139"/>
      <c r="B65" s="140"/>
      <c r="C65" s="109"/>
      <c r="D65" s="32" t="s">
        <v>53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</row>
    <row r="66" spans="1:15" s="25" customFormat="1" ht="22.5" customHeight="1" x14ac:dyDescent="0.25">
      <c r="A66" s="141"/>
      <c r="B66" s="142"/>
      <c r="C66" s="110"/>
      <c r="D66" s="32" t="s">
        <v>15</v>
      </c>
      <c r="E66" s="31">
        <f>F66+G66+H66+I66+J66+K66+L66+M66+N66+O66</f>
        <v>32821.4</v>
      </c>
      <c r="F66" s="31">
        <f>F51</f>
        <v>0</v>
      </c>
      <c r="G66" s="31"/>
      <c r="H66" s="31">
        <v>375</v>
      </c>
      <c r="I66" s="31">
        <v>250</v>
      </c>
      <c r="J66" s="31">
        <v>250</v>
      </c>
      <c r="K66" s="31">
        <v>3549.6</v>
      </c>
      <c r="L66" s="31">
        <v>3549.6</v>
      </c>
      <c r="M66" s="31">
        <v>3549.6</v>
      </c>
      <c r="N66" s="31"/>
      <c r="O66" s="31">
        <v>21297.599999999999</v>
      </c>
    </row>
    <row r="67" spans="1:15" s="33" customFormat="1" ht="22.5" customHeight="1" x14ac:dyDescent="0.25">
      <c r="A67" s="137" t="s">
        <v>92</v>
      </c>
      <c r="B67" s="138"/>
      <c r="C67" s="108"/>
      <c r="D67" s="35" t="s">
        <v>1</v>
      </c>
      <c r="E67" s="34">
        <f>E68+E69+E70+E71+E72+E73</f>
        <v>3645.4999999999995</v>
      </c>
      <c r="F67" s="34">
        <f t="shared" ref="F67:O67" si="21">F68+F69+F70+F71+F72+F73</f>
        <v>0</v>
      </c>
      <c r="G67" s="34">
        <f t="shared" si="21"/>
        <v>0</v>
      </c>
      <c r="H67" s="34">
        <f t="shared" si="21"/>
        <v>1197.3</v>
      </c>
      <c r="I67" s="34">
        <f t="shared" si="21"/>
        <v>1224.0999999999999</v>
      </c>
      <c r="J67" s="34">
        <f t="shared" si="21"/>
        <v>1224.0999999999999</v>
      </c>
      <c r="K67" s="34">
        <f t="shared" si="21"/>
        <v>0</v>
      </c>
      <c r="L67" s="34">
        <f t="shared" si="21"/>
        <v>0</v>
      </c>
      <c r="M67" s="34">
        <f t="shared" si="21"/>
        <v>0</v>
      </c>
      <c r="N67" s="34">
        <f t="shared" si="21"/>
        <v>0</v>
      </c>
      <c r="O67" s="34">
        <f t="shared" si="21"/>
        <v>0</v>
      </c>
    </row>
    <row r="68" spans="1:15" s="25" customFormat="1" ht="22.5" customHeight="1" x14ac:dyDescent="0.25">
      <c r="A68" s="139"/>
      <c r="B68" s="140"/>
      <c r="C68" s="109"/>
      <c r="D68" s="32" t="s">
        <v>4</v>
      </c>
      <c r="E68" s="31">
        <f>H68+I68+J68+K68+L68+M68+O68</f>
        <v>0</v>
      </c>
      <c r="F68" s="31"/>
      <c r="G68" s="31"/>
      <c r="H68" s="31">
        <v>0</v>
      </c>
      <c r="I68" s="31">
        <v>0</v>
      </c>
      <c r="J68" s="90">
        <v>0</v>
      </c>
      <c r="K68" s="90">
        <v>0</v>
      </c>
      <c r="L68" s="90">
        <v>0</v>
      </c>
      <c r="M68" s="90">
        <v>0</v>
      </c>
      <c r="N68" s="90"/>
      <c r="O68" s="90">
        <v>0</v>
      </c>
    </row>
    <row r="69" spans="1:15" s="25" customFormat="1" ht="36" customHeight="1" x14ac:dyDescent="0.25">
      <c r="A69" s="139"/>
      <c r="B69" s="140"/>
      <c r="C69" s="109"/>
      <c r="D69" s="32" t="s">
        <v>14</v>
      </c>
      <c r="E69" s="31">
        <f t="shared" ref="E69:E73" si="22">H69+I69+J69+K69+L69+M69+O69</f>
        <v>3645.4999999999995</v>
      </c>
      <c r="F69" s="31"/>
      <c r="G69" s="31"/>
      <c r="H69" s="31">
        <f>1197.3</f>
        <v>1197.3</v>
      </c>
      <c r="I69" s="31">
        <v>1224.0999999999999</v>
      </c>
      <c r="J69" s="91">
        <v>1224.0999999999999</v>
      </c>
      <c r="K69" s="90">
        <v>0</v>
      </c>
      <c r="L69" s="90">
        <v>0</v>
      </c>
      <c r="M69" s="90">
        <v>0</v>
      </c>
      <c r="N69" s="90"/>
      <c r="O69" s="90">
        <v>0</v>
      </c>
    </row>
    <row r="70" spans="1:15" s="25" customFormat="1" ht="22.5" customHeight="1" x14ac:dyDescent="0.25">
      <c r="A70" s="139"/>
      <c r="B70" s="140"/>
      <c r="C70" s="109"/>
      <c r="D70" s="32" t="s">
        <v>8</v>
      </c>
      <c r="E70" s="31">
        <f t="shared" si="22"/>
        <v>0</v>
      </c>
      <c r="F70" s="31"/>
      <c r="G70" s="31"/>
      <c r="H70" s="76">
        <v>0</v>
      </c>
      <c r="I70" s="31">
        <v>0</v>
      </c>
      <c r="J70" s="90">
        <v>0</v>
      </c>
      <c r="K70" s="90">
        <v>0</v>
      </c>
      <c r="L70" s="90">
        <v>0</v>
      </c>
      <c r="M70" s="90">
        <v>0</v>
      </c>
      <c r="N70" s="90"/>
      <c r="O70" s="90">
        <v>0</v>
      </c>
    </row>
    <row r="71" spans="1:15" s="25" customFormat="1" ht="51" customHeight="1" x14ac:dyDescent="0.25">
      <c r="A71" s="139"/>
      <c r="B71" s="140"/>
      <c r="C71" s="109"/>
      <c r="D71" s="32" t="s">
        <v>55</v>
      </c>
      <c r="E71" s="31">
        <f t="shared" si="22"/>
        <v>0</v>
      </c>
      <c r="F71" s="31">
        <v>0</v>
      </c>
      <c r="G71" s="31">
        <v>0</v>
      </c>
      <c r="H71" s="31">
        <v>0</v>
      </c>
      <c r="I71" s="31">
        <v>0</v>
      </c>
      <c r="J71" s="90">
        <v>0</v>
      </c>
      <c r="K71" s="90">
        <v>0</v>
      </c>
      <c r="L71" s="90">
        <v>0</v>
      </c>
      <c r="M71" s="90">
        <v>0</v>
      </c>
      <c r="N71" s="90"/>
      <c r="O71" s="90">
        <v>0</v>
      </c>
    </row>
    <row r="72" spans="1:15" s="25" customFormat="1" ht="22.5" customHeight="1" x14ac:dyDescent="0.25">
      <c r="A72" s="139"/>
      <c r="B72" s="140"/>
      <c r="C72" s="109"/>
      <c r="D72" s="32" t="s">
        <v>53</v>
      </c>
      <c r="E72" s="31">
        <f t="shared" si="22"/>
        <v>0</v>
      </c>
      <c r="F72" s="31">
        <v>0</v>
      </c>
      <c r="G72" s="31">
        <v>0</v>
      </c>
      <c r="H72" s="31">
        <v>0</v>
      </c>
      <c r="I72" s="31">
        <v>0</v>
      </c>
      <c r="J72" s="90">
        <v>0</v>
      </c>
      <c r="K72" s="90">
        <v>0</v>
      </c>
      <c r="L72" s="90">
        <v>0</v>
      </c>
      <c r="M72" s="90">
        <v>0</v>
      </c>
      <c r="N72" s="90"/>
      <c r="O72" s="90">
        <v>0</v>
      </c>
    </row>
    <row r="73" spans="1:15" s="25" customFormat="1" ht="22.5" customHeight="1" x14ac:dyDescent="0.25">
      <c r="A73" s="141"/>
      <c r="B73" s="142"/>
      <c r="C73" s="110"/>
      <c r="D73" s="32" t="s">
        <v>15</v>
      </c>
      <c r="E73" s="31">
        <f t="shared" si="22"/>
        <v>0</v>
      </c>
      <c r="F73" s="31">
        <v>0</v>
      </c>
      <c r="G73" s="31">
        <v>0</v>
      </c>
      <c r="H73" s="31">
        <v>0</v>
      </c>
      <c r="I73" s="31">
        <v>0</v>
      </c>
      <c r="J73" s="90">
        <v>0</v>
      </c>
      <c r="K73" s="90">
        <v>0</v>
      </c>
      <c r="L73" s="90">
        <v>0</v>
      </c>
      <c r="M73" s="90">
        <v>0</v>
      </c>
      <c r="N73" s="90"/>
      <c r="O73" s="90">
        <v>0</v>
      </c>
    </row>
    <row r="74" spans="1:15" x14ac:dyDescent="0.25">
      <c r="A74" s="30" t="s">
        <v>52</v>
      </c>
      <c r="H74" s="26"/>
    </row>
    <row r="75" spans="1:15" ht="34.5" customHeight="1" x14ac:dyDescent="0.25">
      <c r="A75" s="134" t="s">
        <v>101</v>
      </c>
      <c r="B75" s="134"/>
      <c r="C75" s="134"/>
      <c r="D75" s="134"/>
      <c r="E75" s="134"/>
      <c r="F75" s="134"/>
      <c r="G75" s="134"/>
      <c r="H75" s="134"/>
      <c r="I75" s="134"/>
      <c r="J75" s="134"/>
    </row>
    <row r="76" spans="1:15" x14ac:dyDescent="0.25">
      <c r="H76" s="26"/>
    </row>
    <row r="77" spans="1:15" x14ac:dyDescent="0.25">
      <c r="H77" s="26"/>
    </row>
    <row r="78" spans="1:15" x14ac:dyDescent="0.25">
      <c r="H78" s="26"/>
    </row>
    <row r="79" spans="1:15" x14ac:dyDescent="0.25">
      <c r="H79" s="26"/>
    </row>
    <row r="80" spans="1:15" x14ac:dyDescent="0.25">
      <c r="H80" s="26"/>
    </row>
    <row r="81" spans="8:8" x14ac:dyDescent="0.25">
      <c r="H81" s="26"/>
    </row>
    <row r="82" spans="8:8" x14ac:dyDescent="0.25">
      <c r="H82" s="26"/>
    </row>
    <row r="83" spans="8:8" x14ac:dyDescent="0.25">
      <c r="H83" s="26"/>
    </row>
    <row r="84" spans="8:8" x14ac:dyDescent="0.25">
      <c r="H84" s="26"/>
    </row>
    <row r="85" spans="8:8" x14ac:dyDescent="0.25">
      <c r="H85" s="26"/>
    </row>
    <row r="86" spans="8:8" x14ac:dyDescent="0.25">
      <c r="H86" s="26"/>
    </row>
    <row r="87" spans="8:8" x14ac:dyDescent="0.25">
      <c r="H87" s="26"/>
    </row>
    <row r="88" spans="8:8" x14ac:dyDescent="0.25">
      <c r="H88" s="26"/>
    </row>
    <row r="89" spans="8:8" x14ac:dyDescent="0.25">
      <c r="H89" s="26"/>
    </row>
    <row r="90" spans="8:8" x14ac:dyDescent="0.25">
      <c r="H90" s="26"/>
    </row>
    <row r="91" spans="8:8" x14ac:dyDescent="0.25">
      <c r="H91" s="26"/>
    </row>
    <row r="92" spans="8:8" x14ac:dyDescent="0.25">
      <c r="H92" s="26"/>
    </row>
    <row r="93" spans="8:8" x14ac:dyDescent="0.25">
      <c r="H93" s="26"/>
    </row>
    <row r="94" spans="8:8" x14ac:dyDescent="0.25">
      <c r="H94" s="26"/>
    </row>
    <row r="95" spans="8:8" x14ac:dyDescent="0.25">
      <c r="H95" s="26"/>
    </row>
    <row r="96" spans="8:8" x14ac:dyDescent="0.25">
      <c r="H96" s="26"/>
    </row>
    <row r="97" spans="8:8" x14ac:dyDescent="0.25">
      <c r="H97" s="26"/>
    </row>
    <row r="98" spans="8:8" x14ac:dyDescent="0.25">
      <c r="H98" s="26"/>
    </row>
    <row r="99" spans="8:8" x14ac:dyDescent="0.25">
      <c r="H99" s="26"/>
    </row>
    <row r="100" spans="8:8" x14ac:dyDescent="0.25">
      <c r="H100" s="26"/>
    </row>
    <row r="101" spans="8:8" x14ac:dyDescent="0.25">
      <c r="H101" s="26"/>
    </row>
    <row r="102" spans="8:8" x14ac:dyDescent="0.25">
      <c r="H102" s="26"/>
    </row>
    <row r="103" spans="8:8" x14ac:dyDescent="0.25">
      <c r="H103" s="26"/>
    </row>
    <row r="104" spans="8:8" x14ac:dyDescent="0.25">
      <c r="H104" s="26"/>
    </row>
    <row r="105" spans="8:8" x14ac:dyDescent="0.25">
      <c r="H105" s="26"/>
    </row>
    <row r="106" spans="8:8" x14ac:dyDescent="0.25">
      <c r="H106" s="26"/>
    </row>
    <row r="107" spans="8:8" x14ac:dyDescent="0.25">
      <c r="H107" s="26"/>
    </row>
    <row r="108" spans="8:8" x14ac:dyDescent="0.25">
      <c r="H108" s="26"/>
    </row>
    <row r="109" spans="8:8" x14ac:dyDescent="0.25">
      <c r="H109" s="26"/>
    </row>
    <row r="110" spans="8:8" x14ac:dyDescent="0.25">
      <c r="H110" s="26"/>
    </row>
    <row r="111" spans="8:8" x14ac:dyDescent="0.25">
      <c r="H111" s="26"/>
    </row>
    <row r="112" spans="8:8" x14ac:dyDescent="0.25">
      <c r="H112" s="26"/>
    </row>
    <row r="113" spans="8:8" x14ac:dyDescent="0.25">
      <c r="H113" s="26"/>
    </row>
    <row r="114" spans="8:8" x14ac:dyDescent="0.25">
      <c r="H114" s="26"/>
    </row>
    <row r="115" spans="8:8" x14ac:dyDescent="0.25">
      <c r="H115" s="26"/>
    </row>
    <row r="116" spans="8:8" x14ac:dyDescent="0.25">
      <c r="H116" s="26"/>
    </row>
    <row r="117" spans="8:8" x14ac:dyDescent="0.25">
      <c r="H117" s="26"/>
    </row>
    <row r="118" spans="8:8" x14ac:dyDescent="0.25">
      <c r="H118" s="26"/>
    </row>
    <row r="119" spans="8:8" x14ac:dyDescent="0.25">
      <c r="H119" s="26"/>
    </row>
    <row r="120" spans="8:8" x14ac:dyDescent="0.25">
      <c r="H120" s="26"/>
    </row>
    <row r="121" spans="8:8" x14ac:dyDescent="0.25">
      <c r="H121" s="26"/>
    </row>
    <row r="122" spans="8:8" x14ac:dyDescent="0.25">
      <c r="H122" s="26"/>
    </row>
    <row r="123" spans="8:8" x14ac:dyDescent="0.25">
      <c r="H123" s="26"/>
    </row>
    <row r="124" spans="8:8" x14ac:dyDescent="0.25">
      <c r="H124" s="26"/>
    </row>
    <row r="125" spans="8:8" x14ac:dyDescent="0.25">
      <c r="H125" s="26"/>
    </row>
    <row r="126" spans="8:8" x14ac:dyDescent="0.25">
      <c r="H126" s="26"/>
    </row>
    <row r="127" spans="8:8" x14ac:dyDescent="0.25">
      <c r="H127" s="26"/>
    </row>
    <row r="128" spans="8:8" x14ac:dyDescent="0.25">
      <c r="H128" s="26"/>
    </row>
    <row r="129" spans="8:8" x14ac:dyDescent="0.25">
      <c r="H129" s="26"/>
    </row>
    <row r="130" spans="8:8" x14ac:dyDescent="0.25">
      <c r="H130" s="26"/>
    </row>
    <row r="131" spans="8:8" x14ac:dyDescent="0.25">
      <c r="H131" s="26"/>
    </row>
    <row r="132" spans="8:8" x14ac:dyDescent="0.25">
      <c r="H132" s="26"/>
    </row>
    <row r="133" spans="8:8" x14ac:dyDescent="0.25">
      <c r="H133" s="26"/>
    </row>
    <row r="134" spans="8:8" x14ac:dyDescent="0.25">
      <c r="H134" s="26"/>
    </row>
    <row r="135" spans="8:8" x14ac:dyDescent="0.25">
      <c r="H135" s="26"/>
    </row>
    <row r="136" spans="8:8" x14ac:dyDescent="0.25">
      <c r="H136" s="26"/>
    </row>
    <row r="137" spans="8:8" x14ac:dyDescent="0.25">
      <c r="H137" s="26"/>
    </row>
    <row r="138" spans="8:8" x14ac:dyDescent="0.25">
      <c r="H138" s="26"/>
    </row>
    <row r="139" spans="8:8" x14ac:dyDescent="0.25">
      <c r="H139" s="26"/>
    </row>
    <row r="140" spans="8:8" x14ac:dyDescent="0.25">
      <c r="H140" s="26"/>
    </row>
    <row r="141" spans="8:8" x14ac:dyDescent="0.25">
      <c r="H141" s="26"/>
    </row>
    <row r="142" spans="8:8" x14ac:dyDescent="0.25">
      <c r="H142" s="26"/>
    </row>
    <row r="143" spans="8:8" x14ac:dyDescent="0.25">
      <c r="H143" s="26"/>
    </row>
    <row r="144" spans="8:8" x14ac:dyDescent="0.25">
      <c r="H144" s="26"/>
    </row>
    <row r="145" spans="8:8" x14ac:dyDescent="0.25">
      <c r="H145" s="26"/>
    </row>
    <row r="146" spans="8:8" x14ac:dyDescent="0.25">
      <c r="H146" s="26"/>
    </row>
    <row r="147" spans="8:8" x14ac:dyDescent="0.25">
      <c r="H147" s="26"/>
    </row>
  </sheetData>
  <mergeCells count="34">
    <mergeCell ref="A75:J75"/>
    <mergeCell ref="A1:O1"/>
    <mergeCell ref="A2:M2"/>
    <mergeCell ref="A67:B73"/>
    <mergeCell ref="C67:C73"/>
    <mergeCell ref="A53:B59"/>
    <mergeCell ref="C53:C59"/>
    <mergeCell ref="A16:A22"/>
    <mergeCell ref="C60:C66"/>
    <mergeCell ref="A30:B36"/>
    <mergeCell ref="C45:C51"/>
    <mergeCell ref="C38:C44"/>
    <mergeCell ref="A52:B52"/>
    <mergeCell ref="A60:B66"/>
    <mergeCell ref="E4:O4"/>
    <mergeCell ref="F6:O6"/>
    <mergeCell ref="D4:D7"/>
    <mergeCell ref="B23:B29"/>
    <mergeCell ref="E5:O5"/>
    <mergeCell ref="E6:E7"/>
    <mergeCell ref="A23:A29"/>
    <mergeCell ref="B4:B7"/>
    <mergeCell ref="C9:C15"/>
    <mergeCell ref="C16:C22"/>
    <mergeCell ref="C4:C7"/>
    <mergeCell ref="B16:B22"/>
    <mergeCell ref="B9:B15"/>
    <mergeCell ref="A45:B51"/>
    <mergeCell ref="C23:C29"/>
    <mergeCell ref="A4:A7"/>
    <mergeCell ref="A38:B44"/>
    <mergeCell ref="A37:B37"/>
    <mergeCell ref="A9:A15"/>
    <mergeCell ref="C30:C36"/>
  </mergeCells>
  <pageMargins left="0.31496062992125984" right="0" top="0.74803149606299213" bottom="0.55118110236220474" header="0.31496062992125984" footer="0.31496062992125984"/>
  <pageSetup paperSize="9" scale="55" fitToWidth="0" fitToHeight="0" orientation="landscape" r:id="rId1"/>
  <rowBreaks count="2" manualBreakCount="2">
    <brk id="29" max="14" man="1"/>
    <brk id="6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topLeftCell="A10" zoomScale="60" zoomScaleNormal="82" workbookViewId="0">
      <selection activeCell="A16" sqref="A16:E16"/>
    </sheetView>
  </sheetViews>
  <sheetFormatPr defaultRowHeight="15.75" x14ac:dyDescent="0.25"/>
  <cols>
    <col min="1" max="1" width="9.140625" style="1"/>
    <col min="2" max="2" width="38.42578125" style="1" customWidth="1"/>
    <col min="3" max="3" width="35.28515625" style="1" customWidth="1"/>
    <col min="4" max="4" width="46.42578125" style="1" customWidth="1"/>
    <col min="5" max="5" width="58.7109375" style="1" customWidth="1"/>
    <col min="6" max="16384" width="9.140625" style="1"/>
  </cols>
  <sheetData>
    <row r="1" spans="1:8" ht="19.5" x14ac:dyDescent="0.25">
      <c r="E1" s="62" t="s">
        <v>28</v>
      </c>
    </row>
    <row r="2" spans="1:8" x14ac:dyDescent="0.25">
      <c r="A2" s="2"/>
    </row>
    <row r="3" spans="1:8" ht="19.5" x14ac:dyDescent="0.25">
      <c r="A3" s="164" t="s">
        <v>23</v>
      </c>
      <c r="B3" s="164"/>
      <c r="C3" s="164"/>
      <c r="D3" s="164"/>
      <c r="E3" s="164"/>
    </row>
    <row r="4" spans="1:8" x14ac:dyDescent="0.25">
      <c r="A4" s="3"/>
    </row>
    <row r="5" spans="1:8" x14ac:dyDescent="0.25">
      <c r="A5" s="156" t="s">
        <v>19</v>
      </c>
      <c r="B5" s="156" t="s">
        <v>20</v>
      </c>
      <c r="C5" s="156"/>
      <c r="D5" s="156"/>
      <c r="E5" s="156" t="s">
        <v>22</v>
      </c>
    </row>
    <row r="6" spans="1:8" x14ac:dyDescent="0.25">
      <c r="A6" s="156"/>
      <c r="B6" s="156"/>
      <c r="C6" s="156"/>
      <c r="D6" s="156"/>
      <c r="E6" s="156"/>
    </row>
    <row r="7" spans="1:8" ht="67.5" customHeight="1" x14ac:dyDescent="0.25">
      <c r="A7" s="156"/>
      <c r="B7" s="60" t="s">
        <v>27</v>
      </c>
      <c r="C7" s="60" t="s">
        <v>21</v>
      </c>
      <c r="D7" s="60" t="s">
        <v>30</v>
      </c>
      <c r="E7" s="156"/>
    </row>
    <row r="8" spans="1:8" x14ac:dyDescent="0.25">
      <c r="A8" s="60">
        <v>1</v>
      </c>
      <c r="B8" s="60">
        <v>2</v>
      </c>
      <c r="C8" s="60">
        <v>3</v>
      </c>
      <c r="D8" s="60">
        <v>4</v>
      </c>
      <c r="E8" s="60">
        <v>5</v>
      </c>
    </row>
    <row r="9" spans="1:8" ht="16.5" customHeight="1" x14ac:dyDescent="0.25">
      <c r="A9" s="156" t="s">
        <v>78</v>
      </c>
      <c r="B9" s="156"/>
      <c r="C9" s="156"/>
      <c r="D9" s="156"/>
      <c r="E9" s="156"/>
    </row>
    <row r="10" spans="1:8" ht="16.5" customHeight="1" x14ac:dyDescent="0.25">
      <c r="A10" s="156" t="s">
        <v>79</v>
      </c>
      <c r="B10" s="156"/>
      <c r="C10" s="156"/>
      <c r="D10" s="156"/>
      <c r="E10" s="156"/>
    </row>
    <row r="11" spans="1:8" ht="143.25" customHeight="1" x14ac:dyDescent="0.25">
      <c r="A11" s="165" t="s">
        <v>3</v>
      </c>
      <c r="B11" s="159" t="s">
        <v>68</v>
      </c>
      <c r="C11" s="159" t="s">
        <v>77</v>
      </c>
      <c r="D11" s="167" t="s">
        <v>66</v>
      </c>
      <c r="E11" s="68" t="s">
        <v>74</v>
      </c>
    </row>
    <row r="12" spans="1:8" ht="141.75" customHeight="1" x14ac:dyDescent="0.25">
      <c r="A12" s="166"/>
      <c r="B12" s="160"/>
      <c r="C12" s="160"/>
      <c r="D12" s="167"/>
      <c r="E12" s="61" t="s">
        <v>75</v>
      </c>
    </row>
    <row r="13" spans="1:8" x14ac:dyDescent="0.25">
      <c r="A13" s="156" t="s">
        <v>80</v>
      </c>
      <c r="B13" s="156"/>
      <c r="C13" s="156"/>
      <c r="D13" s="156"/>
      <c r="E13" s="156"/>
    </row>
    <row r="14" spans="1:8" ht="189" customHeight="1" x14ac:dyDescent="0.25">
      <c r="A14" s="64" t="s">
        <v>6</v>
      </c>
      <c r="B14" s="69" t="s">
        <v>69</v>
      </c>
      <c r="C14" s="65" t="s">
        <v>81</v>
      </c>
      <c r="D14" s="66" t="s">
        <v>67</v>
      </c>
      <c r="E14" s="66" t="s">
        <v>88</v>
      </c>
      <c r="F14" s="157"/>
      <c r="G14" s="158"/>
      <c r="H14" s="158"/>
    </row>
    <row r="15" spans="1:8" ht="21.75" customHeight="1" x14ac:dyDescent="0.25">
      <c r="A15" s="161" t="s">
        <v>95</v>
      </c>
      <c r="B15" s="162"/>
      <c r="C15" s="162"/>
      <c r="D15" s="162"/>
      <c r="E15" s="163"/>
      <c r="F15" s="74"/>
      <c r="G15" s="75"/>
      <c r="H15" s="75"/>
    </row>
    <row r="16" spans="1:8" ht="22.5" customHeight="1" x14ac:dyDescent="0.25">
      <c r="A16" s="161" t="s">
        <v>102</v>
      </c>
      <c r="B16" s="162"/>
      <c r="C16" s="162"/>
      <c r="D16" s="162"/>
      <c r="E16" s="163"/>
      <c r="F16" s="74"/>
      <c r="G16" s="75"/>
      <c r="H16" s="75"/>
    </row>
    <row r="17" spans="1:8" s="85" customFormat="1" ht="181.5" customHeight="1" x14ac:dyDescent="0.25">
      <c r="A17" s="81" t="s">
        <v>97</v>
      </c>
      <c r="B17" s="69" t="s">
        <v>96</v>
      </c>
      <c r="C17" s="69" t="s">
        <v>99</v>
      </c>
      <c r="D17" s="82" t="s">
        <v>100</v>
      </c>
      <c r="E17" s="82" t="s">
        <v>98</v>
      </c>
      <c r="F17" s="83"/>
      <c r="G17" s="84"/>
      <c r="H17" s="84"/>
    </row>
    <row r="18" spans="1:8" ht="71.25" customHeight="1" x14ac:dyDescent="0.25">
      <c r="A18" s="155" t="s">
        <v>76</v>
      </c>
      <c r="B18" s="155"/>
      <c r="C18" s="155"/>
      <c r="D18" s="155"/>
      <c r="E18" s="155"/>
    </row>
    <row r="19" spans="1:8" x14ac:dyDescent="0.25">
      <c r="A19" s="155"/>
      <c r="B19" s="155"/>
      <c r="C19" s="155"/>
      <c r="D19" s="155"/>
      <c r="E19" s="155"/>
    </row>
    <row r="20" spans="1:8" x14ac:dyDescent="0.25">
      <c r="A20" s="155"/>
      <c r="B20" s="155"/>
      <c r="C20" s="155"/>
      <c r="D20" s="155"/>
      <c r="E20" s="155"/>
    </row>
    <row r="21" spans="1:8" x14ac:dyDescent="0.25">
      <c r="A21" s="155"/>
      <c r="B21" s="155"/>
      <c r="C21" s="155"/>
      <c r="D21" s="155"/>
      <c r="E21" s="155"/>
    </row>
  </sheetData>
  <mergeCells count="18"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  <mergeCell ref="A21:E21"/>
    <mergeCell ref="A13:E13"/>
    <mergeCell ref="F14:H14"/>
    <mergeCell ref="B11:B12"/>
    <mergeCell ref="C11:C12"/>
    <mergeCell ref="A15:E15"/>
    <mergeCell ref="A16:E16"/>
  </mergeCells>
  <pageMargins left="0.70866141732283472" right="0.70866141732283472" top="0.35433070866141736" bottom="0" header="0.31496062992125984" footer="0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view="pageBreakPreview" zoomScale="60" zoomScaleNormal="100" workbookViewId="0">
      <selection activeCell="J7" sqref="J7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"/>
      <c r="B1" s="1"/>
      <c r="C1" s="62" t="s">
        <v>29</v>
      </c>
    </row>
    <row r="2" spans="1:3" ht="15.75" x14ac:dyDescent="0.25">
      <c r="A2" s="2"/>
      <c r="B2" s="1"/>
      <c r="C2" s="2"/>
    </row>
    <row r="3" spans="1:3" ht="40.5" customHeight="1" x14ac:dyDescent="0.25">
      <c r="A3" s="164" t="s">
        <v>24</v>
      </c>
      <c r="B3" s="164"/>
      <c r="C3" s="164"/>
    </row>
    <row r="4" spans="1:3" ht="19.5" x14ac:dyDescent="0.25">
      <c r="A4" s="4"/>
      <c r="B4" s="4"/>
      <c r="C4" s="4"/>
    </row>
    <row r="5" spans="1:3" ht="42" customHeight="1" x14ac:dyDescent="0.25">
      <c r="A5" s="60" t="s">
        <v>19</v>
      </c>
      <c r="B5" s="60" t="s">
        <v>25</v>
      </c>
      <c r="C5" s="60" t="s">
        <v>26</v>
      </c>
    </row>
    <row r="6" spans="1:3" ht="15.75" x14ac:dyDescent="0.25">
      <c r="A6" s="60">
        <v>1</v>
      </c>
      <c r="B6" s="60">
        <v>2</v>
      </c>
      <c r="C6" s="60">
        <v>3</v>
      </c>
    </row>
    <row r="7" spans="1:3" ht="156" customHeight="1" x14ac:dyDescent="0.25">
      <c r="A7" s="70">
        <v>1</v>
      </c>
      <c r="B7" s="71" t="s">
        <v>82</v>
      </c>
      <c r="C7" s="72" t="s">
        <v>83</v>
      </c>
    </row>
    <row r="8" spans="1:3" ht="126" x14ac:dyDescent="0.25">
      <c r="A8" s="70">
        <v>2</v>
      </c>
      <c r="B8" s="71" t="s">
        <v>84</v>
      </c>
      <c r="C8" s="72" t="s">
        <v>85</v>
      </c>
    </row>
    <row r="9" spans="1:3" ht="47.25" x14ac:dyDescent="0.25">
      <c r="A9" s="70">
        <v>3</v>
      </c>
      <c r="B9" s="73" t="s">
        <v>86</v>
      </c>
      <c r="C9" s="71" t="s">
        <v>87</v>
      </c>
    </row>
    <row r="10" spans="1:3" s="88" customFormat="1" ht="47.25" x14ac:dyDescent="0.25">
      <c r="A10" s="86">
        <v>4</v>
      </c>
      <c r="B10" s="87" t="s">
        <v>94</v>
      </c>
      <c r="C10" s="69" t="s">
        <v>87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2018-12-13T10:28:09Z</dcterms:modified>
</cp:coreProperties>
</file>