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20730" windowHeight="11760" activeTab="6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2'!$A$1:$M$204</definedName>
    <definedName name="_xlnm.Print_Area" localSheetId="0">'таблица 1'!$A$1:$P$20</definedName>
    <definedName name="_xlnm.Print_Area" localSheetId="2">'таблица 3 '!$A$1:$U$19</definedName>
    <definedName name="_xlnm.Print_Area" localSheetId="3">'таблица 4'!$A$1:$P$44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9'!$A$1:$G$26</definedName>
  </definedNames>
  <calcPr calcId="145621"/>
  <fileRecoveryPr autoRecover="0"/>
</workbook>
</file>

<file path=xl/calcChain.xml><?xml version="1.0" encoding="utf-8"?>
<calcChain xmlns="http://schemas.openxmlformats.org/spreadsheetml/2006/main">
  <c r="H15" i="23" l="1"/>
  <c r="G181" i="24"/>
  <c r="I181" i="24"/>
  <c r="H181" i="24"/>
  <c r="G180" i="24"/>
  <c r="I177" i="24"/>
  <c r="H177" i="24"/>
  <c r="G177" i="24"/>
  <c r="J178" i="24"/>
  <c r="M178" i="24"/>
  <c r="L178" i="24"/>
  <c r="K178" i="24"/>
  <c r="I178" i="24"/>
  <c r="H178" i="24"/>
  <c r="G193" i="24"/>
  <c r="H68" i="24"/>
  <c r="I68" i="24"/>
  <c r="H69" i="24"/>
  <c r="I69" i="24"/>
  <c r="H71" i="24"/>
  <c r="I71" i="24"/>
  <c r="H72" i="24"/>
  <c r="I72" i="24"/>
  <c r="G72" i="24"/>
  <c r="G71" i="24"/>
  <c r="G68" i="24"/>
  <c r="G69" i="24"/>
  <c r="H193" i="24"/>
  <c r="I193" i="24"/>
  <c r="J193" i="24"/>
  <c r="K193" i="24"/>
  <c r="L193" i="24"/>
  <c r="H194" i="24"/>
  <c r="I194" i="24"/>
  <c r="J194" i="24"/>
  <c r="K194" i="24"/>
  <c r="L194" i="24"/>
  <c r="M194" i="24"/>
  <c r="G196" i="24"/>
  <c r="L52" i="24"/>
  <c r="L182" i="24" s="1"/>
  <c r="K52" i="24"/>
  <c r="K182" i="24" s="1"/>
  <c r="J52" i="24"/>
  <c r="J182" i="24" s="1"/>
  <c r="I52" i="24"/>
  <c r="I182" i="24" s="1"/>
  <c r="H52" i="24"/>
  <c r="G52" i="24"/>
  <c r="N56" i="24" l="1"/>
  <c r="O56" i="24" s="1"/>
  <c r="P56" i="24" s="1"/>
  <c r="Q56" i="24" s="1"/>
  <c r="R56" i="24" s="1"/>
  <c r="S56" i="24" s="1"/>
  <c r="L49" i="24"/>
  <c r="K49" i="24"/>
  <c r="J49" i="24"/>
  <c r="I49" i="24"/>
  <c r="H49" i="24"/>
  <c r="G49" i="24"/>
  <c r="J58" i="24"/>
  <c r="K58" i="24" s="1"/>
  <c r="J57" i="24"/>
  <c r="K57" i="24" s="1"/>
  <c r="G53" i="24"/>
  <c r="H59" i="24" s="1"/>
  <c r="I59" i="24" s="1"/>
  <c r="N58" i="24"/>
  <c r="N57" i="24"/>
  <c r="J55" i="24"/>
  <c r="K55" i="24" s="1"/>
  <c r="J54" i="24"/>
  <c r="J70" i="24" l="1"/>
  <c r="I70" i="24"/>
  <c r="H70" i="24"/>
  <c r="L70" i="24"/>
  <c r="K70" i="24"/>
  <c r="H53" i="24"/>
  <c r="H196" i="24"/>
  <c r="M56" i="24"/>
  <c r="N49" i="24"/>
  <c r="K54" i="24"/>
  <c r="L54" i="24" s="1"/>
  <c r="O58" i="24"/>
  <c r="P58" i="24" s="1"/>
  <c r="Q58" i="24" s="1"/>
  <c r="R58" i="24" s="1"/>
  <c r="S58" i="24" s="1"/>
  <c r="O57" i="24"/>
  <c r="P57" i="24" s="1"/>
  <c r="Q57" i="24" s="1"/>
  <c r="R57" i="24" s="1"/>
  <c r="S57" i="24" s="1"/>
  <c r="L55" i="24"/>
  <c r="N55" i="24" s="1"/>
  <c r="G186" i="24"/>
  <c r="I196" i="24" l="1"/>
  <c r="I73" i="24"/>
  <c r="F56" i="24"/>
  <c r="M193" i="24"/>
  <c r="F193" i="24" s="1"/>
  <c r="M58" i="24"/>
  <c r="F58" i="24" s="1"/>
  <c r="J59" i="24"/>
  <c r="K59" i="24" s="1"/>
  <c r="I53" i="24"/>
  <c r="O55" i="24"/>
  <c r="P55" i="24" s="1"/>
  <c r="Q55" i="24" s="1"/>
  <c r="R55" i="24" s="1"/>
  <c r="S55" i="24" s="1"/>
  <c r="M57" i="24"/>
  <c r="F57" i="24" s="1"/>
  <c r="N54" i="24"/>
  <c r="G185" i="24"/>
  <c r="J196" i="24" l="1"/>
  <c r="J73" i="24"/>
  <c r="J53" i="24"/>
  <c r="O54" i="24"/>
  <c r="M55" i="24"/>
  <c r="F55" i="24" s="1"/>
  <c r="L148" i="24"/>
  <c r="L147" i="24"/>
  <c r="F79" i="24"/>
  <c r="G81" i="24"/>
  <c r="K196" i="24" l="1"/>
  <c r="K73" i="24"/>
  <c r="L59" i="24"/>
  <c r="K53" i="24"/>
  <c r="P54" i="24"/>
  <c r="L196" i="24" l="1"/>
  <c r="L73" i="24"/>
  <c r="N59" i="24"/>
  <c r="L53" i="24"/>
  <c r="Q54" i="24"/>
  <c r="H31" i="24"/>
  <c r="G31" i="24"/>
  <c r="G18" i="24"/>
  <c r="I11" i="24"/>
  <c r="H11" i="24"/>
  <c r="R54" i="24" l="1"/>
  <c r="I25" i="24"/>
  <c r="H25" i="24"/>
  <c r="G25" i="24"/>
  <c r="G14" i="27"/>
  <c r="G17" i="27"/>
  <c r="J12" i="15"/>
  <c r="G106" i="24"/>
  <c r="G98" i="24"/>
  <c r="G92" i="24"/>
  <c r="S54" i="24" l="1"/>
  <c r="G91" i="24"/>
  <c r="G178" i="24" s="1"/>
  <c r="H198" i="24"/>
  <c r="I198" i="24"/>
  <c r="H199" i="24"/>
  <c r="I199" i="24"/>
  <c r="H200" i="24"/>
  <c r="I200" i="24"/>
  <c r="H201" i="24"/>
  <c r="I201" i="24"/>
  <c r="H202" i="24"/>
  <c r="I202" i="24"/>
  <c r="H203" i="24"/>
  <c r="I203" i="24"/>
  <c r="G199" i="24"/>
  <c r="G200" i="24"/>
  <c r="G201" i="24"/>
  <c r="G202" i="24"/>
  <c r="G203" i="24"/>
  <c r="G198" i="24"/>
  <c r="H125" i="24"/>
  <c r="I125" i="24"/>
  <c r="H126" i="24"/>
  <c r="I126" i="24"/>
  <c r="H128" i="24"/>
  <c r="I128" i="24"/>
  <c r="H129" i="24"/>
  <c r="I129" i="24"/>
  <c r="H130" i="24"/>
  <c r="G126" i="24"/>
  <c r="G127" i="24"/>
  <c r="G128" i="24"/>
  <c r="G129" i="24"/>
  <c r="G125" i="24"/>
  <c r="J203" i="24"/>
  <c r="J202" i="24"/>
  <c r="J201" i="24"/>
  <c r="J200" i="24"/>
  <c r="J199" i="24"/>
  <c r="J198" i="24"/>
  <c r="I96" i="24"/>
  <c r="H96" i="24"/>
  <c r="G96" i="24"/>
  <c r="G22" i="27"/>
  <c r="G23" i="27"/>
  <c r="G24" i="27"/>
  <c r="G20" i="27"/>
  <c r="G21" i="27"/>
  <c r="M54" i="24" l="1"/>
  <c r="F54" i="24" s="1"/>
  <c r="K198" i="24"/>
  <c r="J96" i="24"/>
  <c r="G11" i="27"/>
  <c r="M158" i="24"/>
  <c r="M162" i="24"/>
  <c r="M163" i="24"/>
  <c r="M165" i="24"/>
  <c r="M166" i="24"/>
  <c r="M173" i="24"/>
  <c r="K203" i="24" l="1"/>
  <c r="K199" i="24"/>
  <c r="K200" i="24"/>
  <c r="K201" i="24"/>
  <c r="K202" i="24"/>
  <c r="L198" i="24"/>
  <c r="K96" i="24"/>
  <c r="N100" i="24" l="1"/>
  <c r="O100" i="24" s="1"/>
  <c r="P100" i="24" s="1"/>
  <c r="Q100" i="24" s="1"/>
  <c r="R100" i="24" s="1"/>
  <c r="S100" i="24" s="1"/>
  <c r="L201" i="24"/>
  <c r="N98" i="24"/>
  <c r="O98" i="24" s="1"/>
  <c r="P98" i="24" s="1"/>
  <c r="Q98" i="24" s="1"/>
  <c r="R98" i="24" s="1"/>
  <c r="S98" i="24" s="1"/>
  <c r="L199" i="24"/>
  <c r="N101" i="24"/>
  <c r="O101" i="24" s="1"/>
  <c r="P101" i="24" s="1"/>
  <c r="Q101" i="24" s="1"/>
  <c r="R101" i="24" s="1"/>
  <c r="S101" i="24" s="1"/>
  <c r="L202" i="24"/>
  <c r="N99" i="24"/>
  <c r="L200" i="24"/>
  <c r="N102" i="24"/>
  <c r="L203" i="24"/>
  <c r="L96" i="24"/>
  <c r="N97" i="24"/>
  <c r="G18" i="27"/>
  <c r="F101" i="24" l="1"/>
  <c r="F100" i="24"/>
  <c r="M201" i="24"/>
  <c r="M202" i="24"/>
  <c r="O99" i="24"/>
  <c r="P99" i="24" s="1"/>
  <c r="Q99" i="24" s="1"/>
  <c r="R99" i="24" s="1"/>
  <c r="S99" i="24" s="1"/>
  <c r="O102" i="24"/>
  <c r="P102" i="24" s="1"/>
  <c r="Q102" i="24" s="1"/>
  <c r="R102" i="24" s="1"/>
  <c r="S102" i="24" s="1"/>
  <c r="N96" i="24"/>
  <c r="O97" i="24"/>
  <c r="M200" i="24" l="1"/>
  <c r="F99" i="24"/>
  <c r="F98" i="24"/>
  <c r="M199" i="24"/>
  <c r="O96" i="24"/>
  <c r="P97" i="24"/>
  <c r="O28" i="15"/>
  <c r="O42" i="15" s="1"/>
  <c r="N28" i="15"/>
  <c r="N42" i="15" s="1"/>
  <c r="M28" i="15"/>
  <c r="M42" i="15" s="1"/>
  <c r="L28" i="15"/>
  <c r="L42" i="15" s="1"/>
  <c r="K28" i="15"/>
  <c r="K42" i="15" s="1"/>
  <c r="J28" i="15"/>
  <c r="J42" i="15" s="1"/>
  <c r="O27" i="15"/>
  <c r="O41" i="15" s="1"/>
  <c r="N27" i="15"/>
  <c r="N41" i="15" s="1"/>
  <c r="M27" i="15"/>
  <c r="M41" i="15" s="1"/>
  <c r="L27" i="15"/>
  <c r="L41" i="15" s="1"/>
  <c r="K27" i="15"/>
  <c r="K41" i="15" s="1"/>
  <c r="J27" i="15"/>
  <c r="J41" i="15" s="1"/>
  <c r="O25" i="15"/>
  <c r="O39" i="15" s="1"/>
  <c r="N25" i="15"/>
  <c r="N39" i="15" s="1"/>
  <c r="M25" i="15"/>
  <c r="M39" i="15" s="1"/>
  <c r="L25" i="15"/>
  <c r="L39" i="15" s="1"/>
  <c r="K25" i="15"/>
  <c r="K39" i="15" s="1"/>
  <c r="J25" i="15"/>
  <c r="J39" i="15" s="1"/>
  <c r="O24" i="15"/>
  <c r="O38" i="15" s="1"/>
  <c r="N24" i="15"/>
  <c r="N38" i="15" s="1"/>
  <c r="M24" i="15"/>
  <c r="M38" i="15" s="1"/>
  <c r="L24" i="15"/>
  <c r="L38" i="15" s="1"/>
  <c r="K24" i="15"/>
  <c r="K38" i="15" s="1"/>
  <c r="J24" i="15"/>
  <c r="J38" i="15" s="1"/>
  <c r="O22" i="15"/>
  <c r="O29" i="15" s="1"/>
  <c r="O43" i="15" s="1"/>
  <c r="N22" i="15"/>
  <c r="N29" i="15" s="1"/>
  <c r="N43" i="15" s="1"/>
  <c r="M22" i="15"/>
  <c r="M29" i="15" s="1"/>
  <c r="M43" i="15" s="1"/>
  <c r="L22" i="15"/>
  <c r="L29" i="15" s="1"/>
  <c r="L43" i="15" s="1"/>
  <c r="K22" i="15"/>
  <c r="K29" i="15" s="1"/>
  <c r="K43" i="15" s="1"/>
  <c r="I21" i="15"/>
  <c r="I28" i="15" s="1"/>
  <c r="I42" i="15" s="1"/>
  <c r="I20" i="15"/>
  <c r="I27" i="15" s="1"/>
  <c r="I41" i="15" s="1"/>
  <c r="O19" i="15"/>
  <c r="O16" i="15" s="1"/>
  <c r="O23" i="15" s="1"/>
  <c r="O37" i="15" s="1"/>
  <c r="N19" i="15"/>
  <c r="N26" i="15" s="1"/>
  <c r="N40" i="15" s="1"/>
  <c r="M19" i="15"/>
  <c r="M16" i="15" s="1"/>
  <c r="M23" i="15" s="1"/>
  <c r="M37" i="15" s="1"/>
  <c r="L19" i="15"/>
  <c r="L16" i="15" s="1"/>
  <c r="L23" i="15" s="1"/>
  <c r="L37" i="15" s="1"/>
  <c r="K19" i="15"/>
  <c r="K16" i="15" s="1"/>
  <c r="K23" i="15" s="1"/>
  <c r="K37" i="15" s="1"/>
  <c r="J26" i="15"/>
  <c r="J40" i="15" s="1"/>
  <c r="I18" i="15"/>
  <c r="I25" i="15" s="1"/>
  <c r="I39" i="15" s="1"/>
  <c r="I17" i="15"/>
  <c r="I24" i="15" s="1"/>
  <c r="I38" i="15" s="1"/>
  <c r="I15" i="15"/>
  <c r="I12" i="15"/>
  <c r="J9" i="15"/>
  <c r="F102" i="24" l="1"/>
  <c r="M203" i="24"/>
  <c r="Q97" i="24"/>
  <c r="P96" i="24"/>
  <c r="N16" i="15"/>
  <c r="N23" i="15" s="1"/>
  <c r="N37" i="15" s="1"/>
  <c r="I22" i="15"/>
  <c r="I29" i="15" s="1"/>
  <c r="I43" i="15" s="1"/>
  <c r="J16" i="15"/>
  <c r="J23" i="15" s="1"/>
  <c r="J37" i="15" s="1"/>
  <c r="I19" i="15"/>
  <c r="I9" i="15"/>
  <c r="O26" i="15"/>
  <c r="O40" i="15" s="1"/>
  <c r="K26" i="15"/>
  <c r="K40" i="15" s="1"/>
  <c r="L26" i="15"/>
  <c r="L40" i="15" s="1"/>
  <c r="J29" i="15"/>
  <c r="J43" i="15" s="1"/>
  <c r="M26" i="15"/>
  <c r="M40" i="15" s="1"/>
  <c r="I167" i="24"/>
  <c r="J167" i="24"/>
  <c r="Q96" i="24" l="1"/>
  <c r="R97" i="24"/>
  <c r="I16" i="15"/>
  <c r="I23" i="15" s="1"/>
  <c r="I37" i="15" s="1"/>
  <c r="I26" i="15"/>
  <c r="I40" i="15" s="1"/>
  <c r="H45" i="24"/>
  <c r="I165" i="24"/>
  <c r="G167" i="24"/>
  <c r="G11" i="24"/>
  <c r="J15" i="24"/>
  <c r="J16" i="24"/>
  <c r="H18" i="24"/>
  <c r="I18" i="24"/>
  <c r="J23" i="24"/>
  <c r="K23" i="24" s="1"/>
  <c r="N24" i="24"/>
  <c r="N27" i="24"/>
  <c r="N28" i="24"/>
  <c r="J30" i="24"/>
  <c r="K30" i="24" s="1"/>
  <c r="L30" i="24" s="1"/>
  <c r="N30" i="24" s="1"/>
  <c r="H167" i="24"/>
  <c r="K167" i="24"/>
  <c r="G32" i="24"/>
  <c r="H32" i="24"/>
  <c r="I32" i="24"/>
  <c r="J184" i="24"/>
  <c r="H39" i="24"/>
  <c r="I39" i="24"/>
  <c r="N42" i="24"/>
  <c r="G45" i="24"/>
  <c r="G46" i="24"/>
  <c r="J47" i="24"/>
  <c r="J48" i="24"/>
  <c r="J50" i="24"/>
  <c r="K50" i="24" s="1"/>
  <c r="L50" i="24" s="1"/>
  <c r="N50" i="24" s="1"/>
  <c r="J51" i="24"/>
  <c r="K51" i="24" s="1"/>
  <c r="L51" i="24" s="1"/>
  <c r="N51" i="24" s="1"/>
  <c r="N62" i="24"/>
  <c r="G63" i="24"/>
  <c r="N63" i="24"/>
  <c r="G66" i="24"/>
  <c r="N77" i="24"/>
  <c r="N79" i="24"/>
  <c r="G130" i="24"/>
  <c r="G82" i="24"/>
  <c r="H82" i="24"/>
  <c r="I82" i="24"/>
  <c r="J83" i="24"/>
  <c r="J84" i="24"/>
  <c r="J85" i="24"/>
  <c r="J86" i="24"/>
  <c r="J87" i="24"/>
  <c r="J88" i="24"/>
  <c r="G89" i="24"/>
  <c r="N92" i="24"/>
  <c r="N94" i="24"/>
  <c r="G103" i="24"/>
  <c r="J104" i="24"/>
  <c r="K104" i="24" s="1"/>
  <c r="L104" i="24" s="1"/>
  <c r="J105" i="24"/>
  <c r="K105" i="24" s="1"/>
  <c r="H106" i="24"/>
  <c r="H179" i="24" s="1"/>
  <c r="I106" i="24"/>
  <c r="I179" i="24" s="1"/>
  <c r="N107" i="24"/>
  <c r="G110" i="24"/>
  <c r="H110" i="24"/>
  <c r="I110" i="24"/>
  <c r="N113" i="24"/>
  <c r="N116" i="24"/>
  <c r="G117" i="24"/>
  <c r="H117" i="24"/>
  <c r="I117" i="24"/>
  <c r="N119" i="24"/>
  <c r="N121" i="24"/>
  <c r="N122" i="24"/>
  <c r="N123" i="24"/>
  <c r="G132" i="24"/>
  <c r="H132" i="24"/>
  <c r="I132" i="24"/>
  <c r="J135" i="24"/>
  <c r="J179" i="24" s="1"/>
  <c r="N136" i="24"/>
  <c r="G139" i="24"/>
  <c r="H139" i="24"/>
  <c r="I139" i="24"/>
  <c r="N141" i="24"/>
  <c r="J142" i="24"/>
  <c r="N144" i="24"/>
  <c r="N145" i="24"/>
  <c r="G147" i="24"/>
  <c r="H147" i="24"/>
  <c r="I147" i="24"/>
  <c r="G148" i="24"/>
  <c r="H148" i="24"/>
  <c r="I148" i="24"/>
  <c r="G149" i="24"/>
  <c r="H149" i="24"/>
  <c r="I149" i="24"/>
  <c r="G150" i="24"/>
  <c r="H150" i="24"/>
  <c r="I150" i="24"/>
  <c r="N151" i="24"/>
  <c r="M151" i="24" s="1"/>
  <c r="G152" i="24"/>
  <c r="H152" i="24"/>
  <c r="I152" i="24"/>
  <c r="F158" i="24"/>
  <c r="N161" i="24"/>
  <c r="G162" i="24"/>
  <c r="H162" i="24"/>
  <c r="G163" i="24"/>
  <c r="H163" i="24"/>
  <c r="G164" i="24"/>
  <c r="H164" i="24"/>
  <c r="I164" i="24"/>
  <c r="G165" i="24"/>
  <c r="H165" i="24"/>
  <c r="F166" i="24"/>
  <c r="F173" i="24"/>
  <c r="G184" i="24"/>
  <c r="H184" i="24"/>
  <c r="I184" i="24"/>
  <c r="H185" i="24"/>
  <c r="I185" i="24"/>
  <c r="H186" i="24"/>
  <c r="I186" i="24"/>
  <c r="G187" i="24"/>
  <c r="H187" i="24"/>
  <c r="I187" i="24"/>
  <c r="I188" i="24"/>
  <c r="G189" i="24"/>
  <c r="H189" i="24"/>
  <c r="I189" i="24"/>
  <c r="J189" i="24"/>
  <c r="G191" i="24"/>
  <c r="H191" i="24"/>
  <c r="N191" i="24"/>
  <c r="G192" i="24"/>
  <c r="H192" i="24"/>
  <c r="N192" i="24"/>
  <c r="N193" i="24"/>
  <c r="G194" i="24"/>
  <c r="N195" i="24"/>
  <c r="G197" i="24"/>
  <c r="H197" i="24"/>
  <c r="I197" i="24"/>
  <c r="J197" i="24"/>
  <c r="K197" i="24"/>
  <c r="L197" i="24"/>
  <c r="N198" i="24"/>
  <c r="N199" i="24"/>
  <c r="O199" i="24" s="1"/>
  <c r="P199" i="24" s="1"/>
  <c r="Q199" i="24" s="1"/>
  <c r="R199" i="24" s="1"/>
  <c r="S199" i="24" s="1"/>
  <c r="N200" i="24"/>
  <c r="N201" i="24"/>
  <c r="N202" i="24"/>
  <c r="N203" i="24"/>
  <c r="J68" i="24" l="1"/>
  <c r="J177" i="24"/>
  <c r="H73" i="24"/>
  <c r="H182" i="24"/>
  <c r="G70" i="24"/>
  <c r="G179" i="24"/>
  <c r="G190" i="24"/>
  <c r="J181" i="24"/>
  <c r="G182" i="24"/>
  <c r="J72" i="24"/>
  <c r="G73" i="24"/>
  <c r="K48" i="24"/>
  <c r="J69" i="24"/>
  <c r="J11" i="24"/>
  <c r="J71" i="24"/>
  <c r="G183" i="24"/>
  <c r="H183" i="24"/>
  <c r="I127" i="24"/>
  <c r="J125" i="24"/>
  <c r="H89" i="24"/>
  <c r="H127" i="24"/>
  <c r="K86" i="24"/>
  <c r="J128" i="24"/>
  <c r="K87" i="24"/>
  <c r="J129" i="24"/>
  <c r="K88" i="24"/>
  <c r="K84" i="24"/>
  <c r="J126" i="24"/>
  <c r="K85" i="24"/>
  <c r="L85" i="24" s="1"/>
  <c r="J127" i="24"/>
  <c r="R96" i="24"/>
  <c r="S97" i="24"/>
  <c r="S96" i="24" s="1"/>
  <c r="K135" i="24"/>
  <c r="N78" i="24"/>
  <c r="K15" i="24"/>
  <c r="K16" i="24"/>
  <c r="K181" i="24" s="1"/>
  <c r="H155" i="24"/>
  <c r="O121" i="24"/>
  <c r="P121" i="24" s="1"/>
  <c r="Q121" i="24" s="1"/>
  <c r="R121" i="24" s="1"/>
  <c r="S121" i="24" s="1"/>
  <c r="O49" i="24"/>
  <c r="O195" i="24"/>
  <c r="P195" i="24" s="1"/>
  <c r="Q195" i="24" s="1"/>
  <c r="R195" i="24" s="1"/>
  <c r="S195" i="24" s="1"/>
  <c r="O191" i="24"/>
  <c r="P191" i="24" s="1"/>
  <c r="Q191" i="24" s="1"/>
  <c r="R191" i="24" s="1"/>
  <c r="S191" i="24" s="1"/>
  <c r="O116" i="24"/>
  <c r="P116" i="24" s="1"/>
  <c r="Q116" i="24" s="1"/>
  <c r="R116" i="24" s="1"/>
  <c r="S116" i="24" s="1"/>
  <c r="O63" i="24"/>
  <c r="P63" i="24" s="1"/>
  <c r="Q63" i="24" s="1"/>
  <c r="R63" i="24" s="1"/>
  <c r="S63" i="24" s="1"/>
  <c r="O193" i="24"/>
  <c r="P193" i="24" s="1"/>
  <c r="Q193" i="24" s="1"/>
  <c r="R193" i="24" s="1"/>
  <c r="S193" i="24" s="1"/>
  <c r="O79" i="24"/>
  <c r="P79" i="24" s="1"/>
  <c r="H146" i="24"/>
  <c r="O145" i="24"/>
  <c r="P145" i="24" s="1"/>
  <c r="Q145" i="24" s="1"/>
  <c r="R145" i="24" s="1"/>
  <c r="S145" i="24" s="1"/>
  <c r="O201" i="24"/>
  <c r="P201" i="24" s="1"/>
  <c r="Q201" i="24" s="1"/>
  <c r="R201" i="24" s="1"/>
  <c r="S201" i="24" s="1"/>
  <c r="F151" i="24"/>
  <c r="O203" i="24"/>
  <c r="P203" i="24" s="1"/>
  <c r="Q203" i="24" s="1"/>
  <c r="R203" i="24" s="1"/>
  <c r="S203" i="24" s="1"/>
  <c r="O144" i="24"/>
  <c r="P144" i="24" s="1"/>
  <c r="Q144" i="24" s="1"/>
  <c r="R144" i="24" s="1"/>
  <c r="S144" i="24" s="1"/>
  <c r="O123" i="24"/>
  <c r="P123" i="24" s="1"/>
  <c r="Q123" i="24" s="1"/>
  <c r="R123" i="24" s="1"/>
  <c r="S123" i="24" s="1"/>
  <c r="O94" i="24"/>
  <c r="P94" i="24" s="1"/>
  <c r="Q94" i="24" s="1"/>
  <c r="R94" i="24" s="1"/>
  <c r="S94" i="24" s="1"/>
  <c r="O62" i="24"/>
  <c r="P62" i="24" s="1"/>
  <c r="Q62" i="24" s="1"/>
  <c r="R62" i="24" s="1"/>
  <c r="S62" i="24" s="1"/>
  <c r="O42" i="24"/>
  <c r="P42" i="24" s="1"/>
  <c r="Q42" i="24" s="1"/>
  <c r="R42" i="24" s="1"/>
  <c r="S42" i="24" s="1"/>
  <c r="O30" i="24"/>
  <c r="P30" i="24" s="1"/>
  <c r="Q30" i="24" s="1"/>
  <c r="R30" i="24" s="1"/>
  <c r="S30" i="24" s="1"/>
  <c r="G75" i="24"/>
  <c r="G154" i="24"/>
  <c r="J186" i="24"/>
  <c r="J185" i="24"/>
  <c r="K186" i="24"/>
  <c r="J164" i="24"/>
  <c r="H161" i="24"/>
  <c r="L167" i="24"/>
  <c r="G39" i="24"/>
  <c r="K164" i="24"/>
  <c r="J150" i="24"/>
  <c r="I157" i="24"/>
  <c r="N52" i="24"/>
  <c r="N35" i="24"/>
  <c r="L186" i="24"/>
  <c r="N186" i="24" s="1"/>
  <c r="G155" i="24"/>
  <c r="G170" i="24" s="1"/>
  <c r="J148" i="24"/>
  <c r="J190" i="24"/>
  <c r="K190" i="24"/>
  <c r="O28" i="24"/>
  <c r="P28" i="24" s="1"/>
  <c r="Q28" i="24" s="1"/>
  <c r="R28" i="24" s="1"/>
  <c r="S28" i="24" s="1"/>
  <c r="O107" i="24"/>
  <c r="P107" i="24" s="1"/>
  <c r="Q107" i="24" s="1"/>
  <c r="R107" i="24" s="1"/>
  <c r="S107" i="24" s="1"/>
  <c r="O24" i="24"/>
  <c r="P24" i="24" s="1"/>
  <c r="Q24" i="24" s="1"/>
  <c r="R24" i="24" s="1"/>
  <c r="S24" i="24" s="1"/>
  <c r="I190" i="24"/>
  <c r="H157" i="24"/>
  <c r="H46" i="24"/>
  <c r="F162" i="24"/>
  <c r="J117" i="24"/>
  <c r="J165" i="24"/>
  <c r="F163" i="24"/>
  <c r="J152" i="24"/>
  <c r="I146" i="24"/>
  <c r="L150" i="24"/>
  <c r="N150" i="24" s="1"/>
  <c r="K150" i="24"/>
  <c r="O136" i="24"/>
  <c r="P136" i="24" s="1"/>
  <c r="Q136" i="24" s="1"/>
  <c r="R136" i="24" s="1"/>
  <c r="S136" i="24" s="1"/>
  <c r="N143" i="24"/>
  <c r="N140" i="24"/>
  <c r="N65" i="24"/>
  <c r="N44" i="24"/>
  <c r="N38" i="24"/>
  <c r="N20" i="24"/>
  <c r="I154" i="24"/>
  <c r="O113" i="24"/>
  <c r="P113" i="24" s="1"/>
  <c r="Q113" i="24" s="1"/>
  <c r="R113" i="24" s="1"/>
  <c r="S113" i="24" s="1"/>
  <c r="N95" i="24"/>
  <c r="G156" i="24"/>
  <c r="O51" i="24"/>
  <c r="P51" i="24" s="1"/>
  <c r="Q51" i="24" s="1"/>
  <c r="R51" i="24" s="1"/>
  <c r="S51" i="24" s="1"/>
  <c r="J187" i="24"/>
  <c r="J25" i="24"/>
  <c r="K165" i="24"/>
  <c r="G146" i="24"/>
  <c r="N134" i="24"/>
  <c r="N148" i="24"/>
  <c r="J82" i="24"/>
  <c r="K83" i="24"/>
  <c r="H60" i="24"/>
  <c r="I60" i="24"/>
  <c r="N45" i="24"/>
  <c r="J188" i="24"/>
  <c r="J18" i="24"/>
  <c r="G161" i="24"/>
  <c r="K189" i="24"/>
  <c r="I183" i="24"/>
  <c r="G157" i="24"/>
  <c r="H154" i="24"/>
  <c r="O141" i="24"/>
  <c r="P141" i="24" s="1"/>
  <c r="Q141" i="24" s="1"/>
  <c r="R141" i="24" s="1"/>
  <c r="S141" i="24" s="1"/>
  <c r="N138" i="24"/>
  <c r="L152" i="24"/>
  <c r="N152" i="24" s="1"/>
  <c r="O122" i="24"/>
  <c r="P122" i="24" s="1"/>
  <c r="Q122" i="24" s="1"/>
  <c r="R122" i="24" s="1"/>
  <c r="S122" i="24" s="1"/>
  <c r="K142" i="24"/>
  <c r="J149" i="24"/>
  <c r="K147" i="24"/>
  <c r="N120" i="24"/>
  <c r="O119" i="24"/>
  <c r="P119" i="24" s="1"/>
  <c r="Q119" i="24" s="1"/>
  <c r="R119" i="24" s="1"/>
  <c r="S119" i="24" s="1"/>
  <c r="N115" i="24"/>
  <c r="N80" i="24"/>
  <c r="G60" i="24"/>
  <c r="F199" i="24"/>
  <c r="O202" i="24"/>
  <c r="P202" i="24" s="1"/>
  <c r="Q202" i="24" s="1"/>
  <c r="R202" i="24" s="1"/>
  <c r="S202" i="24" s="1"/>
  <c r="O200" i="24"/>
  <c r="P200" i="24" s="1"/>
  <c r="Q200" i="24" s="1"/>
  <c r="R200" i="24" s="1"/>
  <c r="S200" i="24" s="1"/>
  <c r="O198" i="24"/>
  <c r="P198" i="24" s="1"/>
  <c r="Q198" i="24" s="1"/>
  <c r="R198" i="24" s="1"/>
  <c r="S198" i="24" s="1"/>
  <c r="O192" i="24"/>
  <c r="P192" i="24" s="1"/>
  <c r="Q192" i="24" s="1"/>
  <c r="R192" i="24" s="1"/>
  <c r="S192" i="24" s="1"/>
  <c r="H190" i="24"/>
  <c r="I161" i="24"/>
  <c r="N114" i="24"/>
  <c r="J110" i="24"/>
  <c r="J147" i="24"/>
  <c r="O92" i="24"/>
  <c r="P92" i="24" s="1"/>
  <c r="Q92" i="24" s="1"/>
  <c r="R92" i="24" s="1"/>
  <c r="S92" i="24" s="1"/>
  <c r="O77" i="24"/>
  <c r="N26" i="24"/>
  <c r="L23" i="24"/>
  <c r="N23" i="24" s="1"/>
  <c r="N21" i="24"/>
  <c r="L164" i="24"/>
  <c r="K185" i="24"/>
  <c r="K148" i="24"/>
  <c r="K152" i="24"/>
  <c r="J132" i="24"/>
  <c r="I155" i="24"/>
  <c r="H75" i="24"/>
  <c r="N64" i="24"/>
  <c r="O50" i="24"/>
  <c r="P50" i="24" s="1"/>
  <c r="Q50" i="24" s="1"/>
  <c r="R50" i="24" s="1"/>
  <c r="S50" i="24" s="1"/>
  <c r="N43" i="24"/>
  <c r="N36" i="24"/>
  <c r="I89" i="24"/>
  <c r="J89" i="24"/>
  <c r="O27" i="24"/>
  <c r="P27" i="24" s="1"/>
  <c r="Q27" i="24" s="1"/>
  <c r="R27" i="24" s="1"/>
  <c r="S27" i="24" s="1"/>
  <c r="J139" i="24"/>
  <c r="N137" i="24"/>
  <c r="L105" i="24"/>
  <c r="N105" i="24" s="1"/>
  <c r="N41" i="24"/>
  <c r="J39" i="24"/>
  <c r="J32" i="24"/>
  <c r="K25" i="24"/>
  <c r="K47" i="24"/>
  <c r="H103" i="24"/>
  <c r="N104" i="24"/>
  <c r="H11" i="23"/>
  <c r="J11" i="23"/>
  <c r="H13" i="23"/>
  <c r="J15" i="23"/>
  <c r="K68" i="24" l="1"/>
  <c r="K177" i="24"/>
  <c r="L135" i="24"/>
  <c r="K179" i="24"/>
  <c r="L16" i="24"/>
  <c r="L181" i="24" s="1"/>
  <c r="K72" i="24"/>
  <c r="L48" i="24"/>
  <c r="K69" i="24"/>
  <c r="I172" i="24"/>
  <c r="L15" i="24"/>
  <c r="K71" i="24"/>
  <c r="K132" i="24"/>
  <c r="P49" i="24"/>
  <c r="K125" i="24"/>
  <c r="O78" i="24"/>
  <c r="N66" i="24"/>
  <c r="O66" i="24" s="1"/>
  <c r="P66" i="24" s="1"/>
  <c r="Q66" i="24" s="1"/>
  <c r="R66" i="24" s="1"/>
  <c r="S66" i="24" s="1"/>
  <c r="J155" i="24"/>
  <c r="I75" i="24"/>
  <c r="I130" i="24"/>
  <c r="L84" i="24"/>
  <c r="K126" i="24"/>
  <c r="L88" i="24"/>
  <c r="L86" i="24"/>
  <c r="K128" i="24"/>
  <c r="N85" i="24"/>
  <c r="O85" i="24" s="1"/>
  <c r="P85" i="24" s="1"/>
  <c r="Q85" i="24" s="1"/>
  <c r="R85" i="24" s="1"/>
  <c r="S85" i="24" s="1"/>
  <c r="L87" i="24"/>
  <c r="K129" i="24"/>
  <c r="G159" i="24"/>
  <c r="G124" i="24"/>
  <c r="H172" i="24"/>
  <c r="M198" i="24"/>
  <c r="M197" i="24" s="1"/>
  <c r="N109" i="24"/>
  <c r="O109" i="24" s="1"/>
  <c r="P109" i="24" s="1"/>
  <c r="Q109" i="24" s="1"/>
  <c r="R109" i="24" s="1"/>
  <c r="S109" i="24" s="1"/>
  <c r="F92" i="24"/>
  <c r="M50" i="24"/>
  <c r="I46" i="24"/>
  <c r="F123" i="24"/>
  <c r="F113" i="24"/>
  <c r="M192" i="24"/>
  <c r="F192" i="24" s="1"/>
  <c r="F136" i="24"/>
  <c r="F28" i="24"/>
  <c r="M51" i="24"/>
  <c r="F51" i="24" s="1"/>
  <c r="M191" i="24"/>
  <c r="F191" i="24" s="1"/>
  <c r="F144" i="24"/>
  <c r="K161" i="24"/>
  <c r="N31" i="24"/>
  <c r="F24" i="24"/>
  <c r="F119" i="24"/>
  <c r="F202" i="24"/>
  <c r="F63" i="24"/>
  <c r="F195" i="24"/>
  <c r="F42" i="24"/>
  <c r="F122" i="24"/>
  <c r="H170" i="24"/>
  <c r="M30" i="24"/>
  <c r="F145" i="24"/>
  <c r="I156" i="24"/>
  <c r="F27" i="24"/>
  <c r="F94" i="24"/>
  <c r="F141" i="24"/>
  <c r="F121" i="24"/>
  <c r="G67" i="24"/>
  <c r="J161" i="24"/>
  <c r="F116" i="24"/>
  <c r="O52" i="24"/>
  <c r="F30" i="24"/>
  <c r="O35" i="24"/>
  <c r="P35" i="24" s="1"/>
  <c r="Q35" i="24" s="1"/>
  <c r="R35" i="24" s="1"/>
  <c r="S35" i="24" s="1"/>
  <c r="F62" i="24"/>
  <c r="F203" i="24"/>
  <c r="F201" i="24"/>
  <c r="O186" i="24"/>
  <c r="P186" i="24" s="1"/>
  <c r="Q186" i="24" s="1"/>
  <c r="R186" i="24" s="1"/>
  <c r="S186" i="24" s="1"/>
  <c r="N196" i="24"/>
  <c r="J183" i="24"/>
  <c r="H156" i="24"/>
  <c r="H124" i="24"/>
  <c r="J46" i="24"/>
  <c r="J18" i="23"/>
  <c r="F107" i="24"/>
  <c r="N22" i="24"/>
  <c r="J146" i="24"/>
  <c r="O105" i="24"/>
  <c r="P105" i="24" s="1"/>
  <c r="Q105" i="24" s="1"/>
  <c r="R105" i="24" s="1"/>
  <c r="S105" i="24" s="1"/>
  <c r="O21" i="24"/>
  <c r="N111" i="24"/>
  <c r="O80" i="24"/>
  <c r="O120" i="24"/>
  <c r="P120" i="24" s="1"/>
  <c r="Q120" i="24" s="1"/>
  <c r="R120" i="24" s="1"/>
  <c r="S120" i="24" s="1"/>
  <c r="H169" i="24"/>
  <c r="K18" i="24"/>
  <c r="N13" i="24"/>
  <c r="N34" i="24"/>
  <c r="L185" i="24"/>
  <c r="O26" i="24"/>
  <c r="P77" i="24"/>
  <c r="K149" i="24"/>
  <c r="L142" i="24"/>
  <c r="I169" i="24"/>
  <c r="O20" i="24"/>
  <c r="P20" i="24" s="1"/>
  <c r="Q20" i="24" s="1"/>
  <c r="R20" i="24" s="1"/>
  <c r="S20" i="24" s="1"/>
  <c r="O38" i="24"/>
  <c r="P38" i="24" s="1"/>
  <c r="Q38" i="24" s="1"/>
  <c r="R38" i="24" s="1"/>
  <c r="S38" i="24" s="1"/>
  <c r="O65" i="24"/>
  <c r="P65" i="24" s="1"/>
  <c r="Q65" i="24" s="1"/>
  <c r="R65" i="24" s="1"/>
  <c r="S65" i="24" s="1"/>
  <c r="O140" i="24"/>
  <c r="G169" i="24"/>
  <c r="O41" i="24"/>
  <c r="P41" i="24" s="1"/>
  <c r="Q41" i="24" s="1"/>
  <c r="R41" i="24" s="1"/>
  <c r="S41" i="24" s="1"/>
  <c r="K117" i="24"/>
  <c r="K75" i="24"/>
  <c r="O36" i="24"/>
  <c r="P36" i="24" s="1"/>
  <c r="Q36" i="24" s="1"/>
  <c r="R36" i="24" s="1"/>
  <c r="S36" i="24" s="1"/>
  <c r="O43" i="24"/>
  <c r="P43" i="24" s="1"/>
  <c r="Q43" i="24" s="1"/>
  <c r="R43" i="24" s="1"/>
  <c r="S43" i="24" s="1"/>
  <c r="O64" i="24"/>
  <c r="P64" i="24" s="1"/>
  <c r="Q64" i="24" s="1"/>
  <c r="R64" i="24" s="1"/>
  <c r="S64" i="24" s="1"/>
  <c r="O23" i="24"/>
  <c r="P23" i="24" s="1"/>
  <c r="Q23" i="24" s="1"/>
  <c r="R23" i="24" s="1"/>
  <c r="S23" i="24" s="1"/>
  <c r="O114" i="24"/>
  <c r="P114" i="24" s="1"/>
  <c r="Q114" i="24" s="1"/>
  <c r="R114" i="24" s="1"/>
  <c r="S114" i="24" s="1"/>
  <c r="O138" i="24"/>
  <c r="G172" i="24"/>
  <c r="J154" i="24"/>
  <c r="O45" i="24"/>
  <c r="P45" i="24" s="1"/>
  <c r="Q45" i="24" s="1"/>
  <c r="R45" i="24" s="1"/>
  <c r="S45" i="24" s="1"/>
  <c r="O134" i="24"/>
  <c r="L165" i="24"/>
  <c r="K187" i="24"/>
  <c r="O95" i="24"/>
  <c r="P95" i="24" s="1"/>
  <c r="Q95" i="24" s="1"/>
  <c r="R95" i="24" s="1"/>
  <c r="S95" i="24" s="1"/>
  <c r="O44" i="24"/>
  <c r="P44" i="24" s="1"/>
  <c r="Q44" i="24" s="1"/>
  <c r="R44" i="24" s="1"/>
  <c r="S44" i="24" s="1"/>
  <c r="O143" i="24"/>
  <c r="I103" i="24"/>
  <c r="K60" i="24"/>
  <c r="F194" i="24"/>
  <c r="F200" i="24"/>
  <c r="K89" i="24"/>
  <c r="L60" i="24"/>
  <c r="N61" i="24"/>
  <c r="I170" i="24"/>
  <c r="N14" i="24"/>
  <c r="N70" i="24" s="1"/>
  <c r="N112" i="24"/>
  <c r="K110" i="24"/>
  <c r="O115" i="24"/>
  <c r="P115" i="24" s="1"/>
  <c r="Q115" i="24" s="1"/>
  <c r="R115" i="24" s="1"/>
  <c r="S115" i="24" s="1"/>
  <c r="L132" i="24"/>
  <c r="N133" i="24"/>
  <c r="F198" i="24"/>
  <c r="K188" i="24"/>
  <c r="J157" i="24"/>
  <c r="K46" i="24"/>
  <c r="L47" i="24"/>
  <c r="O137" i="24"/>
  <c r="P137" i="24" s="1"/>
  <c r="Q137" i="24" s="1"/>
  <c r="R137" i="24" s="1"/>
  <c r="S137" i="24" s="1"/>
  <c r="Q79" i="24"/>
  <c r="K127" i="24"/>
  <c r="J156" i="24"/>
  <c r="O104" i="24"/>
  <c r="K32" i="24"/>
  <c r="K184" i="24"/>
  <c r="K39" i="24"/>
  <c r="N91" i="24"/>
  <c r="K82" i="24"/>
  <c r="L83" i="24"/>
  <c r="G171" i="24"/>
  <c r="N93" i="24"/>
  <c r="K139" i="24"/>
  <c r="L189" i="24"/>
  <c r="N189" i="24" s="1"/>
  <c r="N135" i="24" l="1"/>
  <c r="L179" i="24"/>
  <c r="L68" i="24"/>
  <c r="L177" i="24"/>
  <c r="J170" i="24"/>
  <c r="N15" i="24"/>
  <c r="L71" i="24"/>
  <c r="F50" i="24"/>
  <c r="M71" i="24"/>
  <c r="N16" i="24"/>
  <c r="L72" i="24"/>
  <c r="N48" i="24"/>
  <c r="L69" i="24"/>
  <c r="Q49" i="24"/>
  <c r="P52" i="24"/>
  <c r="H67" i="24"/>
  <c r="P78" i="24"/>
  <c r="Q78" i="24" s="1"/>
  <c r="J60" i="24"/>
  <c r="F66" i="24"/>
  <c r="F45" i="24"/>
  <c r="G153" i="24"/>
  <c r="H159" i="24"/>
  <c r="L125" i="24"/>
  <c r="J103" i="24"/>
  <c r="J75" i="24"/>
  <c r="J130" i="24"/>
  <c r="J124" i="24" s="1"/>
  <c r="G176" i="24"/>
  <c r="K130" i="24"/>
  <c r="I171" i="24"/>
  <c r="N87" i="24"/>
  <c r="L129" i="24"/>
  <c r="N86" i="24"/>
  <c r="N128" i="24" s="1"/>
  <c r="L128" i="24"/>
  <c r="N84" i="24"/>
  <c r="N126" i="24" s="1"/>
  <c r="L126" i="24"/>
  <c r="G174" i="24"/>
  <c r="N88" i="24"/>
  <c r="M96" i="24"/>
  <c r="F97" i="24"/>
  <c r="F96" i="24" s="1"/>
  <c r="H171" i="24"/>
  <c r="F120" i="24"/>
  <c r="F137" i="24"/>
  <c r="F114" i="24"/>
  <c r="F64" i="24"/>
  <c r="O31" i="24"/>
  <c r="P31" i="24" s="1"/>
  <c r="Q31" i="24" s="1"/>
  <c r="R31" i="24" s="1"/>
  <c r="S31" i="24" s="1"/>
  <c r="F38" i="24"/>
  <c r="F43" i="24"/>
  <c r="F35" i="24"/>
  <c r="M105" i="24"/>
  <c r="F105" i="24" s="1"/>
  <c r="F36" i="24"/>
  <c r="M85" i="24"/>
  <c r="F20" i="24"/>
  <c r="F115" i="24"/>
  <c r="M186" i="24"/>
  <c r="F186" i="24" s="1"/>
  <c r="M23" i="24"/>
  <c r="F41" i="24"/>
  <c r="F65" i="24"/>
  <c r="L190" i="24"/>
  <c r="F165" i="24"/>
  <c r="L161" i="24"/>
  <c r="F44" i="24"/>
  <c r="O22" i="24"/>
  <c r="P22" i="24" s="1"/>
  <c r="Q22" i="24" s="1"/>
  <c r="R22" i="24" s="1"/>
  <c r="S22" i="24" s="1"/>
  <c r="L110" i="24"/>
  <c r="O189" i="24"/>
  <c r="P189" i="24" s="1"/>
  <c r="Q189" i="24" s="1"/>
  <c r="R189" i="24" s="1"/>
  <c r="S189" i="24" s="1"/>
  <c r="O93" i="24"/>
  <c r="L39" i="24"/>
  <c r="N40" i="24"/>
  <c r="N29" i="24"/>
  <c r="L187" i="24"/>
  <c r="N187" i="24" s="1"/>
  <c r="L25" i="24"/>
  <c r="O13" i="24"/>
  <c r="I159" i="24"/>
  <c r="I67" i="24"/>
  <c r="O91" i="24"/>
  <c r="I124" i="24"/>
  <c r="P143" i="24"/>
  <c r="O150" i="24"/>
  <c r="P26" i="24"/>
  <c r="L18" i="24"/>
  <c r="N19" i="24"/>
  <c r="N110" i="24"/>
  <c r="O111" i="24"/>
  <c r="K154" i="24"/>
  <c r="K183" i="24"/>
  <c r="L127" i="24"/>
  <c r="K156" i="24"/>
  <c r="K103" i="24"/>
  <c r="N37" i="24"/>
  <c r="L188" i="24"/>
  <c r="O14" i="24"/>
  <c r="O70" i="24" s="1"/>
  <c r="J169" i="24"/>
  <c r="N108" i="24"/>
  <c r="L117" i="24"/>
  <c r="N118" i="24"/>
  <c r="N83" i="24"/>
  <c r="L82" i="24"/>
  <c r="P104" i="24"/>
  <c r="R79" i="24"/>
  <c r="L46" i="24"/>
  <c r="N47" i="24"/>
  <c r="N147" i="24"/>
  <c r="O112" i="24"/>
  <c r="P112" i="24" s="1"/>
  <c r="Q112" i="24" s="1"/>
  <c r="R112" i="24" s="1"/>
  <c r="S112" i="24" s="1"/>
  <c r="L89" i="24"/>
  <c r="N90" i="24"/>
  <c r="O148" i="24"/>
  <c r="P134" i="24"/>
  <c r="P80" i="24"/>
  <c r="P21" i="24"/>
  <c r="O164" i="24"/>
  <c r="F197" i="24"/>
  <c r="F95" i="24"/>
  <c r="K157" i="24"/>
  <c r="K146" i="24"/>
  <c r="O152" i="24"/>
  <c r="P138" i="24"/>
  <c r="O196" i="24"/>
  <c r="P196" i="24" s="1"/>
  <c r="Q196" i="24" s="1"/>
  <c r="R196" i="24" s="1"/>
  <c r="S196" i="24" s="1"/>
  <c r="L32" i="24"/>
  <c r="N33" i="24"/>
  <c r="L184" i="24"/>
  <c r="J172" i="24"/>
  <c r="O61" i="24"/>
  <c r="N60" i="24"/>
  <c r="J171" i="24"/>
  <c r="N76" i="24"/>
  <c r="P140" i="24"/>
  <c r="L149" i="24"/>
  <c r="N149" i="24" s="1"/>
  <c r="N142" i="24"/>
  <c r="L139" i="24"/>
  <c r="O34" i="24"/>
  <c r="P34" i="24" s="1"/>
  <c r="Q34" i="24" s="1"/>
  <c r="R34" i="24" s="1"/>
  <c r="S34" i="24" s="1"/>
  <c r="N132" i="24"/>
  <c r="O133" i="24"/>
  <c r="L75" i="24"/>
  <c r="Q77" i="24"/>
  <c r="N185" i="24"/>
  <c r="N12" i="24"/>
  <c r="N68" i="24" s="1"/>
  <c r="K155" i="24"/>
  <c r="F109" i="24"/>
  <c r="O135" i="24" l="1"/>
  <c r="P135" i="24" s="1"/>
  <c r="Q135" i="24" s="1"/>
  <c r="R135" i="24" s="1"/>
  <c r="S135" i="24" s="1"/>
  <c r="M72" i="24"/>
  <c r="M181" i="24"/>
  <c r="L155" i="24"/>
  <c r="O48" i="24"/>
  <c r="P48" i="24" s="1"/>
  <c r="Q48" i="24" s="1"/>
  <c r="R48" i="24" s="1"/>
  <c r="S48" i="24" s="1"/>
  <c r="N72" i="24"/>
  <c r="O16" i="24"/>
  <c r="N71" i="24"/>
  <c r="O15" i="24"/>
  <c r="N69" i="24"/>
  <c r="F23" i="24"/>
  <c r="R49" i="24"/>
  <c r="Q52" i="24"/>
  <c r="G168" i="24"/>
  <c r="H174" i="24"/>
  <c r="H168" i="24" s="1"/>
  <c r="H153" i="24"/>
  <c r="L130" i="24"/>
  <c r="F85" i="24"/>
  <c r="O84" i="24"/>
  <c r="P84" i="24" s="1"/>
  <c r="Q84" i="24" s="1"/>
  <c r="R84" i="24" s="1"/>
  <c r="S84" i="24" s="1"/>
  <c r="O87" i="24"/>
  <c r="P87" i="24" s="1"/>
  <c r="Q87" i="24" s="1"/>
  <c r="R87" i="24" s="1"/>
  <c r="S87" i="24" s="1"/>
  <c r="O86" i="24"/>
  <c r="P86" i="24" s="1"/>
  <c r="Q86" i="24" s="1"/>
  <c r="R86" i="24" s="1"/>
  <c r="S86" i="24" s="1"/>
  <c r="O88" i="24"/>
  <c r="P88" i="24" s="1"/>
  <c r="Q88" i="24" s="1"/>
  <c r="R88" i="24" s="1"/>
  <c r="S88" i="24" s="1"/>
  <c r="F22" i="24"/>
  <c r="M167" i="24"/>
  <c r="F167" i="24" s="1"/>
  <c r="M189" i="24"/>
  <c r="F189" i="24" s="1"/>
  <c r="F112" i="24"/>
  <c r="F34" i="24"/>
  <c r="K124" i="24"/>
  <c r="L146" i="24"/>
  <c r="O12" i="24"/>
  <c r="R77" i="24"/>
  <c r="P164" i="24"/>
  <c r="P161" i="24" s="1"/>
  <c r="Q21" i="24"/>
  <c r="K171" i="24"/>
  <c r="N178" i="24"/>
  <c r="L170" i="24"/>
  <c r="L183" i="24"/>
  <c r="N184" i="24"/>
  <c r="J159" i="24"/>
  <c r="J67" i="24"/>
  <c r="O161" i="24"/>
  <c r="N89" i="24"/>
  <c r="O90" i="24"/>
  <c r="N146" i="24"/>
  <c r="N46" i="24"/>
  <c r="O47" i="24"/>
  <c r="Q104" i="24"/>
  <c r="N82" i="24"/>
  <c r="O83" i="24"/>
  <c r="O110" i="24"/>
  <c r="P111" i="24"/>
  <c r="P13" i="24"/>
  <c r="O29" i="24"/>
  <c r="N25" i="24"/>
  <c r="L154" i="24"/>
  <c r="O185" i="24"/>
  <c r="P185" i="24" s="1"/>
  <c r="Q185" i="24" s="1"/>
  <c r="R185" i="24" s="1"/>
  <c r="S185" i="24" s="1"/>
  <c r="N81" i="24"/>
  <c r="O147" i="24"/>
  <c r="O132" i="24"/>
  <c r="P133" i="24"/>
  <c r="Q140" i="24"/>
  <c r="Q80" i="24"/>
  <c r="S79" i="24"/>
  <c r="O37" i="24"/>
  <c r="K169" i="24"/>
  <c r="N18" i="24"/>
  <c r="O19" i="24"/>
  <c r="O187" i="24"/>
  <c r="P187" i="24" s="1"/>
  <c r="Q187" i="24" s="1"/>
  <c r="R187" i="24" s="1"/>
  <c r="S187" i="24" s="1"/>
  <c r="H176" i="24"/>
  <c r="O142" i="24"/>
  <c r="N139" i="24"/>
  <c r="O76" i="24"/>
  <c r="N125" i="24"/>
  <c r="N32" i="24"/>
  <c r="O33" i="24"/>
  <c r="P152" i="24"/>
  <c r="Q138" i="24"/>
  <c r="K11" i="24"/>
  <c r="O118" i="24"/>
  <c r="O108" i="24"/>
  <c r="N129" i="24"/>
  <c r="Q26" i="24"/>
  <c r="I174" i="24"/>
  <c r="I168" i="24" s="1"/>
  <c r="I176" i="24"/>
  <c r="I153" i="24"/>
  <c r="L157" i="24"/>
  <c r="P93" i="24"/>
  <c r="K170" i="24"/>
  <c r="R78" i="24"/>
  <c r="P61" i="24"/>
  <c r="O60" i="24"/>
  <c r="K172" i="24"/>
  <c r="P148" i="24"/>
  <c r="Q134" i="24"/>
  <c r="P14" i="24"/>
  <c r="P70" i="24" s="1"/>
  <c r="N188" i="24"/>
  <c r="N106" i="24"/>
  <c r="L156" i="24"/>
  <c r="L103" i="24"/>
  <c r="P150" i="24"/>
  <c r="Q143" i="24"/>
  <c r="P91" i="24"/>
  <c r="N155" i="24"/>
  <c r="N39" i="24"/>
  <c r="O40" i="24"/>
  <c r="M135" i="24" l="1"/>
  <c r="F135" i="24" s="1"/>
  <c r="O69" i="24"/>
  <c r="P69" i="24"/>
  <c r="O71" i="24"/>
  <c r="P15" i="24"/>
  <c r="O68" i="24"/>
  <c r="O72" i="24"/>
  <c r="P16" i="24"/>
  <c r="M48" i="24"/>
  <c r="S49" i="24"/>
  <c r="M49" i="24" s="1"/>
  <c r="R52" i="24"/>
  <c r="O126" i="24"/>
  <c r="M88" i="24"/>
  <c r="M87" i="24"/>
  <c r="O128" i="24"/>
  <c r="M86" i="24"/>
  <c r="M84" i="24"/>
  <c r="F31" i="24"/>
  <c r="M187" i="24"/>
  <c r="F187" i="24" s="1"/>
  <c r="M185" i="24"/>
  <c r="F185" i="24" s="1"/>
  <c r="N75" i="24"/>
  <c r="L124" i="24"/>
  <c r="O188" i="24"/>
  <c r="P188" i="24" s="1"/>
  <c r="Q188" i="24" s="1"/>
  <c r="R188" i="24" s="1"/>
  <c r="S188" i="24" s="1"/>
  <c r="P108" i="24"/>
  <c r="O129" i="24"/>
  <c r="O32" i="24"/>
  <c r="P33" i="24"/>
  <c r="O18" i="24"/>
  <c r="P19" i="24"/>
  <c r="O106" i="24"/>
  <c r="N127" i="24"/>
  <c r="N103" i="24"/>
  <c r="L172" i="24"/>
  <c r="R80" i="24"/>
  <c r="N157" i="24"/>
  <c r="Q13" i="24"/>
  <c r="Q69" i="24" s="1"/>
  <c r="R104" i="24"/>
  <c r="O89" i="24"/>
  <c r="P90" i="24"/>
  <c r="J176" i="24"/>
  <c r="J174" i="24"/>
  <c r="J168" i="24" s="1"/>
  <c r="J153" i="24"/>
  <c r="O178" i="24"/>
  <c r="P178" i="24" s="1"/>
  <c r="Q178" i="24" s="1"/>
  <c r="R178" i="24" s="1"/>
  <c r="S178" i="24" s="1"/>
  <c r="N154" i="24"/>
  <c r="O39" i="24"/>
  <c r="P40" i="24"/>
  <c r="R143" i="24"/>
  <c r="Q150" i="24"/>
  <c r="R138" i="24"/>
  <c r="Q152" i="24"/>
  <c r="P132" i="24"/>
  <c r="Q133" i="24"/>
  <c r="P147" i="24"/>
  <c r="O46" i="24"/>
  <c r="P47" i="24"/>
  <c r="N170" i="24"/>
  <c r="N181" i="24"/>
  <c r="R134" i="24"/>
  <c r="Q148" i="24"/>
  <c r="P60" i="24"/>
  <c r="Q61" i="24"/>
  <c r="Q93" i="24"/>
  <c r="P128" i="24"/>
  <c r="O117" i="24"/>
  <c r="P118" i="24"/>
  <c r="K159" i="24"/>
  <c r="K67" i="24"/>
  <c r="P76" i="24"/>
  <c r="O125" i="24"/>
  <c r="P142" i="24"/>
  <c r="O149" i="24"/>
  <c r="O146" i="24" s="1"/>
  <c r="O139" i="24"/>
  <c r="P37" i="24"/>
  <c r="O81" i="24"/>
  <c r="O75" i="24" s="1"/>
  <c r="N130" i="24"/>
  <c r="L169" i="24"/>
  <c r="P29" i="24"/>
  <c r="O25" i="24"/>
  <c r="Q111" i="24"/>
  <c r="P110" i="24"/>
  <c r="Q164" i="24"/>
  <c r="R21" i="24"/>
  <c r="S77" i="24"/>
  <c r="Q91" i="24"/>
  <c r="P126" i="24"/>
  <c r="R26" i="24"/>
  <c r="N17" i="24"/>
  <c r="N73" i="24" s="1"/>
  <c r="L11" i="24"/>
  <c r="R140" i="24"/>
  <c r="O82" i="24"/>
  <c r="P83" i="24"/>
  <c r="O184" i="24"/>
  <c r="P184" i="24" s="1"/>
  <c r="Q184" i="24" s="1"/>
  <c r="R184" i="24" s="1"/>
  <c r="S184" i="24" s="1"/>
  <c r="P12" i="24"/>
  <c r="Q14" i="24"/>
  <c r="Q70" i="24" s="1"/>
  <c r="S78" i="24"/>
  <c r="N179" i="24"/>
  <c r="L171" i="24"/>
  <c r="M70" i="24" l="1"/>
  <c r="S52" i="24"/>
  <c r="M52" i="24" s="1"/>
  <c r="M182" i="24" s="1"/>
  <c r="F182" i="24" s="1"/>
  <c r="O155" i="24"/>
  <c r="P72" i="24"/>
  <c r="Q16" i="24"/>
  <c r="F48" i="24"/>
  <c r="M69" i="24"/>
  <c r="P71" i="24"/>
  <c r="Q15" i="24"/>
  <c r="P68" i="24"/>
  <c r="O170" i="24"/>
  <c r="F49" i="24"/>
  <c r="O157" i="24"/>
  <c r="F84" i="24"/>
  <c r="F88" i="24"/>
  <c r="F87" i="24"/>
  <c r="F86" i="24"/>
  <c r="M184" i="24"/>
  <c r="M183" i="24" s="1"/>
  <c r="M188" i="24"/>
  <c r="F188" i="24" s="1"/>
  <c r="F178" i="24"/>
  <c r="R14" i="24"/>
  <c r="R70" i="24" s="1"/>
  <c r="O17" i="24"/>
  <c r="N11" i="24"/>
  <c r="R91" i="24"/>
  <c r="Q126" i="24"/>
  <c r="F77" i="24"/>
  <c r="Q110" i="24"/>
  <c r="R111" i="24"/>
  <c r="Q37" i="24"/>
  <c r="K174" i="24"/>
  <c r="K176" i="24"/>
  <c r="K153" i="24"/>
  <c r="R93" i="24"/>
  <c r="Q128" i="24"/>
  <c r="S134" i="24"/>
  <c r="R148" i="24"/>
  <c r="S138" i="24"/>
  <c r="R152" i="24"/>
  <c r="S104" i="24"/>
  <c r="M104" i="24" s="1"/>
  <c r="P106" i="24"/>
  <c r="O127" i="24"/>
  <c r="O156" i="24" s="1"/>
  <c r="O103" i="24"/>
  <c r="P18" i="24"/>
  <c r="Q19" i="24"/>
  <c r="O179" i="24"/>
  <c r="P179" i="24" s="1"/>
  <c r="Q179" i="24" s="1"/>
  <c r="R179" i="24" s="1"/>
  <c r="S179" i="24" s="1"/>
  <c r="Q12" i="24"/>
  <c r="L159" i="24"/>
  <c r="L67" i="24"/>
  <c r="Q29" i="24"/>
  <c r="P25" i="24"/>
  <c r="Q142" i="24"/>
  <c r="P149" i="24"/>
  <c r="P146" i="24" s="1"/>
  <c r="P139" i="24"/>
  <c r="P39" i="24"/>
  <c r="Q40" i="24"/>
  <c r="S80" i="24"/>
  <c r="N180" i="24"/>
  <c r="N156" i="24"/>
  <c r="P82" i="24"/>
  <c r="Q83" i="24"/>
  <c r="Q161" i="24"/>
  <c r="P125" i="24"/>
  <c r="Q76" i="24"/>
  <c r="P46" i="24"/>
  <c r="Q47" i="24"/>
  <c r="R133" i="24"/>
  <c r="Q147" i="24"/>
  <c r="Q132" i="24"/>
  <c r="R150" i="24"/>
  <c r="S143" i="24"/>
  <c r="Q90" i="24"/>
  <c r="P89" i="24"/>
  <c r="R13" i="24"/>
  <c r="R69" i="24" s="1"/>
  <c r="P32" i="24"/>
  <c r="Q33" i="24"/>
  <c r="F78" i="24"/>
  <c r="N124" i="24"/>
  <c r="P155" i="24"/>
  <c r="S140" i="24"/>
  <c r="O154" i="24"/>
  <c r="S26" i="24"/>
  <c r="S21" i="24"/>
  <c r="R164" i="24"/>
  <c r="N177" i="24"/>
  <c r="P81" i="24"/>
  <c r="P75" i="24" s="1"/>
  <c r="O130" i="24"/>
  <c r="P117" i="24"/>
  <c r="Q118" i="24"/>
  <c r="Q60" i="24"/>
  <c r="R61" i="24"/>
  <c r="O181" i="24"/>
  <c r="N169" i="24"/>
  <c r="N172" i="24"/>
  <c r="Q108" i="24"/>
  <c r="P129" i="24"/>
  <c r="Q71" i="24" l="1"/>
  <c r="R15" i="24"/>
  <c r="Q72" i="24"/>
  <c r="R16" i="24"/>
  <c r="Q68" i="24"/>
  <c r="O172" i="24"/>
  <c r="S164" i="24"/>
  <c r="S161" i="24" s="1"/>
  <c r="F21" i="24"/>
  <c r="S152" i="24"/>
  <c r="M152" i="24" s="1"/>
  <c r="F152" i="24" s="1"/>
  <c r="R161" i="24"/>
  <c r="S148" i="24"/>
  <c r="F134" i="24"/>
  <c r="F138" i="24"/>
  <c r="R60" i="24"/>
  <c r="S61" i="24"/>
  <c r="O177" i="24"/>
  <c r="S13" i="24"/>
  <c r="S69" i="24" s="1"/>
  <c r="R47" i="24"/>
  <c r="Q46" i="24"/>
  <c r="Q82" i="24"/>
  <c r="R83" i="24"/>
  <c r="P157" i="24"/>
  <c r="P154" i="24"/>
  <c r="R37" i="24"/>
  <c r="S14" i="24"/>
  <c r="S70" i="24" s="1"/>
  <c r="R118" i="24"/>
  <c r="Q117" i="24"/>
  <c r="Q155" i="24"/>
  <c r="S150" i="24"/>
  <c r="M150" i="24" s="1"/>
  <c r="F143" i="24"/>
  <c r="R147" i="24"/>
  <c r="S133" i="24"/>
  <c r="M132" i="24" s="1"/>
  <c r="R132" i="24"/>
  <c r="R76" i="24"/>
  <c r="Q125" i="24"/>
  <c r="L174" i="24"/>
  <c r="L168" i="24" s="1"/>
  <c r="L153" i="24"/>
  <c r="Q18" i="24"/>
  <c r="R19" i="24"/>
  <c r="Q106" i="24"/>
  <c r="P127" i="24"/>
  <c r="P103" i="24"/>
  <c r="S91" i="24"/>
  <c r="M126" i="24" s="1"/>
  <c r="R126" i="24"/>
  <c r="F184" i="24"/>
  <c r="F183" i="24" s="1"/>
  <c r="Q81" i="24"/>
  <c r="P130" i="24"/>
  <c r="P170" i="24"/>
  <c r="Q89" i="24"/>
  <c r="R90" i="24"/>
  <c r="N171" i="24"/>
  <c r="R142" i="24"/>
  <c r="Q149" i="24"/>
  <c r="Q139" i="24"/>
  <c r="R29" i="24"/>
  <c r="Q157" i="24"/>
  <c r="Q25" i="24"/>
  <c r="O171" i="24"/>
  <c r="S111" i="24"/>
  <c r="M110" i="24" s="1"/>
  <c r="R110" i="24"/>
  <c r="N159" i="24"/>
  <c r="N67" i="24"/>
  <c r="O124" i="24"/>
  <c r="F80" i="24"/>
  <c r="R108" i="24"/>
  <c r="Q129" i="24"/>
  <c r="P181" i="24"/>
  <c r="O169" i="24"/>
  <c r="Q32" i="24"/>
  <c r="R33" i="24"/>
  <c r="O180" i="24"/>
  <c r="Q39" i="24"/>
  <c r="R40" i="24"/>
  <c r="R12" i="24"/>
  <c r="S93" i="24"/>
  <c r="R128" i="24"/>
  <c r="K168" i="24"/>
  <c r="P17" i="24"/>
  <c r="O11" i="24"/>
  <c r="R71" i="24" l="1"/>
  <c r="S15" i="24"/>
  <c r="R68" i="24"/>
  <c r="R72" i="24"/>
  <c r="S16" i="24"/>
  <c r="F52" i="24"/>
  <c r="M148" i="24"/>
  <c r="F148" i="24" s="1"/>
  <c r="F14" i="24"/>
  <c r="F69" i="24"/>
  <c r="M164" i="24"/>
  <c r="M161" i="24" s="1"/>
  <c r="S128" i="24"/>
  <c r="M128" i="24"/>
  <c r="S60" i="24"/>
  <c r="M60" i="24"/>
  <c r="F13" i="24"/>
  <c r="Q75" i="24"/>
  <c r="F150" i="24"/>
  <c r="P124" i="24"/>
  <c r="R89" i="24"/>
  <c r="S90" i="24"/>
  <c r="S89" i="24" s="1"/>
  <c r="P156" i="24"/>
  <c r="F133" i="24"/>
  <c r="F132" i="24" s="1"/>
  <c r="Q154" i="24"/>
  <c r="S33" i="24"/>
  <c r="M32" i="24" s="1"/>
  <c r="R32" i="24"/>
  <c r="Q181" i="24"/>
  <c r="N174" i="24"/>
  <c r="N153" i="24"/>
  <c r="Q170" i="24"/>
  <c r="R82" i="24"/>
  <c r="S83" i="24"/>
  <c r="S82" i="24" s="1"/>
  <c r="R46" i="24"/>
  <c r="S47" i="24"/>
  <c r="M47" i="24" s="1"/>
  <c r="M177" i="24" s="1"/>
  <c r="F26" i="24"/>
  <c r="F140" i="24"/>
  <c r="S40" i="24"/>
  <c r="S39" i="24" s="1"/>
  <c r="R39" i="24"/>
  <c r="S108" i="24"/>
  <c r="M129" i="24" s="1"/>
  <c r="R129" i="24"/>
  <c r="S29" i="24"/>
  <c r="M25" i="24" s="1"/>
  <c r="R25" i="24"/>
  <c r="R81" i="24"/>
  <c r="R75" i="24" s="1"/>
  <c r="Q130" i="24"/>
  <c r="S126" i="24"/>
  <c r="F91" i="24"/>
  <c r="S19" i="24"/>
  <c r="M18" i="24" s="1"/>
  <c r="R18" i="24"/>
  <c r="N182" i="24"/>
  <c r="L176" i="24"/>
  <c r="S76" i="24"/>
  <c r="R125" i="24"/>
  <c r="S132" i="24"/>
  <c r="S147" i="24"/>
  <c r="M147" i="24" s="1"/>
  <c r="F70" i="24"/>
  <c r="P169" i="24"/>
  <c r="Q146" i="24"/>
  <c r="S12" i="24"/>
  <c r="F104" i="24"/>
  <c r="Q17" i="24"/>
  <c r="P11" i="24"/>
  <c r="P180" i="24"/>
  <c r="S110" i="24"/>
  <c r="Q172" i="24"/>
  <c r="S142" i="24"/>
  <c r="M142" i="24" s="1"/>
  <c r="R149" i="24"/>
  <c r="R139" i="24"/>
  <c r="R106" i="24"/>
  <c r="Q127" i="24"/>
  <c r="Q156" i="24" s="1"/>
  <c r="Q103" i="24"/>
  <c r="R117" i="24"/>
  <c r="S118" i="24"/>
  <c r="M117" i="24" s="1"/>
  <c r="S37" i="24"/>
  <c r="P172" i="24"/>
  <c r="P177" i="24"/>
  <c r="R155" i="24"/>
  <c r="M139" i="24" l="1"/>
  <c r="M179" i="24"/>
  <c r="F179" i="24" s="1"/>
  <c r="M46" i="24"/>
  <c r="M68" i="24"/>
  <c r="F12" i="24"/>
  <c r="S68" i="24"/>
  <c r="F16" i="24"/>
  <c r="S72" i="24"/>
  <c r="F15" i="24"/>
  <c r="S71" i="24"/>
  <c r="S157" i="24" s="1"/>
  <c r="F93" i="24"/>
  <c r="F128" i="24"/>
  <c r="F164" i="24"/>
  <c r="F161" i="24" s="1"/>
  <c r="M89" i="24"/>
  <c r="S155" i="24"/>
  <c r="F126" i="24"/>
  <c r="M39" i="24"/>
  <c r="M83" i="24"/>
  <c r="F142" i="24"/>
  <c r="F139" i="24" s="1"/>
  <c r="Q124" i="24"/>
  <c r="R146" i="24"/>
  <c r="S18" i="24"/>
  <c r="S32" i="24"/>
  <c r="F37" i="24"/>
  <c r="R157" i="24"/>
  <c r="R130" i="24"/>
  <c r="S81" i="24"/>
  <c r="S25" i="24"/>
  <c r="S46" i="24"/>
  <c r="Q169" i="24"/>
  <c r="P171" i="24"/>
  <c r="R170" i="24"/>
  <c r="Q177" i="24"/>
  <c r="S106" i="24"/>
  <c r="R127" i="24"/>
  <c r="R103" i="24"/>
  <c r="S149" i="24"/>
  <c r="S139" i="24"/>
  <c r="Q180" i="24"/>
  <c r="F61" i="24"/>
  <c r="F60" i="24" s="1"/>
  <c r="R154" i="24"/>
  <c r="F19" i="24"/>
  <c r="F18" i="24" s="1"/>
  <c r="N168" i="24"/>
  <c r="R181" i="24"/>
  <c r="S125" i="24"/>
  <c r="O182" i="24"/>
  <c r="N176" i="24"/>
  <c r="S117" i="24"/>
  <c r="Q171" i="24"/>
  <c r="F111" i="24"/>
  <c r="F110" i="24" s="1"/>
  <c r="R17" i="24"/>
  <c r="Q11" i="24"/>
  <c r="F90" i="24"/>
  <c r="S129" i="24"/>
  <c r="F108" i="24"/>
  <c r="M155" i="24" l="1"/>
  <c r="F155" i="24" s="1"/>
  <c r="M149" i="24"/>
  <c r="M146" i="24" s="1"/>
  <c r="F89" i="24"/>
  <c r="M103" i="24"/>
  <c r="M127" i="24"/>
  <c r="M82" i="24"/>
  <c r="M125" i="24"/>
  <c r="S170" i="24"/>
  <c r="M170" i="24" s="1"/>
  <c r="F170" i="24" s="1"/>
  <c r="F83" i="24"/>
  <c r="F82" i="24" s="1"/>
  <c r="S130" i="24"/>
  <c r="M157" i="24"/>
  <c r="F72" i="24"/>
  <c r="F129" i="24"/>
  <c r="F33" i="24"/>
  <c r="F32" i="24" s="1"/>
  <c r="F71" i="24"/>
  <c r="S146" i="24"/>
  <c r="F68" i="24"/>
  <c r="F118" i="24"/>
  <c r="F117" i="24" s="1"/>
  <c r="P182" i="24"/>
  <c r="O176" i="24"/>
  <c r="S181" i="24"/>
  <c r="R169" i="24"/>
  <c r="R156" i="24"/>
  <c r="F47" i="24"/>
  <c r="F46" i="24" s="1"/>
  <c r="S17" i="24"/>
  <c r="R11" i="24"/>
  <c r="R177" i="24"/>
  <c r="S172" i="24"/>
  <c r="F147" i="24"/>
  <c r="F40" i="24"/>
  <c r="F39" i="24" s="1"/>
  <c r="R180" i="24"/>
  <c r="S180" i="24" s="1"/>
  <c r="S154" i="24"/>
  <c r="M154" i="24" s="1"/>
  <c r="F76" i="24"/>
  <c r="F29" i="24"/>
  <c r="F25" i="24" s="1"/>
  <c r="S127" i="24"/>
  <c r="S156" i="24" s="1"/>
  <c r="S103" i="24"/>
  <c r="R172" i="24"/>
  <c r="S75" i="24"/>
  <c r="R124" i="24"/>
  <c r="F17" i="24" l="1"/>
  <c r="F11" i="24" s="1"/>
  <c r="M75" i="24"/>
  <c r="M130" i="24"/>
  <c r="F130" i="24" s="1"/>
  <c r="F81" i="24"/>
  <c r="F75" i="24" s="1"/>
  <c r="M156" i="24"/>
  <c r="M172" i="24"/>
  <c r="F172" i="24" s="1"/>
  <c r="F149" i="24"/>
  <c r="F146" i="24" s="1"/>
  <c r="S124" i="24"/>
  <c r="F154" i="24"/>
  <c r="R171" i="24"/>
  <c r="F157" i="24"/>
  <c r="S177" i="24"/>
  <c r="F106" i="24"/>
  <c r="F103" i="24" s="1"/>
  <c r="Q182" i="24"/>
  <c r="P176" i="24"/>
  <c r="S171" i="24"/>
  <c r="S169" i="24"/>
  <c r="M169" i="24" s="1"/>
  <c r="F125" i="24"/>
  <c r="S11" i="24"/>
  <c r="M11" i="24" l="1"/>
  <c r="M124" i="24"/>
  <c r="F180" i="24"/>
  <c r="M171" i="24"/>
  <c r="F127" i="24"/>
  <c r="F124" i="24" s="1"/>
  <c r="F181" i="24"/>
  <c r="F156" i="24"/>
  <c r="R182" i="24"/>
  <c r="Q176" i="24"/>
  <c r="F171" i="24" l="1"/>
  <c r="F169" i="24"/>
  <c r="S182" i="24"/>
  <c r="S176" i="24" s="1"/>
  <c r="R176" i="24"/>
  <c r="F177" i="24"/>
  <c r="M176" i="24" l="1"/>
  <c r="F176" i="24"/>
  <c r="F84" i="8" l="1"/>
  <c r="F86" i="8"/>
  <c r="F83" i="8"/>
  <c r="F15" i="8"/>
  <c r="E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F87" i="8" s="1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J131" i="8" s="1"/>
  <c r="K132" i="8"/>
  <c r="L132" i="8"/>
  <c r="M132" i="8"/>
  <c r="N132" i="8"/>
  <c r="N157" i="8" s="1"/>
  <c r="O132" i="8"/>
  <c r="P132" i="8"/>
  <c r="Q132" i="8"/>
  <c r="F133" i="8"/>
  <c r="G133" i="8"/>
  <c r="H133" i="8"/>
  <c r="I133" i="8"/>
  <c r="J133" i="8"/>
  <c r="K133" i="8"/>
  <c r="L133" i="8"/>
  <c r="M133" i="8"/>
  <c r="N133" i="8"/>
  <c r="N158" i="8" s="1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G131" i="8" s="1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H157" i="8" s="1"/>
  <c r="I151" i="8"/>
  <c r="J151" i="8"/>
  <c r="K151" i="8"/>
  <c r="K157" i="8" s="1"/>
  <c r="L151" i="8"/>
  <c r="L157" i="8" s="1"/>
  <c r="M151" i="8"/>
  <c r="N151" i="8"/>
  <c r="O151" i="8"/>
  <c r="P151" i="8"/>
  <c r="P157" i="8" s="1"/>
  <c r="Q151" i="8"/>
  <c r="F152" i="8"/>
  <c r="G152" i="8"/>
  <c r="G158" i="8" s="1"/>
  <c r="H152" i="8"/>
  <c r="H158" i="8" s="1"/>
  <c r="I152" i="8"/>
  <c r="J152" i="8"/>
  <c r="K152" i="8"/>
  <c r="L152" i="8"/>
  <c r="M152" i="8"/>
  <c r="N152" i="8"/>
  <c r="O152" i="8"/>
  <c r="O158" i="8" s="1"/>
  <c r="P152" i="8"/>
  <c r="Q152" i="8"/>
  <c r="F153" i="8"/>
  <c r="G153" i="8"/>
  <c r="G159" i="8" s="1"/>
  <c r="H153" i="8"/>
  <c r="H159" i="8" s="1"/>
  <c r="I153" i="8"/>
  <c r="J153" i="8"/>
  <c r="K153" i="8"/>
  <c r="L153" i="8"/>
  <c r="L159" i="8" s="1"/>
  <c r="M153" i="8"/>
  <c r="N153" i="8"/>
  <c r="O153" i="8"/>
  <c r="P153" i="8"/>
  <c r="P159" i="8" s="1"/>
  <c r="Q153" i="8"/>
  <c r="F154" i="8"/>
  <c r="G154" i="8"/>
  <c r="H154" i="8"/>
  <c r="H160" i="8" s="1"/>
  <c r="I154" i="8"/>
  <c r="J154" i="8"/>
  <c r="K154" i="8"/>
  <c r="L154" i="8"/>
  <c r="L160" i="8" s="1"/>
  <c r="M154" i="8"/>
  <c r="N154" i="8"/>
  <c r="O154" i="8"/>
  <c r="P154" i="8"/>
  <c r="P160" i="8" s="1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F64" i="8"/>
  <c r="H131" i="8"/>
  <c r="N160" i="8"/>
  <c r="F10" i="8"/>
  <c r="E124" i="8"/>
  <c r="G150" i="8"/>
  <c r="O150" i="8"/>
  <c r="L158" i="8"/>
  <c r="G161" i="8"/>
  <c r="K131" i="8"/>
  <c r="J157" i="8" l="1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F85" i="8"/>
  <c r="F159" i="8" s="1"/>
  <c r="Q159" i="8"/>
  <c r="M159" i="8"/>
  <c r="Q158" i="8"/>
  <c r="Q156" i="8" s="1"/>
  <c r="E144" i="8"/>
  <c r="E63" i="8"/>
  <c r="E58" i="8" s="1"/>
  <c r="Q157" i="8"/>
  <c r="F158" i="8"/>
  <c r="F58" i="8"/>
  <c r="E101" i="8"/>
  <c r="E89" i="8"/>
  <c r="E52" i="8"/>
  <c r="E87" i="8"/>
  <c r="J150" i="8"/>
  <c r="E154" i="8"/>
  <c r="I150" i="8"/>
  <c r="E153" i="8"/>
  <c r="M150" i="8"/>
  <c r="O161" i="8"/>
  <c r="K161" i="8"/>
  <c r="F160" i="8"/>
  <c r="K158" i="8"/>
  <c r="E125" i="8"/>
  <c r="F136" i="8"/>
  <c r="F161" i="8" s="1"/>
  <c r="E107" i="8"/>
  <c r="E155" i="8"/>
  <c r="N156" i="8"/>
  <c r="P150" i="8"/>
  <c r="E138" i="8"/>
  <c r="J161" i="8"/>
  <c r="M160" i="8"/>
  <c r="I160" i="8"/>
  <c r="O131" i="8"/>
  <c r="E132" i="8"/>
  <c r="E119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E10" i="8"/>
  <c r="L150" i="8"/>
  <c r="N150" i="8"/>
  <c r="E151" i="8"/>
  <c r="P161" i="8"/>
  <c r="H161" i="8"/>
  <c r="H156" i="8" s="1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M156" i="8" s="1"/>
  <c r="O157" i="8"/>
  <c r="E136" i="8"/>
  <c r="E134" i="8"/>
  <c r="L161" i="8"/>
  <c r="L156" i="8" s="1"/>
  <c r="I158" i="8"/>
  <c r="G157" i="8"/>
  <c r="E84" i="8"/>
  <c r="I131" i="8"/>
  <c r="F156" i="8" l="1"/>
  <c r="F82" i="8"/>
  <c r="E161" i="8"/>
  <c r="K156" i="8"/>
  <c r="E150" i="8"/>
  <c r="J156" i="8"/>
  <c r="I156" i="8"/>
  <c r="E157" i="8"/>
  <c r="F131" i="8"/>
  <c r="E85" i="8"/>
  <c r="E82" i="8" s="1"/>
  <c r="G156" i="8"/>
  <c r="E160" i="8"/>
  <c r="O156" i="8"/>
  <c r="P156" i="8"/>
  <c r="E158" i="8"/>
  <c r="E131" i="8"/>
  <c r="N53" i="24"/>
  <c r="O59" i="24"/>
  <c r="E159" i="8" l="1"/>
  <c r="E156" i="8" s="1"/>
  <c r="O73" i="24"/>
  <c r="O67" i="24" s="1"/>
  <c r="P59" i="24"/>
  <c r="O53" i="24"/>
  <c r="O159" i="24" l="1"/>
  <c r="O153" i="24" s="1"/>
  <c r="P73" i="24"/>
  <c r="P67" i="24" s="1"/>
  <c r="P53" i="24"/>
  <c r="Q59" i="24"/>
  <c r="O174" i="24" l="1"/>
  <c r="O168" i="24" s="1"/>
  <c r="P159" i="24"/>
  <c r="P153" i="24" s="1"/>
  <c r="Q73" i="24"/>
  <c r="Q159" i="24" s="1"/>
  <c r="Q53" i="24"/>
  <c r="R59" i="24"/>
  <c r="S59" i="24" s="1"/>
  <c r="M59" i="24" l="1"/>
  <c r="Q67" i="24"/>
  <c r="R73" i="24"/>
  <c r="R67" i="24" s="1"/>
  <c r="P174" i="24"/>
  <c r="P168" i="24" s="1"/>
  <c r="Q153" i="24"/>
  <c r="Q174" i="24"/>
  <c r="Q168" i="24" s="1"/>
  <c r="R53" i="24"/>
  <c r="R159" i="24" l="1"/>
  <c r="R174" i="24" s="1"/>
  <c r="R168" i="24" s="1"/>
  <c r="S73" i="24"/>
  <c r="S53" i="24"/>
  <c r="R153" i="24" l="1"/>
  <c r="S159" i="24"/>
  <c r="S67" i="24"/>
  <c r="M196" i="24"/>
  <c r="M73" i="24"/>
  <c r="M53" i="24"/>
  <c r="F59" i="24"/>
  <c r="F53" i="24" l="1"/>
  <c r="S174" i="24"/>
  <c r="S153" i="24"/>
  <c r="M159" i="24"/>
  <c r="M190" i="24"/>
  <c r="F196" i="24"/>
  <c r="F190" i="24" s="1"/>
  <c r="M67" i="24"/>
  <c r="F73" i="24"/>
  <c r="F67" i="24" s="1"/>
  <c r="M174" i="24" l="1"/>
  <c r="F174" i="24" s="1"/>
  <c r="S168" i="24"/>
  <c r="F159" i="24"/>
  <c r="M153" i="24"/>
  <c r="M168" i="24" l="1"/>
  <c r="F168" i="24"/>
  <c r="F153" i="24"/>
</calcChain>
</file>

<file path=xl/sharedStrings.xml><?xml version="1.0" encoding="utf-8"?>
<sst xmlns="http://schemas.openxmlformats.org/spreadsheetml/2006/main" count="840" uniqueCount="332">
  <si>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</si>
  <si>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</si>
  <si>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</si>
  <si>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</si>
  <si>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</si>
  <si>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</si>
  <si>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</si>
  <si>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</si>
  <si>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</si>
  <si>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</si>
  <si>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</si>
  <si>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</si>
  <si>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</si>
  <si>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</si>
  <si>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</si>
  <si>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</si>
  <si>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</si>
  <si>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</si>
  <si>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</si>
  <si>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</si>
  <si>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</si>
  <si>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</si>
  <si>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</si>
  <si>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</si>
  <si>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</si>
  <si>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</si>
  <si>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</si>
  <si>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</si>
  <si>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</si>
  <si>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</si>
  <si>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</si>
  <si>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</si>
  <si>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</si>
  <si>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</si>
  <si>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</si>
  <si>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</si>
  <si>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</si>
  <si>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</si>
  <si>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2.</t>
  </si>
  <si>
    <t>3.</t>
  </si>
  <si>
    <t>5.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</si>
  <si>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</si>
  <si>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</si>
  <si>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</si>
  <si>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</si>
  <si>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</si>
  <si>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</si>
  <si>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</si>
  <si>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</si>
  <si>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</si>
  <si>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</si>
  <si>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</si>
  <si>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</si>
  <si>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</si>
  <si>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</si>
  <si>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</si>
  <si>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</si>
  <si>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</si>
  <si>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</si>
  <si>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</si>
  <si>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</si>
  <si>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</si>
  <si>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</si>
  <si>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</si>
  <si>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</si>
  <si>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</si>
  <si>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</si>
  <si>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</si>
  <si>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</si>
  <si>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</si>
  <si>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</si>
  <si>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</si>
  <si>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</si>
  <si>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</si>
  <si>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</si>
  <si>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</si>
  <si>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</si>
  <si>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</si>
  <si>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</si>
  <si>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</si>
  <si>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</si>
  <si>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</si>
  <si>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</si>
  <si>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</si>
  <si>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</si>
  <si>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</si>
  <si>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</si>
  <si>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</si>
  <si>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</si>
  <si>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</si>
  <si>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</si>
  <si>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</si>
  <si>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4.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</si>
  <si>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</si>
  <si>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</si>
  <si>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</si>
  <si>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</si>
  <si>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</si>
  <si>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Местный бюджет</t>
  </si>
  <si>
    <t>Иные источники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</si>
  <si>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</si>
  <si>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</si>
  <si>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</si>
  <si>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</si>
  <si>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</si>
  <si>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</si>
  <si>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</si>
  <si>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</si>
  <si>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</si>
  <si>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</si>
  <si>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</si>
  <si>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</si>
  <si>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</si>
  <si>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</si>
  <si>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</si>
  <si>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Местный бюджет*</t>
  </si>
  <si>
    <t>* по средствам местного бюджета в графе финансовые затраты на реализацию "Всего" и 2017 год 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</si>
  <si>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Из них учащихся 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</si>
  <si>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</si>
  <si>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</si>
  <si>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</si>
  <si>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</si>
  <si>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</si>
  <si>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</si>
  <si>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</si>
  <si>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</si>
  <si>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</si>
  <si>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</si>
  <si>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«Строительство физкультурно-оздоровительного комплекса  сп. Сингапай»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</si>
  <si>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</si>
  <si>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</si>
  <si>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</si>
  <si>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</si>
  <si>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</si>
  <si>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</si>
  <si>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</si>
  <si>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«Крепкое здоровье - крепкий район»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</si>
  <si>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</si>
  <si>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</si>
  <si>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</si>
  <si>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</si>
  <si>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</si>
  <si>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</si>
  <si>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</si>
  <si>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</si>
  <si>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>Всего по портфелям проектов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</si>
  <si>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</si>
  <si>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</si>
  <si>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</si>
  <si>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</si>
  <si>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</si>
  <si>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 xml:space="preserve">Цели </t>
  </si>
  <si>
    <t>Наименование основного мероприятия (подпрограммы при наличии)</t>
  </si>
  <si>
    <t>Ответственное структурное подразделение</t>
  </si>
  <si>
    <t>Наименование проекта или мероприятия</t>
  </si>
  <si>
    <t xml:space="preserve">Наименование портфеля проектов, проекта </t>
  </si>
  <si>
    <t>№
п/п</t>
  </si>
  <si>
    <t>Портфели проектов и проекты, направленные в том числе на реализацию национальных проектов Российской Федерации**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</si>
  <si>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</si>
  <si>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</si>
  <si>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</si>
  <si>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</si>
  <si>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</si>
  <si>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</si>
  <si>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</si>
  <si>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</si>
  <si>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</si>
  <si>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</si>
  <si>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</si>
  <si>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</si>
  <si>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</si>
  <si>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</si>
  <si>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</si>
  <si>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</si>
  <si>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</si>
  <si>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</si>
  <si>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</si>
  <si>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</si>
  <si>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</si>
  <si>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</si>
  <si>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</si>
  <si>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</si>
  <si>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</si>
  <si>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</si>
  <si>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</si>
  <si>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</si>
  <si>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</si>
  <si>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</si>
  <si>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</si>
  <si>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</si>
  <si>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</si>
  <si>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</si>
  <si>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</si>
  <si>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</si>
  <si>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</si>
  <si>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</si>
  <si>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</si>
  <si>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</si>
  <si>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</si>
  <si>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</si>
  <si>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</si>
  <si>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</si>
  <si>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</si>
  <si>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</si>
  <si>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</si>
  <si>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</si>
  <si>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</si>
  <si>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</si>
  <si>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</si>
  <si>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</si>
  <si>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</si>
  <si>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</si>
  <si>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</si>
  <si>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</si>
  <si>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</si>
  <si>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</si>
  <si>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</si>
  <si>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2018г.-2024г.</t>
  </si>
  <si>
    <t>2020-2021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</si>
  <si>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</si>
  <si>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</si>
  <si>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</si>
  <si>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сп Сингапай                                 </t>
  </si>
  <si>
    <t xml:space="preserve">Физкультурно-оздоровительный комплекс  гп Пойковский                         </t>
  </si>
  <si>
    <t>7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</si>
  <si>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</si>
  <si>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</si>
  <si>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</si>
  <si>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</si>
  <si>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</si>
  <si>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</si>
  <si>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</si>
  <si>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</si>
  <si>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</si>
  <si>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</si>
  <si>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</si>
  <si>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</si>
  <si>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</si>
  <si>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</si>
  <si>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</si>
  <si>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</si>
  <si>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</si>
  <si>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</si>
  <si>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</t>
    </r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</si>
  <si>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</si>
  <si>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</si>
  <si>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</si>
  <si>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</si>
  <si>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</si>
  <si>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</si>
  <si>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</si>
  <si>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</si>
  <si>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 xml:space="preserve">Основное мероприятие    "Обеспечение деятельности (оказание услуг)  по  организации дополнительного образования детей." (1,3,7)              </t>
  </si>
  <si>
    <t>7.1.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</si>
  <si>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</si>
  <si>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</si>
  <si>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</si>
  <si>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</si>
  <si>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</si>
  <si>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</si>
  <si>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</si>
  <si>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</si>
  <si>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</si>
  <si>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</si>
  <si>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</si>
  <si>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</si>
  <si>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МКУ "Управление капитального строительства и жилищно-коммунального комплекса"</t>
  </si>
  <si>
    <t xml:space="preserve">1)Увеличение количества населения систематически занимающихся     физической культурой и спортом в Нефтеюганском районе  с 34,07% до 35,5%
2)Создание условий для ведения здорового образа жизни и обеспечения развития массового спорта
3)Повышение конкурентоспособности  спорта и престижа района.
</t>
  </si>
  <si>
    <t>2019 г.-2024 г.</t>
  </si>
  <si>
    <t>Увеличение доли граждан, ведущих здоровый образ жизни, а также увеличение доли граждан, систематически занимающихся физической культурой и спортом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</si>
  <si>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</si>
  <si>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</si>
  <si>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</si>
  <si>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</si>
  <si>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</si>
  <si>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</si>
  <si>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</si>
  <si>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</si>
  <si>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</si>
  <si>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</si>
  <si>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</si>
  <si>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</si>
  <si>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</si>
  <si>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</si>
  <si>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</si>
  <si>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</si>
  <si>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</si>
  <si>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</si>
  <si>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</si>
  <si>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</si>
  <si>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</si>
  <si>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</si>
  <si>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</si>
  <si>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</si>
  <si>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</si>
  <si>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</si>
  <si>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 xml:space="preserve">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</si>
  <si>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</si>
  <si>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</si>
  <si>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</si>
  <si>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</si>
  <si>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</si>
  <si>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</si>
  <si>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</si>
  <si>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</si>
  <si>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</si>
  <si>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</si>
  <si>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</si>
  <si>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</si>
  <si>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всего:</t>
  </si>
  <si>
    <t>Итого
кол-во:</t>
  </si>
  <si>
    <t>Объем финансирования,
тыс. рублей</t>
  </si>
  <si>
    <t>Наименование мероприятия (подпрограммы) муниципальной программы, направленного на достижение результата</t>
  </si>
  <si>
    <t>Срок исполнения</t>
  </si>
  <si>
    <t>Значение результата (ед.измерения)</t>
  </si>
  <si>
    <t>Наименование результата
 (ед.измерения)</t>
  </si>
  <si>
    <t>Публичная декларация</t>
  </si>
  <si>
    <t>Результаты реализации  мероприятий муниципальной программы "«Развитие физической культуры и спорта в Нефтеюганском районе на 2019-2024 годы и на период до 2030 года»"</t>
  </si>
  <si>
    <t>2025г.</t>
  </si>
  <si>
    <t xml:space="preserve">1.Доля населения, систематически занимающегося физической культурой и спортом, в общей численности населения до 57%;
2. Увеличение уровеня обеспеченности населения спортивными сооружениями исходя из единовременной пропускной способности объектов спорта до 35,92%
3.Доля детей и молодежи, систематически занимающихся физической культурой и спортом, в общей численности детей и молодежи до 80,6%;
4.Доля граждан среднего возраста, систематически занимающихся физической культурой и спортом, в общей численности граждан среднего возраста до 26%;
5.Доля  граждан старшего возраста, систематически занимающихся физической культурой и спортом в общей численности граждан старшего возраста до 16%;
6.Доля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до 20,6%.
7.Доля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до 42,5%, (Из них учащихся) до 72,5%
</t>
  </si>
  <si>
    <t xml:space="preserve">Создание условий для систематических занятий физической культурой и массовым спортом жителей Нефтеюганского района путем устойчивого  развития физической культуры и спорта.  Увеличение  спроса населения на физкультурно-оздоровительные услуги,  в целях увеличения потребности в базовых элементах здорового образа жизни.
</t>
  </si>
  <si>
    <r>
      <t xml:space="preserve">Подпрограмма I "Развитие массовой физической культуры и спорта, школьного спорта" основные мероприятия:
1.Поддержка некоммерческих организаций, реализующих проекты в сфере массовой физической культуры ";
2."Развитие материально-технической базы учреждений муниципального образования"(обеспечение МТБ, строительство);
3. Обеспечение комплексной безопасности и комфортных условий в учреждениях спорта (капитальный, текущий ремонт спортивных объектов);
4. Обеспечение деятельности (оказание услуг) организация занятий физической культурой и спортом";
5. Обеспечение спортивным оборудованием, экипировкой и инвентарем" 
Подпрограмма 2 «Развитие детско-юношеского спорта» основные мероприятия:
1."Участие в окружных, региональных, всероссийских и международных соревнованиях в соответствии с календарным планом."
2."Обеспечение спортивным оборудованием, экипировкой и инвентарем учащихся ДЮСШ Нефтеюганского района, резерв сборных команд округа" 
3."Обеспечение деятельности (оказание услуг)  по  организации дополнительного образования детей."
4."Развитие материально-технической базы учреждений муниципального образования";
5."Обеспечение комплексной безопасности и комфортных условий в учреждениях спорта (капитальный, текущий ремонт спортивных объектов)"
</t>
    </r>
    <r>
      <rPr>
        <sz val="10"/>
        <color rgb="FFFF0000"/>
        <rFont val="Times New Roman"/>
        <family val="1"/>
        <charset val="204"/>
      </rPr>
      <t xml:space="preserve">
</t>
    </r>
  </si>
  <si>
    <t>-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</si>
  <si>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</si>
  <si>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</si>
  <si>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</si>
  <si>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</si>
  <si>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</si>
  <si>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</si>
  <si>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</si>
  <si>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Примечание:  * Средства поселений не суммируются по строке «всего».».</t>
  </si>
  <si>
    <t>Таблица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</si>
</sst>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_р_._-;\-* #,##0.000_р_._-;_-* &quot;-&quot;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304">
    <xf numFmtId="0" fontId="0" fillId="0" borderId="0" xfId="0"/>
    <xf numFmtId="0" fontId="10" fillId="2" borderId="0" xfId="1" applyFont="1" applyFill="1"/>
    <xf numFmtId="164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164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0" fontId="20" fillId="0" borderId="0" xfId="2" applyFont="1"/>
    <xf numFmtId="0" fontId="18" fillId="0" borderId="0" xfId="2" applyFont="1" applyAlignment="1">
      <alignment horizontal="center"/>
    </xf>
    <xf numFmtId="166" fontId="19" fillId="0" borderId="0" xfId="2" applyNumberFormat="1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" fontId="6" fillId="2" borderId="2" xfId="0" applyNumberFormat="1" applyFont="1" applyFill="1" applyBorder="1" applyAlignment="1">
      <alignment horizontal="center" vertical="center" wrapText="1"/>
    </xf>
    <xf numFmtId="0" fontId="27" fillId="0" borderId="0" xfId="4" applyFont="1"/>
    <xf numFmtId="0" fontId="27" fillId="0" borderId="0" xfId="4" applyFont="1" applyAlignment="1">
      <alignment horizontal="left"/>
    </xf>
    <xf numFmtId="0" fontId="27" fillId="0" borderId="0" xfId="4" applyFont="1" applyAlignment="1">
      <alignment horizontal="center" vertical="center"/>
    </xf>
    <xf numFmtId="0" fontId="27" fillId="0" borderId="0" xfId="4" applyFont="1" applyAlignment="1">
      <alignment horizontal="right"/>
    </xf>
    <xf numFmtId="0" fontId="31" fillId="0" borderId="0" xfId="4" applyFont="1" applyAlignment="1">
      <alignment horizontal="right" vertic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center"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/>
    </xf>
    <xf numFmtId="0" fontId="30" fillId="0" borderId="2" xfId="4" applyFont="1" applyBorder="1" applyAlignment="1">
      <alignment vertical="center" wrapText="1"/>
    </xf>
    <xf numFmtId="0" fontId="27" fillId="0" borderId="2" xfId="4" applyFont="1" applyBorder="1" applyAlignment="1">
      <alignment horizontal="center" vertical="center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  <xf numFmtId="0" fontId="36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/>
    </xf>
    <xf numFmtId="164" fontId="37" fillId="2" borderId="2" xfId="2" applyNumberFormat="1" applyFont="1" applyFill="1" applyBorder="1" applyAlignment="1">
      <alignment horizontal="center" vertical="center" wrapText="1"/>
    </xf>
    <xf numFmtId="164" fontId="37" fillId="2" borderId="5" xfId="2" applyNumberFormat="1" applyFont="1" applyFill="1" applyBorder="1" applyAlignment="1">
      <alignment horizontal="center" vertical="center" wrapText="1"/>
    </xf>
    <xf numFmtId="0" fontId="34" fillId="0" borderId="2" xfId="2" applyFont="1" applyBorder="1" applyAlignment="1">
      <alignment vertical="center" wrapText="1"/>
    </xf>
    <xf numFmtId="164" fontId="37" fillId="0" borderId="5" xfId="2" applyNumberFormat="1" applyFont="1" applyBorder="1" applyAlignment="1">
      <alignment vertical="center" wrapText="1"/>
    </xf>
    <xf numFmtId="164" fontId="37" fillId="2" borderId="4" xfId="2" applyNumberFormat="1" applyFont="1" applyFill="1" applyBorder="1" applyAlignment="1">
      <alignment vertical="center" wrapText="1"/>
    </xf>
    <xf numFmtId="0" fontId="37" fillId="0" borderId="4" xfId="2" applyFont="1" applyBorder="1" applyAlignment="1">
      <alignment vertical="center" wrapText="1"/>
    </xf>
    <xf numFmtId="164" fontId="37" fillId="0" borderId="2" xfId="2" applyNumberFormat="1" applyFont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4" fontId="37" fillId="0" borderId="2" xfId="2" applyNumberFormat="1" applyFont="1" applyBorder="1" applyAlignment="1">
      <alignment horizontal="center" vertical="center" wrapText="1"/>
    </xf>
    <xf numFmtId="164" fontId="34" fillId="2" borderId="2" xfId="2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164" fontId="30" fillId="0" borderId="2" xfId="4" applyNumberFormat="1" applyFont="1" applyBorder="1" applyAlignment="1">
      <alignment horizontal="center" vertical="center" wrapText="1"/>
    </xf>
    <xf numFmtId="0" fontId="27" fillId="5" borderId="0" xfId="4" applyFont="1" applyFill="1"/>
    <xf numFmtId="164" fontId="2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30" fillId="2" borderId="2" xfId="4" applyFont="1" applyFill="1" applyBorder="1" applyAlignment="1">
      <alignment vertical="center" wrapText="1"/>
    </xf>
    <xf numFmtId="164" fontId="27" fillId="2" borderId="2" xfId="4" applyNumberFormat="1" applyFont="1" applyFill="1" applyBorder="1" applyAlignment="1">
      <alignment horizontal="center" vertical="center" wrapText="1"/>
    </xf>
    <xf numFmtId="164" fontId="27" fillId="2" borderId="2" xfId="4" applyNumberFormat="1" applyFont="1" applyFill="1" applyBorder="1" applyAlignment="1">
      <alignment horizontal="center" vertical="center"/>
    </xf>
    <xf numFmtId="164" fontId="27" fillId="2" borderId="2" xfId="4" applyNumberFormat="1" applyFont="1" applyFill="1" applyBorder="1"/>
    <xf numFmtId="4" fontId="6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30" fillId="0" borderId="2" xfId="4" applyNumberFormat="1" applyFont="1" applyBorder="1" applyAlignment="1">
      <alignment horizontal="center" vertical="center"/>
    </xf>
    <xf numFmtId="164" fontId="30" fillId="2" borderId="2" xfId="4" applyNumberFormat="1" applyFont="1" applyFill="1" applyBorder="1" applyAlignment="1">
      <alignment horizontal="center" vertical="center" wrapText="1"/>
    </xf>
    <xf numFmtId="164" fontId="30" fillId="2" borderId="2" xfId="4" applyNumberFormat="1" applyFont="1" applyFill="1" applyBorder="1" applyAlignment="1">
      <alignment horizontal="center" vertical="center"/>
    </xf>
    <xf numFmtId="164" fontId="30" fillId="2" borderId="2" xfId="4" applyNumberFormat="1" applyFont="1" applyFill="1" applyBorder="1" applyAlignment="1">
      <alignment horizontal="right" vertical="center" wrapText="1"/>
    </xf>
    <xf numFmtId="0" fontId="27" fillId="0" borderId="2" xfId="4" applyFont="1" applyBorder="1" applyAlignment="1">
      <alignment vertical="center" wrapText="1"/>
    </xf>
    <xf numFmtId="0" fontId="27" fillId="0" borderId="2" xfId="4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left" vertical="center" wrapText="1"/>
    </xf>
    <xf numFmtId="0" fontId="30" fillId="2" borderId="2" xfId="4" applyFont="1" applyFill="1" applyBorder="1" applyAlignment="1">
      <alignment horizontal="left" vertical="center" wrapText="1"/>
    </xf>
    <xf numFmtId="0" fontId="30" fillId="0" borderId="2" xfId="4" applyFont="1" applyBorder="1" applyAlignment="1">
      <alignment horizontal="left" vertical="center" wrapText="1"/>
    </xf>
    <xf numFmtId="164" fontId="37" fillId="2" borderId="2" xfId="2" applyNumberFormat="1" applyFont="1" applyFill="1" applyBorder="1" applyAlignment="1">
      <alignment horizontal="center" vertical="center" wrapText="1"/>
    </xf>
    <xf numFmtId="0" fontId="40" fillId="0" borderId="0" xfId="0" applyFont="1"/>
    <xf numFmtId="0" fontId="6" fillId="0" borderId="0" xfId="0" applyFont="1" applyAlignment="1">
      <alignment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164" fontId="27" fillId="0" borderId="2" xfId="0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164" fontId="30" fillId="0" borderId="2" xfId="0" applyNumberFormat="1" applyFont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64" fontId="27" fillId="2" borderId="2" xfId="0" applyNumberFormat="1" applyFont="1" applyFill="1" applyBorder="1" applyAlignment="1">
      <alignment horizontal="left" vertical="center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9" fontId="6" fillId="2" borderId="2" xfId="0" applyNumberFormat="1" applyFont="1" applyFill="1" applyBorder="1" applyAlignment="1">
      <alignment horizontal="center" vertical="center"/>
    </xf>
    <xf numFmtId="173" fontId="0" fillId="2" borderId="0" xfId="0" applyNumberFormat="1" applyFont="1" applyFill="1"/>
    <xf numFmtId="173" fontId="6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6" fillId="2" borderId="2" xfId="0" applyNumberFormat="1" applyFont="1" applyFill="1" applyBorder="1" applyAlignment="1">
      <alignment horizontal="left" vertical="center" wrapText="1"/>
    </xf>
    <xf numFmtId="169" fontId="0" fillId="2" borderId="0" xfId="0" applyNumberFormat="1" applyFont="1" applyFill="1"/>
    <xf numFmtId="169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left" vertical="center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center" vertical="top" wrapText="1"/>
    </xf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75" fontId="4" fillId="2" borderId="0" xfId="0" applyNumberFormat="1" applyFont="1" applyFill="1" applyBorder="1" applyAlignment="1">
      <alignment horizontal="center" vertical="top" wrapText="1"/>
    </xf>
    <xf numFmtId="175" fontId="6" fillId="2" borderId="2" xfId="0" applyNumberFormat="1" applyFont="1" applyFill="1" applyBorder="1" applyAlignment="1">
      <alignment horizontal="center" vertical="center" wrapText="1"/>
    </xf>
    <xf numFmtId="175" fontId="28" fillId="2" borderId="0" xfId="0" applyNumberFormat="1" applyFont="1" applyFill="1" applyAlignment="1">
      <alignment horizontal="center" vertical="center" wrapText="1"/>
    </xf>
    <xf numFmtId="175" fontId="28" fillId="2" borderId="0" xfId="0" applyNumberFormat="1" applyFont="1" applyFill="1" applyBorder="1" applyAlignment="1">
      <alignment horizontal="center" vertical="center" wrapText="1"/>
    </xf>
    <xf numFmtId="175" fontId="28" fillId="2" borderId="0" xfId="0" applyNumberFormat="1" applyFont="1" applyFill="1" applyAlignment="1">
      <alignment horizont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2" xfId="0" applyNumberFormat="1" applyFont="1" applyFill="1" applyBorder="1" applyAlignment="1">
      <alignment horizontal="center"/>
    </xf>
    <xf numFmtId="175" fontId="0" fillId="2" borderId="0" xfId="0" applyNumberFormat="1" applyFont="1" applyFill="1"/>
    <xf numFmtId="165" fontId="6" fillId="2" borderId="9" xfId="0" applyNumberFormat="1" applyFont="1" applyFill="1" applyBorder="1" applyAlignment="1">
      <alignment horizontal="center"/>
    </xf>
    <xf numFmtId="165" fontId="28" fillId="2" borderId="0" xfId="0" applyNumberFormat="1" applyFont="1" applyFill="1"/>
    <xf numFmtId="165" fontId="6" fillId="2" borderId="0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center"/>
    </xf>
    <xf numFmtId="165" fontId="28" fillId="2" borderId="0" xfId="0" applyNumberFormat="1" applyFont="1" applyFill="1" applyBorder="1"/>
    <xf numFmtId="165" fontId="6" fillId="2" borderId="9" xfId="0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/>
    <xf numFmtId="165" fontId="4" fillId="2" borderId="0" xfId="0" applyNumberFormat="1" applyFont="1" applyFill="1" applyBorder="1" applyAlignment="1">
      <alignment horizontal="center" vertical="top" wrapText="1"/>
    </xf>
    <xf numFmtId="165" fontId="4" fillId="2" borderId="9" xfId="7" applyNumberFormat="1" applyFont="1" applyFill="1" applyBorder="1" applyAlignment="1">
      <alignment horizontal="center" vertical="center" wrapText="1"/>
    </xf>
    <xf numFmtId="165" fontId="4" fillId="2" borderId="2" xfId="7" applyNumberFormat="1" applyFont="1" applyFill="1" applyBorder="1" applyAlignment="1">
      <alignment horizontal="center" vertical="center" wrapText="1"/>
    </xf>
    <xf numFmtId="165" fontId="6" fillId="2" borderId="9" xfId="7" applyNumberFormat="1" applyFont="1" applyFill="1" applyBorder="1" applyAlignment="1">
      <alignment horizontal="center" vertical="center" wrapText="1"/>
    </xf>
    <xf numFmtId="165" fontId="6" fillId="2" borderId="2" xfId="7" applyNumberFormat="1" applyFont="1" applyFill="1" applyBorder="1"/>
    <xf numFmtId="165" fontId="6" fillId="2" borderId="9" xfId="0" applyNumberFormat="1" applyFont="1" applyFill="1" applyBorder="1" applyAlignment="1">
      <alignment vertical="center" wrapText="1"/>
    </xf>
    <xf numFmtId="165" fontId="4" fillId="2" borderId="0" xfId="0" applyNumberFormat="1" applyFont="1" applyFill="1" applyBorder="1" applyAlignment="1">
      <alignment horizontal="center"/>
    </xf>
    <xf numFmtId="165" fontId="4" fillId="2" borderId="8" xfId="7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vertical="center" wrapText="1"/>
    </xf>
    <xf numFmtId="165" fontId="28" fillId="2" borderId="9" xfId="0" applyNumberFormat="1" applyFont="1" applyFill="1" applyBorder="1"/>
    <xf numFmtId="165" fontId="4" fillId="2" borderId="9" xfId="0" applyNumberFormat="1" applyFont="1" applyFill="1" applyBorder="1" applyAlignment="1">
      <alignment vertical="center" wrapText="1"/>
    </xf>
    <xf numFmtId="0" fontId="27" fillId="0" borderId="2" xfId="4" applyFont="1" applyBorder="1" applyAlignment="1">
      <alignment horizontal="center" vertical="top" wrapText="1"/>
    </xf>
    <xf numFmtId="165" fontId="0" fillId="2" borderId="0" xfId="0" applyNumberFormat="1" applyFill="1"/>
    <xf numFmtId="0" fontId="27" fillId="0" borderId="2" xfId="4" applyFont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7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7" applyNumberFormat="1" applyFont="1" applyFill="1" applyBorder="1" applyAlignment="1">
      <alignment horizontal="center" vertical="center" wrapText="1"/>
    </xf>
    <xf numFmtId="164" fontId="30" fillId="2" borderId="2" xfId="0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4" fontId="28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7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0" fontId="45" fillId="2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175" fontId="6" fillId="2" borderId="2" xfId="0" applyNumberFormat="1" applyFont="1" applyFill="1" applyBorder="1" applyAlignment="1">
      <alignment horizontal="left" vertical="center" wrapText="1"/>
    </xf>
    <xf numFmtId="175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39" fillId="0" borderId="0" xfId="2" applyFont="1" applyAlignment="1">
      <alignment horizontal="center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22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22" fillId="0" borderId="7" xfId="2" applyFont="1" applyBorder="1" applyAlignment="1">
      <alignment horizontal="left" vertical="center" wrapText="1"/>
    </xf>
    <xf numFmtId="0" fontId="22" fillId="0" borderId="8" xfId="2" applyFont="1" applyBorder="1" applyAlignment="1">
      <alignment horizontal="left" vertical="center" wrapText="1"/>
    </xf>
    <xf numFmtId="0" fontId="22" fillId="0" borderId="9" xfId="2" applyFont="1" applyBorder="1" applyAlignment="1">
      <alignment horizontal="left" vertical="center" wrapText="1"/>
    </xf>
    <xf numFmtId="0" fontId="22" fillId="0" borderId="10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center" vertical="center" wrapText="1"/>
    </xf>
    <xf numFmtId="164" fontId="37" fillId="2" borderId="2" xfId="2" applyNumberFormat="1" applyFont="1" applyFill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 wrapText="1"/>
    </xf>
    <xf numFmtId="0" fontId="38" fillId="0" borderId="2" xfId="2" applyFont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164" fontId="34" fillId="2" borderId="2" xfId="2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64" fontId="37" fillId="2" borderId="10" xfId="2" applyNumberFormat="1" applyFont="1" applyFill="1" applyBorder="1" applyAlignment="1">
      <alignment horizontal="center" vertical="center" wrapText="1"/>
    </xf>
    <xf numFmtId="164" fontId="37" fillId="2" borderId="11" xfId="2" applyNumberFormat="1" applyFont="1" applyFill="1" applyBorder="1" applyAlignment="1">
      <alignment horizontal="center" vertical="center" wrapText="1"/>
    </xf>
    <xf numFmtId="164" fontId="37" fillId="2" borderId="12" xfId="2" applyNumberFormat="1" applyFont="1" applyFill="1" applyBorder="1" applyAlignment="1">
      <alignment horizontal="center" vertical="center" wrapText="1"/>
    </xf>
    <xf numFmtId="164" fontId="37" fillId="2" borderId="13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166" fontId="19" fillId="0" borderId="1" xfId="2" applyNumberFormat="1" applyBorder="1" applyAlignment="1">
      <alignment horizontal="center" wrapText="1"/>
    </xf>
    <xf numFmtId="0" fontId="6" fillId="2" borderId="2" xfId="2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2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/>
    </xf>
    <xf numFmtId="0" fontId="27" fillId="0" borderId="0" xfId="4" applyFont="1" applyAlignment="1">
      <alignment horizontal="left" vertical="center" wrapText="1"/>
    </xf>
    <xf numFmtId="0" fontId="27" fillId="0" borderId="2" xfId="4" applyFont="1" applyBorder="1" applyAlignment="1">
      <alignment horizontal="left" vertical="center" wrapText="1"/>
    </xf>
    <xf numFmtId="0" fontId="30" fillId="2" borderId="2" xfId="4" applyFont="1" applyFill="1" applyBorder="1" applyAlignment="1">
      <alignment horizontal="left" vertical="center" wrapText="1"/>
    </xf>
    <xf numFmtId="0" fontId="30" fillId="0" borderId="2" xfId="4" applyFont="1" applyBorder="1" applyAlignment="1">
      <alignment horizontal="left" vertical="center" wrapText="1"/>
    </xf>
    <xf numFmtId="0" fontId="30" fillId="0" borderId="2" xfId="4" applyFont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43" fillId="2" borderId="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49" fontId="41" fillId="0" borderId="2" xfId="8" applyNumberFormat="1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CCFFFF"/>
      <color rgb="FFCCECFF"/>
      <color rgb="FF66FFFF"/>
      <color rgb="FFFFFF99"/>
      <color rgb="FFFFFF66"/>
      <color rgb="FFCCCCFF"/>
      <color rgb="FFCC9900"/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2"/>
  <sheetViews>
    <sheetView view="pageBreakPreview" zoomScale="60" zoomScaleNormal="60" workbookViewId="0">
      <selection activeCell="O11" sqref="O1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50"/>
      <c r="O1" s="190" t="s">
        <v>127</v>
      </c>
      <c r="P1" s="190"/>
    </row>
    <row r="2" spans="1:16" ht="23.25" customHeight="1" x14ac:dyDescent="0.2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23.25" customHeight="1" x14ac:dyDescent="0.25">
      <c r="A3" s="191" t="s">
        <v>126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ht="18.75" x14ac:dyDescent="0.3">
      <c r="A4" s="49"/>
      <c r="O4" s="48"/>
      <c r="P4" s="48"/>
    </row>
    <row r="5" spans="1:16" ht="24" customHeight="1" x14ac:dyDescent="0.2">
      <c r="A5" s="189" t="s">
        <v>125</v>
      </c>
      <c r="B5" s="189" t="s">
        <v>124</v>
      </c>
      <c r="C5" s="189" t="s">
        <v>123</v>
      </c>
      <c r="D5" s="187" t="s">
        <v>122</v>
      </c>
      <c r="E5" s="187"/>
      <c r="F5" s="187"/>
      <c r="G5" s="187"/>
      <c r="H5" s="187"/>
      <c r="I5" s="187"/>
      <c r="J5" s="187"/>
      <c r="K5" s="189" t="s">
        <v>121</v>
      </c>
      <c r="L5" s="189"/>
      <c r="M5" s="189"/>
      <c r="N5" s="189"/>
    </row>
    <row r="6" spans="1:16" ht="24" customHeight="1" x14ac:dyDescent="0.2">
      <c r="A6" s="189"/>
      <c r="B6" s="189"/>
      <c r="C6" s="189"/>
      <c r="D6" s="187"/>
      <c r="E6" s="187"/>
      <c r="F6" s="187"/>
      <c r="G6" s="187"/>
      <c r="H6" s="187"/>
      <c r="I6" s="187"/>
      <c r="J6" s="187"/>
      <c r="K6" s="189"/>
      <c r="L6" s="189"/>
      <c r="M6" s="189"/>
      <c r="N6" s="189"/>
    </row>
    <row r="7" spans="1:16" ht="42" customHeight="1" x14ac:dyDescent="0.2">
      <c r="A7" s="189"/>
      <c r="B7" s="189"/>
      <c r="C7" s="189"/>
      <c r="D7" s="105" t="s">
        <v>1</v>
      </c>
      <c r="E7" s="105" t="s">
        <v>0</v>
      </c>
      <c r="F7" s="105" t="s">
        <v>130</v>
      </c>
      <c r="G7" s="105" t="s">
        <v>131</v>
      </c>
      <c r="H7" s="105" t="s">
        <v>132</v>
      </c>
      <c r="I7" s="105" t="s">
        <v>133</v>
      </c>
      <c r="J7" s="105" t="s">
        <v>212</v>
      </c>
      <c r="K7" s="189"/>
      <c r="L7" s="189"/>
      <c r="M7" s="189"/>
      <c r="N7" s="189"/>
    </row>
    <row r="8" spans="1:16" ht="25.5" customHeight="1" x14ac:dyDescent="0.2">
      <c r="A8" s="105">
        <v>1</v>
      </c>
      <c r="B8" s="105">
        <v>2</v>
      </c>
      <c r="C8" s="105">
        <v>3</v>
      </c>
      <c r="D8" s="105">
        <v>4</v>
      </c>
      <c r="E8" s="105">
        <v>5</v>
      </c>
      <c r="F8" s="105">
        <v>6</v>
      </c>
      <c r="G8" s="105">
        <v>7</v>
      </c>
      <c r="H8" s="105">
        <v>8</v>
      </c>
      <c r="I8" s="105">
        <v>9</v>
      </c>
      <c r="J8" s="105">
        <v>10</v>
      </c>
      <c r="K8" s="189">
        <v>11</v>
      </c>
      <c r="L8" s="189"/>
      <c r="M8" s="189"/>
      <c r="N8" s="189"/>
    </row>
    <row r="9" spans="1:16" ht="58.5" customHeight="1" x14ac:dyDescent="0.2">
      <c r="A9" s="104" t="s">
        <v>37</v>
      </c>
      <c r="B9" s="117" t="s">
        <v>120</v>
      </c>
      <c r="C9" s="104">
        <v>37.1</v>
      </c>
      <c r="D9" s="74">
        <v>39</v>
      </c>
      <c r="E9" s="74">
        <v>40</v>
      </c>
      <c r="F9" s="74">
        <v>44</v>
      </c>
      <c r="G9" s="74">
        <v>48</v>
      </c>
      <c r="H9" s="74">
        <v>51</v>
      </c>
      <c r="I9" s="74">
        <v>55</v>
      </c>
      <c r="J9" s="104">
        <v>57</v>
      </c>
      <c r="K9" s="187">
        <v>57</v>
      </c>
      <c r="L9" s="187"/>
      <c r="M9" s="187"/>
      <c r="N9" s="187"/>
    </row>
    <row r="10" spans="1:16" ht="72" customHeight="1" x14ac:dyDescent="0.2">
      <c r="A10" s="104">
        <v>2</v>
      </c>
      <c r="B10" s="104" t="s">
        <v>235</v>
      </c>
      <c r="C10" s="104">
        <v>29.72</v>
      </c>
      <c r="D10" s="69">
        <v>30</v>
      </c>
      <c r="E10" s="69">
        <v>32.32</v>
      </c>
      <c r="F10" s="69">
        <v>33.22</v>
      </c>
      <c r="G10" s="69">
        <v>34.119999999999997</v>
      </c>
      <c r="H10" s="69">
        <v>35.020000000000003</v>
      </c>
      <c r="I10" s="69">
        <v>35.92</v>
      </c>
      <c r="J10" s="69">
        <v>35.92</v>
      </c>
      <c r="K10" s="187">
        <v>35.92</v>
      </c>
      <c r="L10" s="187"/>
      <c r="M10" s="187"/>
      <c r="N10" s="187"/>
    </row>
    <row r="11" spans="1:16" ht="65.25" customHeight="1" x14ac:dyDescent="0.2">
      <c r="A11" s="104">
        <v>3</v>
      </c>
      <c r="B11" s="104" t="s">
        <v>236</v>
      </c>
      <c r="C11" s="69">
        <v>74.599999999999994</v>
      </c>
      <c r="D11" s="69">
        <v>75.900000000000006</v>
      </c>
      <c r="E11" s="69">
        <v>76.5</v>
      </c>
      <c r="F11" s="69">
        <v>77.400000000000006</v>
      </c>
      <c r="G11" s="69">
        <v>78.599999999999994</v>
      </c>
      <c r="H11" s="69">
        <v>79.599999999999994</v>
      </c>
      <c r="I11" s="69">
        <v>80.599999999999994</v>
      </c>
      <c r="J11" s="104">
        <v>80.599999999999994</v>
      </c>
      <c r="K11" s="187">
        <v>80.599999999999994</v>
      </c>
      <c r="L11" s="187"/>
      <c r="M11" s="187"/>
      <c r="N11" s="187"/>
    </row>
    <row r="12" spans="1:16" ht="78" customHeight="1" x14ac:dyDescent="0.2">
      <c r="A12" s="104">
        <v>4</v>
      </c>
      <c r="B12" s="104" t="s">
        <v>237</v>
      </c>
      <c r="C12" s="104">
        <v>14</v>
      </c>
      <c r="D12" s="69">
        <v>16</v>
      </c>
      <c r="E12" s="69">
        <v>18</v>
      </c>
      <c r="F12" s="69">
        <v>20</v>
      </c>
      <c r="G12" s="69">
        <v>22</v>
      </c>
      <c r="H12" s="69">
        <v>24</v>
      </c>
      <c r="I12" s="69">
        <v>26</v>
      </c>
      <c r="J12" s="104">
        <v>26</v>
      </c>
      <c r="K12" s="187">
        <v>26</v>
      </c>
      <c r="L12" s="187"/>
      <c r="M12" s="187"/>
      <c r="N12" s="187"/>
    </row>
    <row r="13" spans="1:16" ht="67.5" customHeight="1" x14ac:dyDescent="0.2">
      <c r="A13" s="104">
        <v>5</v>
      </c>
      <c r="B13" s="104" t="s">
        <v>238</v>
      </c>
      <c r="C13" s="104">
        <v>9</v>
      </c>
      <c r="D13" s="69">
        <v>11.2</v>
      </c>
      <c r="E13" s="69">
        <v>12</v>
      </c>
      <c r="F13" s="69">
        <v>13</v>
      </c>
      <c r="G13" s="69">
        <v>14</v>
      </c>
      <c r="H13" s="69">
        <v>15</v>
      </c>
      <c r="I13" s="69">
        <v>16</v>
      </c>
      <c r="J13" s="104">
        <v>16</v>
      </c>
      <c r="K13" s="187">
        <v>16</v>
      </c>
      <c r="L13" s="187"/>
      <c r="M13" s="187"/>
      <c r="N13" s="187"/>
    </row>
    <row r="14" spans="1:16" ht="33.75" customHeight="1" x14ac:dyDescent="0.2">
      <c r="A14" s="187">
        <v>6</v>
      </c>
      <c r="B14" s="187" t="s">
        <v>119</v>
      </c>
      <c r="C14" s="187">
        <v>14.1</v>
      </c>
      <c r="D14" s="187">
        <v>15.3</v>
      </c>
      <c r="E14" s="187">
        <v>19.600000000000001</v>
      </c>
      <c r="F14" s="187">
        <v>19.8</v>
      </c>
      <c r="G14" s="187">
        <v>20</v>
      </c>
      <c r="H14" s="187">
        <v>20.2</v>
      </c>
      <c r="I14" s="188">
        <v>20.399999999999999</v>
      </c>
      <c r="J14" s="187">
        <v>20.6</v>
      </c>
      <c r="K14" s="187">
        <v>20.6</v>
      </c>
      <c r="L14" s="187"/>
      <c r="M14" s="187"/>
      <c r="N14" s="187"/>
    </row>
    <row r="15" spans="1:16" ht="50.25" customHeight="1" x14ac:dyDescent="0.2">
      <c r="A15" s="187"/>
      <c r="B15" s="187"/>
      <c r="C15" s="187"/>
      <c r="D15" s="187"/>
      <c r="E15" s="187"/>
      <c r="F15" s="187"/>
      <c r="G15" s="187"/>
      <c r="H15" s="187"/>
      <c r="I15" s="188"/>
      <c r="J15" s="187"/>
      <c r="K15" s="187"/>
      <c r="L15" s="187"/>
      <c r="M15" s="187"/>
      <c r="N15" s="187"/>
    </row>
    <row r="16" spans="1:16" ht="12.75" customHeight="1" x14ac:dyDescent="0.2">
      <c r="A16" s="186" t="s">
        <v>224</v>
      </c>
      <c r="B16" s="187" t="s">
        <v>118</v>
      </c>
      <c r="C16" s="187">
        <v>30</v>
      </c>
      <c r="D16" s="187">
        <v>35</v>
      </c>
      <c r="E16" s="187">
        <v>40</v>
      </c>
      <c r="F16" s="187">
        <v>40.5</v>
      </c>
      <c r="G16" s="187">
        <v>41</v>
      </c>
      <c r="H16" s="187">
        <v>41.5</v>
      </c>
      <c r="I16" s="195">
        <v>42</v>
      </c>
      <c r="J16" s="187">
        <v>42.5</v>
      </c>
      <c r="K16" s="187">
        <v>42.5</v>
      </c>
      <c r="L16" s="187"/>
      <c r="M16" s="187"/>
      <c r="N16" s="187"/>
    </row>
    <row r="17" spans="1:16" ht="76.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95"/>
      <c r="J17" s="187"/>
      <c r="K17" s="187"/>
      <c r="L17" s="187"/>
      <c r="M17" s="187"/>
      <c r="N17" s="187"/>
    </row>
    <row r="18" spans="1:16" ht="21" customHeight="1" x14ac:dyDescent="0.2">
      <c r="A18" s="106" t="s">
        <v>253</v>
      </c>
      <c r="B18" s="117" t="s">
        <v>117</v>
      </c>
      <c r="C18" s="104">
        <v>40</v>
      </c>
      <c r="D18" s="104">
        <v>60</v>
      </c>
      <c r="E18" s="104">
        <v>70</v>
      </c>
      <c r="F18" s="104">
        <v>70.5</v>
      </c>
      <c r="G18" s="104">
        <v>71</v>
      </c>
      <c r="H18" s="104">
        <v>71.5</v>
      </c>
      <c r="I18" s="51">
        <v>72</v>
      </c>
      <c r="J18" s="104">
        <v>72.5</v>
      </c>
      <c r="K18" s="187">
        <v>72.5</v>
      </c>
      <c r="L18" s="187"/>
      <c r="M18" s="187"/>
      <c r="N18" s="187"/>
    </row>
    <row r="19" spans="1:16" ht="93" customHeight="1" x14ac:dyDescent="0.2">
      <c r="A19" s="75">
        <v>8</v>
      </c>
      <c r="B19" s="75" t="s">
        <v>129</v>
      </c>
      <c r="C19" s="75">
        <v>10</v>
      </c>
      <c r="D19" s="75">
        <v>12</v>
      </c>
      <c r="E19" s="75">
        <v>15</v>
      </c>
      <c r="F19" s="75">
        <v>15</v>
      </c>
      <c r="G19" s="75">
        <v>15</v>
      </c>
      <c r="H19" s="75">
        <v>15</v>
      </c>
      <c r="I19" s="75">
        <v>15</v>
      </c>
      <c r="J19" s="75">
        <v>15</v>
      </c>
      <c r="K19" s="194">
        <v>15</v>
      </c>
      <c r="L19" s="194"/>
      <c r="M19" s="194"/>
      <c r="N19" s="194"/>
    </row>
    <row r="20" spans="1:16" ht="48" customHeight="1" x14ac:dyDescent="0.2">
      <c r="A20" s="192" t="s">
        <v>234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73"/>
      <c r="P20" s="73"/>
    </row>
    <row r="21" spans="1:16" ht="48.75" customHeight="1" x14ac:dyDescent="0.2">
      <c r="O21" s="72"/>
      <c r="P21" s="72"/>
    </row>
    <row r="22" spans="1:16" ht="96.75" customHeight="1" x14ac:dyDescent="0.2"/>
  </sheetData>
  <mergeCells count="39">
    <mergeCell ref="K13:N13"/>
    <mergeCell ref="D5:J6"/>
    <mergeCell ref="K10:N10"/>
    <mergeCell ref="A14:A15"/>
    <mergeCell ref="A20:N20"/>
    <mergeCell ref="F16:F17"/>
    <mergeCell ref="K19:N19"/>
    <mergeCell ref="K16:N17"/>
    <mergeCell ref="K18:N18"/>
    <mergeCell ref="G16:G17"/>
    <mergeCell ref="H16:H17"/>
    <mergeCell ref="I16:I17"/>
    <mergeCell ref="J16:J17"/>
    <mergeCell ref="E16:E17"/>
    <mergeCell ref="C16:C17"/>
    <mergeCell ref="K8:N8"/>
    <mergeCell ref="K9:N9"/>
    <mergeCell ref="A5:A7"/>
    <mergeCell ref="K11:N11"/>
    <mergeCell ref="K12:N12"/>
    <mergeCell ref="O1:P1"/>
    <mergeCell ref="A3:P3"/>
    <mergeCell ref="A2:P2"/>
    <mergeCell ref="K5:N7"/>
    <mergeCell ref="B5:B7"/>
    <mergeCell ref="C5:C7"/>
    <mergeCell ref="A16:A17"/>
    <mergeCell ref="D14:D15"/>
    <mergeCell ref="E14:E15"/>
    <mergeCell ref="K14:N15"/>
    <mergeCell ref="B16:B17"/>
    <mergeCell ref="B14:B15"/>
    <mergeCell ref="I14:I15"/>
    <mergeCell ref="J14:J15"/>
    <mergeCell ref="F14:F15"/>
    <mergeCell ref="G14:G15"/>
    <mergeCell ref="H14:H15"/>
    <mergeCell ref="D16:D17"/>
    <mergeCell ref="C14:C15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79998168889431442"/>
  </sheetPr>
  <dimension ref="A1:S207"/>
  <sheetViews>
    <sheetView view="pageBreakPreview" topLeftCell="A193" zoomScale="60" zoomScaleNormal="85" workbookViewId="0">
      <selection activeCell="G45" sqref="G45"/>
    </sheetView>
  </sheetViews>
  <sheetFormatPr defaultRowHeight="15" x14ac:dyDescent="0.2"/>
  <cols>
    <col min="1" max="1" width="4.85546875" style="41" customWidth="1"/>
    <col min="2" max="2" width="6.28515625" style="41" customWidth="1"/>
    <col min="3" max="3" width="36.140625" style="41" customWidth="1"/>
    <col min="4" max="4" width="29.85546875" style="41" customWidth="1"/>
    <col min="5" max="5" width="31.5703125" style="41" customWidth="1"/>
    <col min="6" max="8" width="23.5703125" style="147" customWidth="1"/>
    <col min="9" max="13" width="23.5703125" style="149" customWidth="1"/>
    <col min="14" max="19" width="29.7109375" style="154" hidden="1" customWidth="1"/>
    <col min="20" max="20" width="7.5703125" style="41" customWidth="1"/>
    <col min="21" max="23" width="9.140625" style="41" customWidth="1"/>
    <col min="24" max="16384" width="9.140625" style="41"/>
  </cols>
  <sheetData>
    <row r="1" spans="2:19" ht="15" customHeight="1" x14ac:dyDescent="0.2">
      <c r="B1" s="206" t="s">
        <v>2</v>
      </c>
      <c r="C1" s="206"/>
      <c r="D1" s="206"/>
      <c r="E1" s="206"/>
      <c r="F1" s="206"/>
      <c r="G1" s="206"/>
      <c r="H1" s="206"/>
    </row>
    <row r="2" spans="2:19" ht="15" customHeight="1" x14ac:dyDescent="0.2">
      <c r="B2" s="206"/>
      <c r="C2" s="206"/>
      <c r="D2" s="206"/>
      <c r="E2" s="206"/>
      <c r="F2" s="206"/>
      <c r="G2" s="206"/>
      <c r="H2" s="206"/>
    </row>
    <row r="3" spans="2:19" ht="22.5" customHeight="1" x14ac:dyDescent="0.2">
      <c r="B3" s="207" t="s">
        <v>94</v>
      </c>
      <c r="C3" s="207"/>
      <c r="D3" s="207"/>
      <c r="E3" s="207"/>
      <c r="F3" s="207"/>
      <c r="G3" s="207"/>
      <c r="H3" s="207"/>
    </row>
    <row r="4" spans="2:19" ht="15.75" customHeight="1" x14ac:dyDescent="0.2">
      <c r="B4" s="87"/>
      <c r="C4" s="87"/>
      <c r="D4" s="87"/>
      <c r="E4" s="87"/>
      <c r="F4" s="145"/>
      <c r="G4" s="145"/>
      <c r="H4" s="150"/>
    </row>
    <row r="5" spans="2:19" ht="30.75" customHeight="1" x14ac:dyDescent="0.2">
      <c r="B5" s="197" t="s">
        <v>97</v>
      </c>
      <c r="C5" s="197" t="s">
        <v>3</v>
      </c>
      <c r="D5" s="197" t="s">
        <v>4</v>
      </c>
      <c r="E5" s="197" t="s">
        <v>5</v>
      </c>
      <c r="F5" s="209" t="s">
        <v>298</v>
      </c>
      <c r="G5" s="209"/>
      <c r="H5" s="209"/>
      <c r="I5" s="209"/>
      <c r="J5" s="209"/>
      <c r="K5" s="209"/>
      <c r="L5" s="209"/>
      <c r="M5" s="209"/>
      <c r="N5" s="155"/>
    </row>
    <row r="6" spans="2:19" ht="30.75" customHeight="1" x14ac:dyDescent="0.2">
      <c r="B6" s="197"/>
      <c r="C6" s="197"/>
      <c r="D6" s="197"/>
      <c r="E6" s="197"/>
      <c r="F6" s="209" t="s">
        <v>297</v>
      </c>
      <c r="G6" s="209"/>
      <c r="H6" s="209"/>
      <c r="I6" s="209"/>
      <c r="J6" s="209"/>
      <c r="K6" s="209"/>
      <c r="L6" s="209"/>
      <c r="M6" s="209"/>
      <c r="N6" s="155"/>
    </row>
    <row r="7" spans="2:19" ht="15.75" customHeight="1" x14ac:dyDescent="0.2">
      <c r="B7" s="197"/>
      <c r="C7" s="197"/>
      <c r="D7" s="197"/>
      <c r="E7" s="197"/>
      <c r="F7" s="209" t="s">
        <v>34</v>
      </c>
      <c r="G7" s="208" t="s">
        <v>299</v>
      </c>
      <c r="H7" s="208"/>
      <c r="I7" s="208"/>
      <c r="J7" s="208"/>
      <c r="K7" s="208"/>
      <c r="L7" s="208"/>
      <c r="M7" s="208"/>
      <c r="N7" s="155"/>
      <c r="O7" s="156"/>
      <c r="P7" s="156"/>
    </row>
    <row r="8" spans="2:19" ht="15.75" customHeight="1" x14ac:dyDescent="0.25">
      <c r="B8" s="197"/>
      <c r="C8" s="197"/>
      <c r="D8" s="197"/>
      <c r="E8" s="197"/>
      <c r="F8" s="209"/>
      <c r="G8" s="146" t="s">
        <v>1</v>
      </c>
      <c r="H8" s="146" t="s">
        <v>0</v>
      </c>
      <c r="I8" s="151" t="s">
        <v>130</v>
      </c>
      <c r="J8" s="151" t="s">
        <v>131</v>
      </c>
      <c r="K8" s="151" t="s">
        <v>132</v>
      </c>
      <c r="L8" s="151" t="s">
        <v>133</v>
      </c>
      <c r="M8" s="151" t="s">
        <v>214</v>
      </c>
      <c r="N8" s="157" t="s">
        <v>213</v>
      </c>
      <c r="O8" s="158" t="s">
        <v>138</v>
      </c>
      <c r="P8" s="158" t="s">
        <v>139</v>
      </c>
      <c r="Q8" s="154" t="s">
        <v>140</v>
      </c>
      <c r="R8" s="154" t="s">
        <v>141</v>
      </c>
      <c r="S8" s="154" t="s">
        <v>137</v>
      </c>
    </row>
    <row r="9" spans="2:19" s="45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134">
        <v>5</v>
      </c>
      <c r="G9" s="134">
        <v>6</v>
      </c>
      <c r="H9" s="134">
        <v>7</v>
      </c>
      <c r="I9" s="127">
        <v>8</v>
      </c>
      <c r="J9" s="127">
        <v>9</v>
      </c>
      <c r="K9" s="127">
        <v>10</v>
      </c>
      <c r="L9" s="127">
        <v>11</v>
      </c>
      <c r="M9" s="127">
        <v>12</v>
      </c>
      <c r="N9" s="159">
        <v>12</v>
      </c>
      <c r="O9" s="160">
        <v>12</v>
      </c>
      <c r="P9" s="160">
        <v>12</v>
      </c>
      <c r="Q9" s="160">
        <v>12</v>
      </c>
      <c r="R9" s="160">
        <v>12</v>
      </c>
      <c r="S9" s="160">
        <v>12</v>
      </c>
    </row>
    <row r="10" spans="2:19" ht="20.25" customHeight="1" x14ac:dyDescent="0.2">
      <c r="B10" s="210" t="s">
        <v>114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161"/>
    </row>
    <row r="11" spans="2:19" ht="15.75" customHeight="1" x14ac:dyDescent="0.2">
      <c r="B11" s="186" t="s">
        <v>37</v>
      </c>
      <c r="C11" s="197" t="s">
        <v>249</v>
      </c>
      <c r="D11" s="197" t="s">
        <v>16</v>
      </c>
      <c r="E11" s="42" t="s">
        <v>34</v>
      </c>
      <c r="F11" s="175">
        <f t="shared" ref="F11:S11" si="0">F12+F13+F14+F15+F17</f>
        <v>53046.167106434565</v>
      </c>
      <c r="G11" s="175">
        <f t="shared" si="0"/>
        <v>3900</v>
      </c>
      <c r="H11" s="175">
        <f>H12+H13+H14+H15+H17</f>
        <v>3993.5101999999997</v>
      </c>
      <c r="I11" s="175">
        <f>I12+I13+I14+I15+I17</f>
        <v>4090.1997468</v>
      </c>
      <c r="J11" s="176">
        <f>J12+J13+J14+J15+J17</f>
        <v>4190.1767381912005</v>
      </c>
      <c r="K11" s="176">
        <f t="shared" si="0"/>
        <v>4290.51247055151</v>
      </c>
      <c r="L11" s="176">
        <f t="shared" si="0"/>
        <v>4384.7368446680603</v>
      </c>
      <c r="M11" s="176">
        <f>M12+M13+M14+M15+M17</f>
        <v>28197.0311062238</v>
      </c>
      <c r="N11" s="162">
        <f t="shared" si="0"/>
        <v>4478.5529131634339</v>
      </c>
      <c r="O11" s="163">
        <f t="shared" si="0"/>
        <v>4568.431941818847</v>
      </c>
      <c r="P11" s="163">
        <f t="shared" si="0"/>
        <v>4653.9002403643181</v>
      </c>
      <c r="Q11" s="163">
        <f t="shared" si="0"/>
        <v>4741.5052463734255</v>
      </c>
      <c r="R11" s="163">
        <f t="shared" si="0"/>
        <v>4831.3003775327606</v>
      </c>
      <c r="S11" s="163">
        <f t="shared" si="0"/>
        <v>4923.3403869710792</v>
      </c>
    </row>
    <row r="12" spans="2:19" ht="15.75" x14ac:dyDescent="0.25">
      <c r="B12" s="186"/>
      <c r="C12" s="197"/>
      <c r="D12" s="197"/>
      <c r="E12" s="136" t="s">
        <v>6</v>
      </c>
      <c r="F12" s="177">
        <f>G12+H12+I12+J12+K12+L12+M12</f>
        <v>0</v>
      </c>
      <c r="G12" s="177">
        <v>0</v>
      </c>
      <c r="H12" s="177">
        <v>0</v>
      </c>
      <c r="I12" s="175">
        <v>0</v>
      </c>
      <c r="J12" s="178">
        <v>0</v>
      </c>
      <c r="K12" s="178">
        <v>0</v>
      </c>
      <c r="L12" s="178">
        <v>0</v>
      </c>
      <c r="M12" s="178">
        <v>0</v>
      </c>
      <c r="N12" s="164">
        <f>L12*103%</f>
        <v>0</v>
      </c>
      <c r="O12" s="165">
        <f>N12*102.7%</f>
        <v>0</v>
      </c>
      <c r="P12" s="165">
        <f t="shared" ref="P12:S13" si="1">O12*102.5%</f>
        <v>0</v>
      </c>
      <c r="Q12" s="165">
        <f t="shared" si="1"/>
        <v>0</v>
      </c>
      <c r="R12" s="165">
        <f t="shared" si="1"/>
        <v>0</v>
      </c>
      <c r="S12" s="165">
        <f t="shared" si="1"/>
        <v>0</v>
      </c>
    </row>
    <row r="13" spans="2:19" ht="15.75" x14ac:dyDescent="0.25">
      <c r="B13" s="186"/>
      <c r="C13" s="197"/>
      <c r="D13" s="197"/>
      <c r="E13" s="136" t="s">
        <v>7</v>
      </c>
      <c r="F13" s="177">
        <f t="shared" ref="F13:F17" si="2">G13+H13+I13+J13+K13+L13+M13</f>
        <v>0</v>
      </c>
      <c r="G13" s="177">
        <v>0</v>
      </c>
      <c r="H13" s="177">
        <v>0</v>
      </c>
      <c r="I13" s="175">
        <v>0</v>
      </c>
      <c r="J13" s="178">
        <v>0</v>
      </c>
      <c r="K13" s="178">
        <v>0</v>
      </c>
      <c r="L13" s="178">
        <v>0</v>
      </c>
      <c r="M13" s="178">
        <v>0</v>
      </c>
      <c r="N13" s="164">
        <f>L13*103%</f>
        <v>0</v>
      </c>
      <c r="O13" s="165">
        <f>N13*102.7%</f>
        <v>0</v>
      </c>
      <c r="P13" s="165">
        <f t="shared" si="1"/>
        <v>0</v>
      </c>
      <c r="Q13" s="165">
        <f t="shared" si="1"/>
        <v>0</v>
      </c>
      <c r="R13" s="165">
        <f t="shared" si="1"/>
        <v>0</v>
      </c>
      <c r="S13" s="165">
        <f t="shared" si="1"/>
        <v>0</v>
      </c>
    </row>
    <row r="14" spans="2:19" ht="15.75" x14ac:dyDescent="0.25">
      <c r="B14" s="186"/>
      <c r="C14" s="197"/>
      <c r="D14" s="197"/>
      <c r="E14" s="136" t="s">
        <v>8</v>
      </c>
      <c r="F14" s="177">
        <f t="shared" si="2"/>
        <v>13796.4</v>
      </c>
      <c r="G14" s="177">
        <v>1149.7</v>
      </c>
      <c r="H14" s="177">
        <v>1149.7</v>
      </c>
      <c r="I14" s="177">
        <v>1149.7</v>
      </c>
      <c r="J14" s="177">
        <v>1149.7</v>
      </c>
      <c r="K14" s="177">
        <v>1149.7</v>
      </c>
      <c r="L14" s="177">
        <v>1149.7</v>
      </c>
      <c r="M14" s="178">
        <v>6898.2</v>
      </c>
      <c r="N14" s="164">
        <f>L14</f>
        <v>1149.7</v>
      </c>
      <c r="O14" s="165">
        <f>N14</f>
        <v>1149.7</v>
      </c>
      <c r="P14" s="165">
        <f>O14</f>
        <v>1149.7</v>
      </c>
      <c r="Q14" s="165">
        <f>P14</f>
        <v>1149.7</v>
      </c>
      <c r="R14" s="165">
        <f>Q14</f>
        <v>1149.7</v>
      </c>
      <c r="S14" s="165">
        <f>R14</f>
        <v>1149.7</v>
      </c>
    </row>
    <row r="15" spans="2:19" ht="31.5" x14ac:dyDescent="0.25">
      <c r="B15" s="186"/>
      <c r="C15" s="197"/>
      <c r="D15" s="197"/>
      <c r="E15" s="136" t="s">
        <v>9</v>
      </c>
      <c r="F15" s="177">
        <f t="shared" si="2"/>
        <v>0</v>
      </c>
      <c r="G15" s="177">
        <v>0</v>
      </c>
      <c r="H15" s="177">
        <v>0</v>
      </c>
      <c r="I15" s="175"/>
      <c r="J15" s="178">
        <f>I15*103.4%</f>
        <v>0</v>
      </c>
      <c r="K15" s="178">
        <f>J15*103.3%</f>
        <v>0</v>
      </c>
      <c r="L15" s="178">
        <f>K15*103%</f>
        <v>0</v>
      </c>
      <c r="M15" s="178">
        <v>0</v>
      </c>
      <c r="N15" s="164">
        <f>L15*102.9%</f>
        <v>0</v>
      </c>
      <c r="O15" s="165">
        <f>N15*102.7%</f>
        <v>0</v>
      </c>
      <c r="P15" s="165">
        <f t="shared" ref="P15:S17" si="3">O15*102.5%</f>
        <v>0</v>
      </c>
      <c r="Q15" s="165">
        <f t="shared" si="3"/>
        <v>0</v>
      </c>
      <c r="R15" s="165">
        <f t="shared" si="3"/>
        <v>0</v>
      </c>
      <c r="S15" s="165">
        <f t="shared" si="3"/>
        <v>0</v>
      </c>
    </row>
    <row r="16" spans="2:19" ht="15.75" x14ac:dyDescent="0.25">
      <c r="B16" s="186"/>
      <c r="C16" s="197"/>
      <c r="D16" s="197"/>
      <c r="E16" s="43" t="s">
        <v>142</v>
      </c>
      <c r="F16" s="177">
        <f t="shared" si="2"/>
        <v>0</v>
      </c>
      <c r="G16" s="177">
        <v>0</v>
      </c>
      <c r="H16" s="177">
        <v>0</v>
      </c>
      <c r="I16" s="175"/>
      <c r="J16" s="178">
        <f>I16*103.4%</f>
        <v>0</v>
      </c>
      <c r="K16" s="178">
        <f>J16*103.3%</f>
        <v>0</v>
      </c>
      <c r="L16" s="178">
        <f>K16*103%</f>
        <v>0</v>
      </c>
      <c r="M16" s="178">
        <v>0</v>
      </c>
      <c r="N16" s="164">
        <f>L16*102.9%</f>
        <v>0</v>
      </c>
      <c r="O16" s="165">
        <f>N16*102.7%</f>
        <v>0</v>
      </c>
      <c r="P16" s="165">
        <f t="shared" si="3"/>
        <v>0</v>
      </c>
      <c r="Q16" s="165">
        <f t="shared" si="3"/>
        <v>0</v>
      </c>
      <c r="R16" s="165">
        <f t="shared" si="3"/>
        <v>0</v>
      </c>
      <c r="S16" s="165">
        <f t="shared" si="3"/>
        <v>0</v>
      </c>
    </row>
    <row r="17" spans="2:19" s="126" customFormat="1" ht="15.75" x14ac:dyDescent="0.25">
      <c r="B17" s="186"/>
      <c r="C17" s="197"/>
      <c r="D17" s="197"/>
      <c r="E17" s="125" t="s">
        <v>24</v>
      </c>
      <c r="F17" s="177">
        <f t="shared" si="2"/>
        <v>39249.767106434563</v>
      </c>
      <c r="G17" s="177">
        <v>2750.3</v>
      </c>
      <c r="H17" s="177">
        <v>2843.8101999999999</v>
      </c>
      <c r="I17" s="177">
        <v>2940.4997468000001</v>
      </c>
      <c r="J17" s="178">
        <v>3040.4767381912002</v>
      </c>
      <c r="K17" s="178">
        <v>3140.8124705515102</v>
      </c>
      <c r="L17" s="178">
        <v>3235.03684466806</v>
      </c>
      <c r="M17" s="178">
        <v>21298.831106223799</v>
      </c>
      <c r="N17" s="164">
        <f>L17*102.9%</f>
        <v>3328.8529131634341</v>
      </c>
      <c r="O17" s="165">
        <f>N17*102.7%</f>
        <v>3418.7319418188472</v>
      </c>
      <c r="P17" s="165">
        <f t="shared" si="3"/>
        <v>3504.2002403643182</v>
      </c>
      <c r="Q17" s="165">
        <f t="shared" si="3"/>
        <v>3591.8052463734257</v>
      </c>
      <c r="R17" s="165">
        <f t="shared" si="3"/>
        <v>3681.6003775327608</v>
      </c>
      <c r="S17" s="165">
        <f t="shared" si="3"/>
        <v>3773.6403869710794</v>
      </c>
    </row>
    <row r="18" spans="2:19" ht="15.75" customHeight="1" x14ac:dyDescent="0.2">
      <c r="B18" s="197" t="s">
        <v>38</v>
      </c>
      <c r="C18" s="197" t="s">
        <v>242</v>
      </c>
      <c r="D18" s="197" t="s">
        <v>16</v>
      </c>
      <c r="E18" s="42" t="s">
        <v>34</v>
      </c>
      <c r="F18" s="175">
        <f t="shared" ref="F18:S18" si="4">F19+F20+F21+F22+F24</f>
        <v>452.95</v>
      </c>
      <c r="G18" s="175">
        <f>G19+G20+G21+G22+G24</f>
        <v>452.95</v>
      </c>
      <c r="H18" s="175">
        <f t="shared" si="4"/>
        <v>0</v>
      </c>
      <c r="I18" s="175">
        <f t="shared" si="4"/>
        <v>0</v>
      </c>
      <c r="J18" s="176">
        <f t="shared" si="4"/>
        <v>0</v>
      </c>
      <c r="K18" s="176">
        <f t="shared" si="4"/>
        <v>0</v>
      </c>
      <c r="L18" s="176">
        <f t="shared" si="4"/>
        <v>0</v>
      </c>
      <c r="M18" s="176">
        <f t="shared" si="4"/>
        <v>0</v>
      </c>
      <c r="N18" s="162">
        <f t="shared" si="4"/>
        <v>0</v>
      </c>
      <c r="O18" s="163">
        <f t="shared" si="4"/>
        <v>0</v>
      </c>
      <c r="P18" s="163">
        <f t="shared" si="4"/>
        <v>0</v>
      </c>
      <c r="Q18" s="163">
        <f t="shared" si="4"/>
        <v>0</v>
      </c>
      <c r="R18" s="163">
        <f t="shared" si="4"/>
        <v>0</v>
      </c>
      <c r="S18" s="163">
        <f t="shared" si="4"/>
        <v>0</v>
      </c>
    </row>
    <row r="19" spans="2:19" ht="15.75" x14ac:dyDescent="0.25">
      <c r="B19" s="197"/>
      <c r="C19" s="197"/>
      <c r="D19" s="197"/>
      <c r="E19" s="43" t="s">
        <v>6</v>
      </c>
      <c r="F19" s="177">
        <f t="shared" ref="F19:F24" si="5">G19+H19+I19+J19+K19+L19+M19</f>
        <v>0</v>
      </c>
      <c r="G19" s="177">
        <v>0</v>
      </c>
      <c r="H19" s="177">
        <v>0</v>
      </c>
      <c r="I19" s="175">
        <v>0</v>
      </c>
      <c r="J19" s="178">
        <v>0</v>
      </c>
      <c r="K19" s="178">
        <v>0</v>
      </c>
      <c r="L19" s="178">
        <v>0</v>
      </c>
      <c r="M19" s="178">
        <v>0</v>
      </c>
      <c r="N19" s="164">
        <f>L19*103%</f>
        <v>0</v>
      </c>
      <c r="O19" s="165">
        <f t="shared" ref="O19:O24" si="6">N19*102.7%</f>
        <v>0</v>
      </c>
      <c r="P19" s="165">
        <f t="shared" ref="P19:S24" si="7">O19*102.5%</f>
        <v>0</v>
      </c>
      <c r="Q19" s="165">
        <f t="shared" si="7"/>
        <v>0</v>
      </c>
      <c r="R19" s="165">
        <f t="shared" si="7"/>
        <v>0</v>
      </c>
      <c r="S19" s="165">
        <f t="shared" si="7"/>
        <v>0</v>
      </c>
    </row>
    <row r="20" spans="2:19" ht="15.75" x14ac:dyDescent="0.25">
      <c r="B20" s="197"/>
      <c r="C20" s="197"/>
      <c r="D20" s="197"/>
      <c r="E20" s="43" t="s">
        <v>7</v>
      </c>
      <c r="F20" s="177">
        <f t="shared" si="5"/>
        <v>0</v>
      </c>
      <c r="G20" s="177">
        <v>0</v>
      </c>
      <c r="H20" s="177">
        <v>0</v>
      </c>
      <c r="I20" s="175">
        <v>0</v>
      </c>
      <c r="J20" s="178">
        <v>0</v>
      </c>
      <c r="K20" s="178">
        <v>0</v>
      </c>
      <c r="L20" s="178">
        <v>0</v>
      </c>
      <c r="M20" s="178">
        <v>0</v>
      </c>
      <c r="N20" s="164">
        <f>L20*103%</f>
        <v>0</v>
      </c>
      <c r="O20" s="165">
        <f t="shared" si="6"/>
        <v>0</v>
      </c>
      <c r="P20" s="165">
        <f t="shared" si="7"/>
        <v>0</v>
      </c>
      <c r="Q20" s="165">
        <f t="shared" si="7"/>
        <v>0</v>
      </c>
      <c r="R20" s="165">
        <f t="shared" si="7"/>
        <v>0</v>
      </c>
      <c r="S20" s="165">
        <f t="shared" si="7"/>
        <v>0</v>
      </c>
    </row>
    <row r="21" spans="2:19" ht="15.75" x14ac:dyDescent="0.25">
      <c r="B21" s="197"/>
      <c r="C21" s="197"/>
      <c r="D21" s="197"/>
      <c r="E21" s="43" t="s">
        <v>8</v>
      </c>
      <c r="F21" s="177">
        <f t="shared" si="5"/>
        <v>0</v>
      </c>
      <c r="G21" s="177">
        <v>0</v>
      </c>
      <c r="H21" s="177">
        <v>0</v>
      </c>
      <c r="I21" s="175">
        <v>0</v>
      </c>
      <c r="J21" s="178">
        <v>0</v>
      </c>
      <c r="K21" s="178">
        <v>0</v>
      </c>
      <c r="L21" s="178">
        <v>0</v>
      </c>
      <c r="M21" s="178">
        <v>0</v>
      </c>
      <c r="N21" s="164">
        <f>L21*102.9%</f>
        <v>0</v>
      </c>
      <c r="O21" s="165">
        <f t="shared" si="6"/>
        <v>0</v>
      </c>
      <c r="P21" s="165">
        <f t="shared" si="7"/>
        <v>0</v>
      </c>
      <c r="Q21" s="165">
        <f t="shared" si="7"/>
        <v>0</v>
      </c>
      <c r="R21" s="165">
        <f t="shared" si="7"/>
        <v>0</v>
      </c>
      <c r="S21" s="165">
        <f t="shared" si="7"/>
        <v>0</v>
      </c>
    </row>
    <row r="22" spans="2:19" ht="31.5" x14ac:dyDescent="0.25">
      <c r="B22" s="197"/>
      <c r="C22" s="197"/>
      <c r="D22" s="197"/>
      <c r="E22" s="43" t="s">
        <v>9</v>
      </c>
      <c r="F22" s="177">
        <f t="shared" si="5"/>
        <v>0</v>
      </c>
      <c r="G22" s="177">
        <v>0</v>
      </c>
      <c r="H22" s="177">
        <v>0</v>
      </c>
      <c r="I22" s="175">
        <v>0</v>
      </c>
      <c r="J22" s="178">
        <v>0</v>
      </c>
      <c r="K22" s="178">
        <v>0</v>
      </c>
      <c r="L22" s="178">
        <v>0</v>
      </c>
      <c r="M22" s="178">
        <v>0</v>
      </c>
      <c r="N22" s="164">
        <f>L22*102.9%</f>
        <v>0</v>
      </c>
      <c r="O22" s="165">
        <f t="shared" si="6"/>
        <v>0</v>
      </c>
      <c r="P22" s="165">
        <f t="shared" si="7"/>
        <v>0</v>
      </c>
      <c r="Q22" s="165">
        <f t="shared" si="7"/>
        <v>0</v>
      </c>
      <c r="R22" s="165">
        <f t="shared" si="7"/>
        <v>0</v>
      </c>
      <c r="S22" s="165">
        <f t="shared" si="7"/>
        <v>0</v>
      </c>
    </row>
    <row r="23" spans="2:19" ht="15.75" x14ac:dyDescent="0.25">
      <c r="B23" s="197"/>
      <c r="C23" s="197"/>
      <c r="D23" s="197"/>
      <c r="E23" s="43" t="s">
        <v>142</v>
      </c>
      <c r="F23" s="177">
        <f t="shared" si="5"/>
        <v>0</v>
      </c>
      <c r="G23" s="177">
        <v>0</v>
      </c>
      <c r="H23" s="177">
        <v>0</v>
      </c>
      <c r="I23" s="175">
        <v>0</v>
      </c>
      <c r="J23" s="178">
        <f>I23*103.4%</f>
        <v>0</v>
      </c>
      <c r="K23" s="178">
        <f t="shared" ref="K23" si="8">J23*103.3%</f>
        <v>0</v>
      </c>
      <c r="L23" s="178">
        <f t="shared" ref="L23" si="9">K23*103%</f>
        <v>0</v>
      </c>
      <c r="M23" s="178">
        <f t="shared" ref="M23" si="10">N23+O23+P23+Q23+R23+S23</f>
        <v>0</v>
      </c>
      <c r="N23" s="164">
        <f>L23*102.9%</f>
        <v>0</v>
      </c>
      <c r="O23" s="165">
        <f t="shared" si="6"/>
        <v>0</v>
      </c>
      <c r="P23" s="165">
        <f t="shared" si="7"/>
        <v>0</v>
      </c>
      <c r="Q23" s="165">
        <f t="shared" si="7"/>
        <v>0</v>
      </c>
      <c r="R23" s="165">
        <f t="shared" si="7"/>
        <v>0</v>
      </c>
      <c r="S23" s="165">
        <f t="shared" si="7"/>
        <v>0</v>
      </c>
    </row>
    <row r="24" spans="2:19" ht="15.75" x14ac:dyDescent="0.25">
      <c r="B24" s="197"/>
      <c r="C24" s="197"/>
      <c r="D24" s="197"/>
      <c r="E24" s="136" t="s">
        <v>24</v>
      </c>
      <c r="F24" s="177">
        <f t="shared" si="5"/>
        <v>452.95</v>
      </c>
      <c r="G24" s="177">
        <v>452.95</v>
      </c>
      <c r="H24" s="177">
        <v>0</v>
      </c>
      <c r="I24" s="175">
        <v>0</v>
      </c>
      <c r="J24" s="178">
        <v>0</v>
      </c>
      <c r="K24" s="178">
        <v>0</v>
      </c>
      <c r="L24" s="178">
        <v>0</v>
      </c>
      <c r="M24" s="178">
        <v>0</v>
      </c>
      <c r="N24" s="164">
        <f>L24*102.9%</f>
        <v>0</v>
      </c>
      <c r="O24" s="165">
        <f t="shared" si="6"/>
        <v>0</v>
      </c>
      <c r="P24" s="165">
        <f t="shared" si="7"/>
        <v>0</v>
      </c>
      <c r="Q24" s="165">
        <f t="shared" si="7"/>
        <v>0</v>
      </c>
      <c r="R24" s="165">
        <f t="shared" si="7"/>
        <v>0</v>
      </c>
      <c r="S24" s="165">
        <f t="shared" si="7"/>
        <v>0</v>
      </c>
    </row>
    <row r="25" spans="2:19" ht="15.75" customHeight="1" x14ac:dyDescent="0.2">
      <c r="B25" s="197"/>
      <c r="C25" s="197"/>
      <c r="D25" s="197" t="s">
        <v>91</v>
      </c>
      <c r="E25" s="42" t="s">
        <v>34</v>
      </c>
      <c r="F25" s="175">
        <f>SUM(F26:F31)</f>
        <v>441278.58999999997</v>
      </c>
      <c r="G25" s="175">
        <f>SUM(G26:G31)</f>
        <v>88918</v>
      </c>
      <c r="H25" s="175">
        <f>SUM(H26:H31)</f>
        <v>152072.19</v>
      </c>
      <c r="I25" s="175">
        <f>SUM(I26:I31)</f>
        <v>200288.4</v>
      </c>
      <c r="J25" s="176">
        <f t="shared" ref="J25:S25" si="11">J26+J27+J28+J29+J31</f>
        <v>0</v>
      </c>
      <c r="K25" s="176">
        <f t="shared" si="11"/>
        <v>0</v>
      </c>
      <c r="L25" s="176">
        <f t="shared" si="11"/>
        <v>0</v>
      </c>
      <c r="M25" s="176">
        <f>M26+M27+M28+M29+M31</f>
        <v>0</v>
      </c>
      <c r="N25" s="162">
        <f t="shared" si="11"/>
        <v>0</v>
      </c>
      <c r="O25" s="163">
        <f t="shared" si="11"/>
        <v>0</v>
      </c>
      <c r="P25" s="163">
        <f t="shared" si="11"/>
        <v>0</v>
      </c>
      <c r="Q25" s="163">
        <f t="shared" si="11"/>
        <v>0</v>
      </c>
      <c r="R25" s="163">
        <f t="shared" si="11"/>
        <v>0</v>
      </c>
      <c r="S25" s="163">
        <f t="shared" si="11"/>
        <v>0</v>
      </c>
    </row>
    <row r="26" spans="2:19" ht="15.75" x14ac:dyDescent="0.25">
      <c r="B26" s="197"/>
      <c r="C26" s="197"/>
      <c r="D26" s="197"/>
      <c r="E26" s="43" t="s">
        <v>6</v>
      </c>
      <c r="F26" s="177">
        <f t="shared" ref="F26:F31" si="12">G26+H26+I26+J26+K26+L26+M26</f>
        <v>0</v>
      </c>
      <c r="G26" s="177">
        <v>0</v>
      </c>
      <c r="H26" s="177">
        <v>0</v>
      </c>
      <c r="I26" s="175">
        <v>0</v>
      </c>
      <c r="J26" s="178">
        <v>0</v>
      </c>
      <c r="K26" s="178">
        <v>0</v>
      </c>
      <c r="L26" s="178">
        <v>0</v>
      </c>
      <c r="M26" s="178">
        <v>0</v>
      </c>
      <c r="N26" s="164">
        <f>L26*103%</f>
        <v>0</v>
      </c>
      <c r="O26" s="165">
        <f t="shared" ref="O26:O31" si="13">N26*102.7%</f>
        <v>0</v>
      </c>
      <c r="P26" s="165">
        <f t="shared" ref="P26:S31" si="14">O26*102.5%</f>
        <v>0</v>
      </c>
      <c r="Q26" s="165">
        <f t="shared" si="14"/>
        <v>0</v>
      </c>
      <c r="R26" s="165">
        <f t="shared" si="14"/>
        <v>0</v>
      </c>
      <c r="S26" s="165">
        <f t="shared" si="14"/>
        <v>0</v>
      </c>
    </row>
    <row r="27" spans="2:19" ht="15.75" x14ac:dyDescent="0.25">
      <c r="B27" s="197"/>
      <c r="C27" s="197"/>
      <c r="D27" s="197"/>
      <c r="E27" s="43" t="s">
        <v>7</v>
      </c>
      <c r="F27" s="177">
        <f t="shared" si="12"/>
        <v>0</v>
      </c>
      <c r="G27" s="177">
        <v>0</v>
      </c>
      <c r="H27" s="177">
        <v>0</v>
      </c>
      <c r="I27" s="175">
        <v>0</v>
      </c>
      <c r="J27" s="178">
        <v>0</v>
      </c>
      <c r="K27" s="178">
        <v>0</v>
      </c>
      <c r="L27" s="178">
        <v>0</v>
      </c>
      <c r="M27" s="178">
        <v>0</v>
      </c>
      <c r="N27" s="164">
        <f>L27*103%</f>
        <v>0</v>
      </c>
      <c r="O27" s="165">
        <f t="shared" si="13"/>
        <v>0</v>
      </c>
      <c r="P27" s="165">
        <f t="shared" si="14"/>
        <v>0</v>
      </c>
      <c r="Q27" s="165">
        <f t="shared" si="14"/>
        <v>0</v>
      </c>
      <c r="R27" s="165">
        <f t="shared" si="14"/>
        <v>0</v>
      </c>
      <c r="S27" s="165">
        <f t="shared" si="14"/>
        <v>0</v>
      </c>
    </row>
    <row r="28" spans="2:19" ht="15.75" x14ac:dyDescent="0.25">
      <c r="B28" s="197"/>
      <c r="C28" s="197"/>
      <c r="D28" s="197"/>
      <c r="E28" s="43" t="s">
        <v>8</v>
      </c>
      <c r="F28" s="177">
        <f t="shared" si="12"/>
        <v>88918</v>
      </c>
      <c r="G28" s="90">
        <v>88918</v>
      </c>
      <c r="H28" s="90">
        <v>0</v>
      </c>
      <c r="I28" s="179">
        <v>0</v>
      </c>
      <c r="J28" s="178">
        <v>0</v>
      </c>
      <c r="K28" s="178">
        <v>0</v>
      </c>
      <c r="L28" s="178">
        <v>0</v>
      </c>
      <c r="M28" s="178">
        <v>0</v>
      </c>
      <c r="N28" s="164">
        <f>L28*102.9%</f>
        <v>0</v>
      </c>
      <c r="O28" s="165">
        <f t="shared" si="13"/>
        <v>0</v>
      </c>
      <c r="P28" s="165">
        <f t="shared" si="14"/>
        <v>0</v>
      </c>
      <c r="Q28" s="165">
        <f t="shared" si="14"/>
        <v>0</v>
      </c>
      <c r="R28" s="165">
        <f t="shared" si="14"/>
        <v>0</v>
      </c>
      <c r="S28" s="165">
        <f t="shared" si="14"/>
        <v>0</v>
      </c>
    </row>
    <row r="29" spans="2:19" ht="31.5" x14ac:dyDescent="0.25">
      <c r="B29" s="197"/>
      <c r="C29" s="197"/>
      <c r="D29" s="197"/>
      <c r="E29" s="43" t="s">
        <v>9</v>
      </c>
      <c r="F29" s="177">
        <f t="shared" si="12"/>
        <v>0</v>
      </c>
      <c r="G29" s="90">
        <v>0</v>
      </c>
      <c r="H29" s="90">
        <v>0</v>
      </c>
      <c r="I29" s="179">
        <v>0</v>
      </c>
      <c r="J29" s="178">
        <v>0</v>
      </c>
      <c r="K29" s="178">
        <v>0</v>
      </c>
      <c r="L29" s="178">
        <v>0</v>
      </c>
      <c r="M29" s="178">
        <v>0</v>
      </c>
      <c r="N29" s="164">
        <f>L29*102.9%</f>
        <v>0</v>
      </c>
      <c r="O29" s="165">
        <f t="shared" si="13"/>
        <v>0</v>
      </c>
      <c r="P29" s="165">
        <f t="shared" si="14"/>
        <v>0</v>
      </c>
      <c r="Q29" s="165">
        <f t="shared" si="14"/>
        <v>0</v>
      </c>
      <c r="R29" s="165">
        <f t="shared" si="14"/>
        <v>0</v>
      </c>
      <c r="S29" s="165">
        <f t="shared" si="14"/>
        <v>0</v>
      </c>
    </row>
    <row r="30" spans="2:19" ht="15.75" x14ac:dyDescent="0.25">
      <c r="B30" s="197"/>
      <c r="C30" s="197"/>
      <c r="D30" s="197"/>
      <c r="E30" s="43" t="s">
        <v>142</v>
      </c>
      <c r="F30" s="177">
        <f t="shared" si="12"/>
        <v>0</v>
      </c>
      <c r="G30" s="90">
        <v>0</v>
      </c>
      <c r="H30" s="90">
        <v>0</v>
      </c>
      <c r="I30" s="179">
        <v>0</v>
      </c>
      <c r="J30" s="178">
        <f>I30*103.4%</f>
        <v>0</v>
      </c>
      <c r="K30" s="178">
        <f t="shared" ref="K30" si="15">J30*103.3%</f>
        <v>0</v>
      </c>
      <c r="L30" s="178">
        <f t="shared" ref="L30" si="16">K30*103%</f>
        <v>0</v>
      </c>
      <c r="M30" s="178">
        <f t="shared" ref="M30" si="17">N30+O30+P30+Q30+R30+S30</f>
        <v>0</v>
      </c>
      <c r="N30" s="164">
        <f>L30*102.9%</f>
        <v>0</v>
      </c>
      <c r="O30" s="165">
        <f t="shared" si="13"/>
        <v>0</v>
      </c>
      <c r="P30" s="165">
        <f t="shared" si="14"/>
        <v>0</v>
      </c>
      <c r="Q30" s="165">
        <f t="shared" si="14"/>
        <v>0</v>
      </c>
      <c r="R30" s="165">
        <f t="shared" si="14"/>
        <v>0</v>
      </c>
      <c r="S30" s="165">
        <f t="shared" si="14"/>
        <v>0</v>
      </c>
    </row>
    <row r="31" spans="2:19" ht="19.5" customHeight="1" x14ac:dyDescent="0.25">
      <c r="B31" s="197"/>
      <c r="C31" s="197"/>
      <c r="D31" s="197"/>
      <c r="E31" s="136" t="s">
        <v>24</v>
      </c>
      <c r="F31" s="177">
        <f t="shared" si="12"/>
        <v>352360.58999999997</v>
      </c>
      <c r="G31" s="180">
        <f>15355.725+60249-75604.725</f>
        <v>0</v>
      </c>
      <c r="H31" s="180">
        <f>133525.6+18546.59</f>
        <v>152072.19</v>
      </c>
      <c r="I31" s="91">
        <v>200288.4</v>
      </c>
      <c r="J31" s="178">
        <v>0</v>
      </c>
      <c r="K31" s="178">
        <v>0</v>
      </c>
      <c r="L31" s="178">
        <v>0</v>
      </c>
      <c r="M31" s="178">
        <v>0</v>
      </c>
      <c r="N31" s="164">
        <f>L31*102.9%</f>
        <v>0</v>
      </c>
      <c r="O31" s="165">
        <f t="shared" si="13"/>
        <v>0</v>
      </c>
      <c r="P31" s="165">
        <f t="shared" si="14"/>
        <v>0</v>
      </c>
      <c r="Q31" s="165">
        <f t="shared" si="14"/>
        <v>0</v>
      </c>
      <c r="R31" s="165">
        <f t="shared" si="14"/>
        <v>0</v>
      </c>
      <c r="S31" s="165">
        <f t="shared" si="14"/>
        <v>0</v>
      </c>
    </row>
    <row r="32" spans="2:19" ht="15.75" customHeight="1" x14ac:dyDescent="0.2">
      <c r="B32" s="197" t="s">
        <v>39</v>
      </c>
      <c r="C32" s="197" t="s">
        <v>241</v>
      </c>
      <c r="D32" s="197" t="s">
        <v>91</v>
      </c>
      <c r="E32" s="42" t="s">
        <v>34</v>
      </c>
      <c r="F32" s="175">
        <f t="shared" ref="F32:S32" si="18">F33+F34+F35+F36+F38</f>
        <v>0</v>
      </c>
      <c r="G32" s="175">
        <f t="shared" si="18"/>
        <v>0</v>
      </c>
      <c r="H32" s="175">
        <f t="shared" si="18"/>
        <v>0</v>
      </c>
      <c r="I32" s="175">
        <f t="shared" si="18"/>
        <v>0</v>
      </c>
      <c r="J32" s="176">
        <f t="shared" si="18"/>
        <v>0</v>
      </c>
      <c r="K32" s="176">
        <f t="shared" si="18"/>
        <v>0</v>
      </c>
      <c r="L32" s="176">
        <f t="shared" si="18"/>
        <v>0</v>
      </c>
      <c r="M32" s="176">
        <f t="shared" si="18"/>
        <v>0</v>
      </c>
      <c r="N32" s="162">
        <f t="shared" si="18"/>
        <v>0</v>
      </c>
      <c r="O32" s="163">
        <f t="shared" si="18"/>
        <v>0</v>
      </c>
      <c r="P32" s="163">
        <f t="shared" si="18"/>
        <v>0</v>
      </c>
      <c r="Q32" s="163">
        <f t="shared" si="18"/>
        <v>0</v>
      </c>
      <c r="R32" s="163">
        <f t="shared" si="18"/>
        <v>0</v>
      </c>
      <c r="S32" s="163">
        <f t="shared" si="18"/>
        <v>0</v>
      </c>
    </row>
    <row r="33" spans="2:19" ht="15.75" x14ac:dyDescent="0.25">
      <c r="B33" s="197"/>
      <c r="C33" s="197"/>
      <c r="D33" s="197"/>
      <c r="E33" s="43" t="s">
        <v>6</v>
      </c>
      <c r="F33" s="177">
        <f t="shared" ref="F33:F38" si="19">G33+H33+I33+J33+K33+L33+M33</f>
        <v>0</v>
      </c>
      <c r="G33" s="177">
        <v>0</v>
      </c>
      <c r="H33" s="177">
        <v>0</v>
      </c>
      <c r="I33" s="175">
        <v>0</v>
      </c>
      <c r="J33" s="178">
        <v>0</v>
      </c>
      <c r="K33" s="178">
        <v>0</v>
      </c>
      <c r="L33" s="178">
        <v>0</v>
      </c>
      <c r="M33" s="178">
        <v>0</v>
      </c>
      <c r="N33" s="164">
        <f>L33*103%</f>
        <v>0</v>
      </c>
      <c r="O33" s="165">
        <f t="shared" ref="O33:O38" si="20">N33*102.7%</f>
        <v>0</v>
      </c>
      <c r="P33" s="165">
        <f t="shared" ref="P33:S38" si="21">O33*102.5%</f>
        <v>0</v>
      </c>
      <c r="Q33" s="165">
        <f t="shared" si="21"/>
        <v>0</v>
      </c>
      <c r="R33" s="165">
        <f t="shared" si="21"/>
        <v>0</v>
      </c>
      <c r="S33" s="165">
        <f t="shared" si="21"/>
        <v>0</v>
      </c>
    </row>
    <row r="34" spans="2:19" ht="15.75" x14ac:dyDescent="0.25">
      <c r="B34" s="197"/>
      <c r="C34" s="197"/>
      <c r="D34" s="197"/>
      <c r="E34" s="43" t="s">
        <v>7</v>
      </c>
      <c r="F34" s="177">
        <f t="shared" si="19"/>
        <v>0</v>
      </c>
      <c r="G34" s="177">
        <v>0</v>
      </c>
      <c r="H34" s="177">
        <v>0</v>
      </c>
      <c r="I34" s="175">
        <v>0</v>
      </c>
      <c r="J34" s="178">
        <v>0</v>
      </c>
      <c r="K34" s="178">
        <v>0</v>
      </c>
      <c r="L34" s="178">
        <v>0</v>
      </c>
      <c r="M34" s="178">
        <v>0</v>
      </c>
      <c r="N34" s="164">
        <f>L34*103%</f>
        <v>0</v>
      </c>
      <c r="O34" s="165">
        <f t="shared" si="20"/>
        <v>0</v>
      </c>
      <c r="P34" s="165">
        <f t="shared" si="21"/>
        <v>0</v>
      </c>
      <c r="Q34" s="165">
        <f t="shared" si="21"/>
        <v>0</v>
      </c>
      <c r="R34" s="165">
        <f t="shared" si="21"/>
        <v>0</v>
      </c>
      <c r="S34" s="165">
        <f t="shared" si="21"/>
        <v>0</v>
      </c>
    </row>
    <row r="35" spans="2:19" ht="18" customHeight="1" x14ac:dyDescent="0.25">
      <c r="B35" s="197"/>
      <c r="C35" s="197"/>
      <c r="D35" s="197"/>
      <c r="E35" s="43" t="s">
        <v>8</v>
      </c>
      <c r="F35" s="177">
        <f t="shared" si="19"/>
        <v>0</v>
      </c>
      <c r="G35" s="177">
        <v>0</v>
      </c>
      <c r="H35" s="177">
        <v>0</v>
      </c>
      <c r="I35" s="175">
        <v>0</v>
      </c>
      <c r="J35" s="178">
        <v>0</v>
      </c>
      <c r="K35" s="178">
        <v>0</v>
      </c>
      <c r="L35" s="178">
        <v>0</v>
      </c>
      <c r="M35" s="178">
        <v>0</v>
      </c>
      <c r="N35" s="164">
        <f>L35*102.9%</f>
        <v>0</v>
      </c>
      <c r="O35" s="165">
        <f t="shared" si="20"/>
        <v>0</v>
      </c>
      <c r="P35" s="165">
        <f t="shared" si="21"/>
        <v>0</v>
      </c>
      <c r="Q35" s="165">
        <f t="shared" si="21"/>
        <v>0</v>
      </c>
      <c r="R35" s="165">
        <f t="shared" si="21"/>
        <v>0</v>
      </c>
      <c r="S35" s="165">
        <f t="shared" si="21"/>
        <v>0</v>
      </c>
    </row>
    <row r="36" spans="2:19" ht="31.5" x14ac:dyDescent="0.25">
      <c r="B36" s="197"/>
      <c r="C36" s="197"/>
      <c r="D36" s="197"/>
      <c r="E36" s="43" t="s">
        <v>9</v>
      </c>
      <c r="F36" s="177">
        <f t="shared" si="19"/>
        <v>0</v>
      </c>
      <c r="G36" s="177">
        <v>0</v>
      </c>
      <c r="H36" s="177">
        <v>0</v>
      </c>
      <c r="I36" s="175">
        <v>0</v>
      </c>
      <c r="J36" s="178">
        <v>0</v>
      </c>
      <c r="K36" s="178">
        <v>0</v>
      </c>
      <c r="L36" s="178">
        <v>0</v>
      </c>
      <c r="M36" s="178">
        <v>0</v>
      </c>
      <c r="N36" s="164">
        <f>L36*102.9%</f>
        <v>0</v>
      </c>
      <c r="O36" s="165">
        <f t="shared" si="20"/>
        <v>0</v>
      </c>
      <c r="P36" s="165">
        <f t="shared" si="21"/>
        <v>0</v>
      </c>
      <c r="Q36" s="165">
        <f t="shared" si="21"/>
        <v>0</v>
      </c>
      <c r="R36" s="165">
        <f t="shared" si="21"/>
        <v>0</v>
      </c>
      <c r="S36" s="165">
        <f t="shared" si="21"/>
        <v>0</v>
      </c>
    </row>
    <row r="37" spans="2:19" ht="15.75" x14ac:dyDescent="0.25">
      <c r="B37" s="197"/>
      <c r="C37" s="197"/>
      <c r="D37" s="197"/>
      <c r="E37" s="43" t="s">
        <v>142</v>
      </c>
      <c r="F37" s="177">
        <f t="shared" si="19"/>
        <v>0</v>
      </c>
      <c r="G37" s="177">
        <v>0</v>
      </c>
      <c r="H37" s="177">
        <v>0</v>
      </c>
      <c r="I37" s="175">
        <v>0</v>
      </c>
      <c r="J37" s="178">
        <v>0</v>
      </c>
      <c r="K37" s="178">
        <v>0</v>
      </c>
      <c r="L37" s="178">
        <v>0</v>
      </c>
      <c r="M37" s="178">
        <v>0</v>
      </c>
      <c r="N37" s="164">
        <f>L37*102.9%</f>
        <v>0</v>
      </c>
      <c r="O37" s="165">
        <f t="shared" si="20"/>
        <v>0</v>
      </c>
      <c r="P37" s="165">
        <f t="shared" si="21"/>
        <v>0</v>
      </c>
      <c r="Q37" s="165">
        <f t="shared" si="21"/>
        <v>0</v>
      </c>
      <c r="R37" s="165">
        <f t="shared" si="21"/>
        <v>0</v>
      </c>
      <c r="S37" s="165">
        <f t="shared" si="21"/>
        <v>0</v>
      </c>
    </row>
    <row r="38" spans="2:19" ht="15.75" x14ac:dyDescent="0.25">
      <c r="B38" s="197"/>
      <c r="C38" s="197"/>
      <c r="D38" s="197"/>
      <c r="E38" s="136" t="s">
        <v>24</v>
      </c>
      <c r="F38" s="177">
        <f t="shared" si="19"/>
        <v>0</v>
      </c>
      <c r="G38" s="177">
        <v>0</v>
      </c>
      <c r="H38" s="177">
        <v>0</v>
      </c>
      <c r="I38" s="175">
        <v>0</v>
      </c>
      <c r="J38" s="178">
        <v>0</v>
      </c>
      <c r="K38" s="178">
        <v>0</v>
      </c>
      <c r="L38" s="178">
        <v>0</v>
      </c>
      <c r="M38" s="178">
        <v>0</v>
      </c>
      <c r="N38" s="164">
        <f>L38*102.9%</f>
        <v>0</v>
      </c>
      <c r="O38" s="165">
        <f t="shared" si="20"/>
        <v>0</v>
      </c>
      <c r="P38" s="165">
        <f t="shared" si="21"/>
        <v>0</v>
      </c>
      <c r="Q38" s="165">
        <f t="shared" si="21"/>
        <v>0</v>
      </c>
      <c r="R38" s="165">
        <f t="shared" si="21"/>
        <v>0</v>
      </c>
      <c r="S38" s="165">
        <f t="shared" si="21"/>
        <v>0</v>
      </c>
    </row>
    <row r="39" spans="2:19" ht="15.75" customHeight="1" x14ac:dyDescent="0.2">
      <c r="B39" s="197"/>
      <c r="C39" s="197"/>
      <c r="D39" s="197" t="s">
        <v>16</v>
      </c>
      <c r="E39" s="42" t="s">
        <v>34</v>
      </c>
      <c r="F39" s="175">
        <f>F40+F41+F42+F43+F45</f>
        <v>29337.119999999999</v>
      </c>
      <c r="G39" s="175">
        <f t="shared" ref="G39:S39" si="22">G40+G41+G42+G43+G45</f>
        <v>27912.12</v>
      </c>
      <c r="H39" s="175">
        <f t="shared" si="22"/>
        <v>1425</v>
      </c>
      <c r="I39" s="175">
        <f t="shared" si="22"/>
        <v>0</v>
      </c>
      <c r="J39" s="176">
        <f t="shared" si="22"/>
        <v>0</v>
      </c>
      <c r="K39" s="176">
        <f t="shared" si="22"/>
        <v>0</v>
      </c>
      <c r="L39" s="176">
        <f t="shared" si="22"/>
        <v>0</v>
      </c>
      <c r="M39" s="176">
        <f t="shared" si="22"/>
        <v>0</v>
      </c>
      <c r="N39" s="162">
        <f t="shared" si="22"/>
        <v>0</v>
      </c>
      <c r="O39" s="163">
        <f t="shared" si="22"/>
        <v>0</v>
      </c>
      <c r="P39" s="163">
        <f t="shared" si="22"/>
        <v>0</v>
      </c>
      <c r="Q39" s="163">
        <f t="shared" si="22"/>
        <v>0</v>
      </c>
      <c r="R39" s="163">
        <f t="shared" si="22"/>
        <v>0</v>
      </c>
      <c r="S39" s="163">
        <f t="shared" si="22"/>
        <v>0</v>
      </c>
    </row>
    <row r="40" spans="2:19" ht="15.75" customHeight="1" x14ac:dyDescent="0.25">
      <c r="B40" s="197"/>
      <c r="C40" s="197"/>
      <c r="D40" s="197"/>
      <c r="E40" s="43" t="s">
        <v>6</v>
      </c>
      <c r="F40" s="177">
        <f t="shared" ref="F40:F45" si="23">G40+H40+I40+J40+K40+L40+M40</f>
        <v>0</v>
      </c>
      <c r="G40" s="177">
        <v>0</v>
      </c>
      <c r="H40" s="177">
        <v>0</v>
      </c>
      <c r="I40" s="175">
        <v>0</v>
      </c>
      <c r="J40" s="178">
        <v>0</v>
      </c>
      <c r="K40" s="178">
        <v>0</v>
      </c>
      <c r="L40" s="178">
        <v>0</v>
      </c>
      <c r="M40" s="178">
        <v>0</v>
      </c>
      <c r="N40" s="164">
        <f>L40*103%</f>
        <v>0</v>
      </c>
      <c r="O40" s="165">
        <f t="shared" ref="O40:O45" si="24">N40*102.7%</f>
        <v>0</v>
      </c>
      <c r="P40" s="165">
        <f t="shared" ref="P40:S45" si="25">O40*102.5%</f>
        <v>0</v>
      </c>
      <c r="Q40" s="165">
        <f t="shared" si="25"/>
        <v>0</v>
      </c>
      <c r="R40" s="165">
        <f t="shared" si="25"/>
        <v>0</v>
      </c>
      <c r="S40" s="165">
        <f t="shared" si="25"/>
        <v>0</v>
      </c>
    </row>
    <row r="41" spans="2:19" ht="15.75" x14ac:dyDescent="0.25">
      <c r="B41" s="197"/>
      <c r="C41" s="197"/>
      <c r="D41" s="197"/>
      <c r="E41" s="43" t="s">
        <v>7</v>
      </c>
      <c r="F41" s="177">
        <f t="shared" si="23"/>
        <v>0</v>
      </c>
      <c r="G41" s="177">
        <v>0</v>
      </c>
      <c r="H41" s="177">
        <v>0</v>
      </c>
      <c r="I41" s="175">
        <v>0</v>
      </c>
      <c r="J41" s="178">
        <v>0</v>
      </c>
      <c r="K41" s="178">
        <v>0</v>
      </c>
      <c r="L41" s="178">
        <v>0</v>
      </c>
      <c r="M41" s="178">
        <v>0</v>
      </c>
      <c r="N41" s="164">
        <f>L41*103%</f>
        <v>0</v>
      </c>
      <c r="O41" s="165">
        <f t="shared" si="24"/>
        <v>0</v>
      </c>
      <c r="P41" s="165">
        <f t="shared" si="25"/>
        <v>0</v>
      </c>
      <c r="Q41" s="165">
        <f t="shared" si="25"/>
        <v>0</v>
      </c>
      <c r="R41" s="165">
        <f t="shared" si="25"/>
        <v>0</v>
      </c>
      <c r="S41" s="165">
        <f t="shared" si="25"/>
        <v>0</v>
      </c>
    </row>
    <row r="42" spans="2:19" ht="15.75" x14ac:dyDescent="0.25">
      <c r="B42" s="197"/>
      <c r="C42" s="197"/>
      <c r="D42" s="197"/>
      <c r="E42" s="43" t="s">
        <v>8</v>
      </c>
      <c r="F42" s="177">
        <f t="shared" si="23"/>
        <v>1000</v>
      </c>
      <c r="G42" s="177">
        <v>1000</v>
      </c>
      <c r="H42" s="177">
        <v>0</v>
      </c>
      <c r="I42" s="175">
        <v>0</v>
      </c>
      <c r="J42" s="178">
        <v>0</v>
      </c>
      <c r="K42" s="178">
        <v>0</v>
      </c>
      <c r="L42" s="178">
        <v>0</v>
      </c>
      <c r="M42" s="178">
        <v>0</v>
      </c>
      <c r="N42" s="164">
        <f>L42*102.9%</f>
        <v>0</v>
      </c>
      <c r="O42" s="165">
        <f t="shared" si="24"/>
        <v>0</v>
      </c>
      <c r="P42" s="165">
        <f t="shared" si="25"/>
        <v>0</v>
      </c>
      <c r="Q42" s="165">
        <f t="shared" si="25"/>
        <v>0</v>
      </c>
      <c r="R42" s="165">
        <f t="shared" si="25"/>
        <v>0</v>
      </c>
      <c r="S42" s="165">
        <f t="shared" si="25"/>
        <v>0</v>
      </c>
    </row>
    <row r="43" spans="2:19" ht="31.5" x14ac:dyDescent="0.25">
      <c r="B43" s="197"/>
      <c r="C43" s="197"/>
      <c r="D43" s="197"/>
      <c r="E43" s="43" t="s">
        <v>9</v>
      </c>
      <c r="F43" s="177">
        <f t="shared" si="23"/>
        <v>0</v>
      </c>
      <c r="G43" s="177">
        <v>0</v>
      </c>
      <c r="H43" s="177">
        <v>0</v>
      </c>
      <c r="I43" s="175">
        <v>0</v>
      </c>
      <c r="J43" s="178">
        <v>0</v>
      </c>
      <c r="K43" s="178">
        <v>0</v>
      </c>
      <c r="L43" s="178">
        <v>0</v>
      </c>
      <c r="M43" s="178">
        <v>0</v>
      </c>
      <c r="N43" s="164">
        <f>L43*102.9%</f>
        <v>0</v>
      </c>
      <c r="O43" s="165">
        <f t="shared" si="24"/>
        <v>0</v>
      </c>
      <c r="P43" s="165">
        <f t="shared" si="25"/>
        <v>0</v>
      </c>
      <c r="Q43" s="165">
        <f t="shared" si="25"/>
        <v>0</v>
      </c>
      <c r="R43" s="165">
        <f t="shared" si="25"/>
        <v>0</v>
      </c>
      <c r="S43" s="165">
        <f t="shared" si="25"/>
        <v>0</v>
      </c>
    </row>
    <row r="44" spans="2:19" ht="15.75" x14ac:dyDescent="0.25">
      <c r="B44" s="197"/>
      <c r="C44" s="197"/>
      <c r="D44" s="197"/>
      <c r="E44" s="43" t="s">
        <v>142</v>
      </c>
      <c r="F44" s="177">
        <f t="shared" si="23"/>
        <v>0</v>
      </c>
      <c r="G44" s="177">
        <v>0</v>
      </c>
      <c r="H44" s="177">
        <v>0</v>
      </c>
      <c r="I44" s="175">
        <v>0</v>
      </c>
      <c r="J44" s="178">
        <v>0</v>
      </c>
      <c r="K44" s="178">
        <v>0</v>
      </c>
      <c r="L44" s="178">
        <v>0</v>
      </c>
      <c r="M44" s="178">
        <v>0</v>
      </c>
      <c r="N44" s="164">
        <f>L44*102.9%</f>
        <v>0</v>
      </c>
      <c r="O44" s="165">
        <f t="shared" si="24"/>
        <v>0</v>
      </c>
      <c r="P44" s="165">
        <f t="shared" si="25"/>
        <v>0</v>
      </c>
      <c r="Q44" s="165">
        <f t="shared" si="25"/>
        <v>0</v>
      </c>
      <c r="R44" s="165">
        <f t="shared" si="25"/>
        <v>0</v>
      </c>
      <c r="S44" s="165">
        <f t="shared" si="25"/>
        <v>0</v>
      </c>
    </row>
    <row r="45" spans="2:19" ht="15.75" x14ac:dyDescent="0.25">
      <c r="B45" s="197"/>
      <c r="C45" s="197"/>
      <c r="D45" s="197"/>
      <c r="E45" s="136" t="s">
        <v>24</v>
      </c>
      <c r="F45" s="177">
        <f t="shared" si="23"/>
        <v>28337.119999999999</v>
      </c>
      <c r="G45" s="177">
        <f>27912.12-1000</f>
        <v>26912.12</v>
      </c>
      <c r="H45" s="177">
        <f>800+600+25</f>
        <v>1425</v>
      </c>
      <c r="I45" s="175">
        <v>0</v>
      </c>
      <c r="J45" s="178">
        <v>0</v>
      </c>
      <c r="K45" s="178">
        <v>0</v>
      </c>
      <c r="L45" s="178">
        <v>0</v>
      </c>
      <c r="M45" s="178">
        <v>0</v>
      </c>
      <c r="N45" s="164">
        <f>L45*102.9%</f>
        <v>0</v>
      </c>
      <c r="O45" s="165">
        <f t="shared" si="24"/>
        <v>0</v>
      </c>
      <c r="P45" s="165">
        <f t="shared" si="25"/>
        <v>0</v>
      </c>
      <c r="Q45" s="165">
        <f t="shared" si="25"/>
        <v>0</v>
      </c>
      <c r="R45" s="165">
        <f t="shared" si="25"/>
        <v>0</v>
      </c>
      <c r="S45" s="165">
        <f t="shared" si="25"/>
        <v>0</v>
      </c>
    </row>
    <row r="46" spans="2:19" ht="15.75" customHeight="1" x14ac:dyDescent="0.2">
      <c r="B46" s="203" t="s">
        <v>92</v>
      </c>
      <c r="C46" s="203" t="s">
        <v>247</v>
      </c>
      <c r="D46" s="197" t="s">
        <v>16</v>
      </c>
      <c r="E46" s="42" t="s">
        <v>34</v>
      </c>
      <c r="F46" s="175">
        <f t="shared" ref="F46:S46" si="26">F47+F48+F49+F50+F52</f>
        <v>1737509.9989242093</v>
      </c>
      <c r="G46" s="175">
        <f t="shared" si="26"/>
        <v>133251.37963000001</v>
      </c>
      <c r="H46" s="175">
        <f t="shared" si="26"/>
        <v>131682.74181963998</v>
      </c>
      <c r="I46" s="175">
        <f t="shared" si="26"/>
        <v>134568.991255008</v>
      </c>
      <c r="J46" s="176">
        <f t="shared" si="26"/>
        <v>137553.393381698</v>
      </c>
      <c r="K46" s="176">
        <f t="shared" si="26"/>
        <v>140548.504248324</v>
      </c>
      <c r="L46" s="176">
        <f t="shared" si="26"/>
        <v>143361.18563167</v>
      </c>
      <c r="M46" s="176">
        <f t="shared" si="26"/>
        <v>916543.80295786937</v>
      </c>
      <c r="N46" s="162">
        <f t="shared" si="26"/>
        <v>146161.67872805844</v>
      </c>
      <c r="O46" s="163">
        <f t="shared" si="26"/>
        <v>148844.64768312604</v>
      </c>
      <c r="P46" s="163">
        <f t="shared" si="26"/>
        <v>151395.95242095419</v>
      </c>
      <c r="Q46" s="163">
        <f t="shared" si="26"/>
        <v>154011.03977722803</v>
      </c>
      <c r="R46" s="163">
        <f t="shared" si="26"/>
        <v>156691.50431740872</v>
      </c>
      <c r="S46" s="163">
        <f t="shared" si="26"/>
        <v>159438.9800310939</v>
      </c>
    </row>
    <row r="47" spans="2:19" ht="15.75" x14ac:dyDescent="0.25">
      <c r="B47" s="204"/>
      <c r="C47" s="204"/>
      <c r="D47" s="197"/>
      <c r="E47" s="43" t="s">
        <v>6</v>
      </c>
      <c r="F47" s="177">
        <f t="shared" ref="F47:F51" si="27">G47+H47+I47+J47+K47+L47+M47</f>
        <v>0</v>
      </c>
      <c r="G47" s="177">
        <v>0</v>
      </c>
      <c r="H47" s="177">
        <v>0</v>
      </c>
      <c r="I47" s="175"/>
      <c r="J47" s="178">
        <f>I47*103.4%</f>
        <v>0</v>
      </c>
      <c r="K47" s="178">
        <f>J47*103.3%</f>
        <v>0</v>
      </c>
      <c r="L47" s="178">
        <f>K47*103%</f>
        <v>0</v>
      </c>
      <c r="M47" s="178">
        <f t="shared" ref="M47:M51" si="28">N47+O47+P47+Q47+R47+S47</f>
        <v>0</v>
      </c>
      <c r="N47" s="164">
        <f>L47*103%</f>
        <v>0</v>
      </c>
      <c r="O47" s="165">
        <f>N47*102.7%</f>
        <v>0</v>
      </c>
      <c r="P47" s="165">
        <f t="shared" ref="P47:S48" si="29">O47*102.5%</f>
        <v>0</v>
      </c>
      <c r="Q47" s="165">
        <f t="shared" si="29"/>
        <v>0</v>
      </c>
      <c r="R47" s="165">
        <f t="shared" si="29"/>
        <v>0</v>
      </c>
      <c r="S47" s="165">
        <f t="shared" si="29"/>
        <v>0</v>
      </c>
    </row>
    <row r="48" spans="2:19" ht="15.75" x14ac:dyDescent="0.25">
      <c r="B48" s="204"/>
      <c r="C48" s="204"/>
      <c r="D48" s="197"/>
      <c r="E48" s="43" t="s">
        <v>7</v>
      </c>
      <c r="F48" s="177">
        <f t="shared" si="27"/>
        <v>0</v>
      </c>
      <c r="G48" s="177">
        <v>0</v>
      </c>
      <c r="H48" s="177">
        <v>0</v>
      </c>
      <c r="I48" s="175"/>
      <c r="J48" s="178">
        <f>I48*103.4%</f>
        <v>0</v>
      </c>
      <c r="K48" s="178">
        <f>J48*103.3%</f>
        <v>0</v>
      </c>
      <c r="L48" s="178">
        <f>K48*103%</f>
        <v>0</v>
      </c>
      <c r="M48" s="178">
        <f t="shared" si="28"/>
        <v>0</v>
      </c>
      <c r="N48" s="164">
        <f>L48*103%</f>
        <v>0</v>
      </c>
      <c r="O48" s="165">
        <f>N48*102.7%</f>
        <v>0</v>
      </c>
      <c r="P48" s="165">
        <f t="shared" si="29"/>
        <v>0</v>
      </c>
      <c r="Q48" s="165">
        <f t="shared" si="29"/>
        <v>0</v>
      </c>
      <c r="R48" s="165">
        <f t="shared" si="29"/>
        <v>0</v>
      </c>
      <c r="S48" s="165">
        <f t="shared" si="29"/>
        <v>0</v>
      </c>
    </row>
    <row r="49" spans="2:19" ht="15.75" x14ac:dyDescent="0.25">
      <c r="B49" s="204"/>
      <c r="C49" s="204"/>
      <c r="D49" s="197"/>
      <c r="E49" s="43" t="s">
        <v>8</v>
      </c>
      <c r="F49" s="177">
        <f>G49+H49+I49+J49+K49+L49+M49</f>
        <v>628957.96750000003</v>
      </c>
      <c r="G49" s="177">
        <f>134071.92395+2035.29-5000-16866.30632</f>
        <v>114240.90763</v>
      </c>
      <c r="H49" s="177">
        <f>20000+26957.34449-164.86632</f>
        <v>46792.478170000002</v>
      </c>
      <c r="I49" s="177">
        <f>20000+26957.34449-164.88632</f>
        <v>46792.458170000005</v>
      </c>
      <c r="J49" s="178">
        <f>46957.34449-164.88632</f>
        <v>46792.458170000005</v>
      </c>
      <c r="K49" s="178">
        <f>46957.34449-164.88632</f>
        <v>46792.458170000005</v>
      </c>
      <c r="L49" s="178">
        <f>46957.34449-164.88632</f>
        <v>46792.458170000005</v>
      </c>
      <c r="M49" s="178">
        <f>N49+O49+P49+Q49+R49+S49</f>
        <v>280754.74902000005</v>
      </c>
      <c r="N49" s="164">
        <f>L49</f>
        <v>46792.458170000005</v>
      </c>
      <c r="O49" s="165">
        <f>N49</f>
        <v>46792.458170000005</v>
      </c>
      <c r="P49" s="165">
        <f>O49</f>
        <v>46792.458170000005</v>
      </c>
      <c r="Q49" s="165">
        <f>P49</f>
        <v>46792.458170000005</v>
      </c>
      <c r="R49" s="165">
        <f>Q49</f>
        <v>46792.458170000005</v>
      </c>
      <c r="S49" s="165">
        <f>R49</f>
        <v>46792.458170000005</v>
      </c>
    </row>
    <row r="50" spans="2:19" ht="31.5" x14ac:dyDescent="0.25">
      <c r="B50" s="204"/>
      <c r="C50" s="204"/>
      <c r="D50" s="197"/>
      <c r="E50" s="43" t="s">
        <v>9</v>
      </c>
      <c r="F50" s="177">
        <f t="shared" si="27"/>
        <v>0</v>
      </c>
      <c r="G50" s="177">
        <v>0</v>
      </c>
      <c r="H50" s="177">
        <v>0</v>
      </c>
      <c r="I50" s="177">
        <v>0</v>
      </c>
      <c r="J50" s="178">
        <f>I50*103.4%</f>
        <v>0</v>
      </c>
      <c r="K50" s="178">
        <f>J50*103.3%</f>
        <v>0</v>
      </c>
      <c r="L50" s="178">
        <f>K50*103%</f>
        <v>0</v>
      </c>
      <c r="M50" s="178">
        <f t="shared" si="28"/>
        <v>0</v>
      </c>
      <c r="N50" s="164">
        <f>L50*102.9%</f>
        <v>0</v>
      </c>
      <c r="O50" s="165">
        <f>N50*102.7%</f>
        <v>0</v>
      </c>
      <c r="P50" s="165">
        <f t="shared" ref="P50:S52" si="30">O50*102.5%</f>
        <v>0</v>
      </c>
      <c r="Q50" s="165">
        <f t="shared" si="30"/>
        <v>0</v>
      </c>
      <c r="R50" s="165">
        <f t="shared" si="30"/>
        <v>0</v>
      </c>
      <c r="S50" s="165">
        <f t="shared" si="30"/>
        <v>0</v>
      </c>
    </row>
    <row r="51" spans="2:19" ht="15.75" x14ac:dyDescent="0.25">
      <c r="B51" s="204"/>
      <c r="C51" s="204"/>
      <c r="D51" s="197"/>
      <c r="E51" s="43" t="s">
        <v>142</v>
      </c>
      <c r="F51" s="177">
        <f t="shared" si="27"/>
        <v>0</v>
      </c>
      <c r="G51" s="177">
        <v>0</v>
      </c>
      <c r="H51" s="177">
        <v>0</v>
      </c>
      <c r="I51" s="177">
        <v>0</v>
      </c>
      <c r="J51" s="178">
        <f>I51*103.4%</f>
        <v>0</v>
      </c>
      <c r="K51" s="178">
        <f>J51*103.3%</f>
        <v>0</v>
      </c>
      <c r="L51" s="178">
        <f>K51*103%</f>
        <v>0</v>
      </c>
      <c r="M51" s="178">
        <f t="shared" si="28"/>
        <v>0</v>
      </c>
      <c r="N51" s="164">
        <f>L51*102.9%</f>
        <v>0</v>
      </c>
      <c r="O51" s="165">
        <f>N51*102.7%</f>
        <v>0</v>
      </c>
      <c r="P51" s="165">
        <f t="shared" si="30"/>
        <v>0</v>
      </c>
      <c r="Q51" s="165">
        <f t="shared" si="30"/>
        <v>0</v>
      </c>
      <c r="R51" s="165">
        <f t="shared" si="30"/>
        <v>0</v>
      </c>
      <c r="S51" s="165">
        <f t="shared" si="30"/>
        <v>0</v>
      </c>
    </row>
    <row r="52" spans="2:19" s="128" customFormat="1" ht="15.75" x14ac:dyDescent="0.25">
      <c r="B52" s="204"/>
      <c r="C52" s="204"/>
      <c r="D52" s="197"/>
      <c r="E52" s="129" t="s">
        <v>24</v>
      </c>
      <c r="F52" s="177">
        <f>G52+H52+I52+J52+K52+L52+M52</f>
        <v>1108552.0314242092</v>
      </c>
      <c r="G52" s="177">
        <f>21960.222-G59</f>
        <v>19010.472000000002</v>
      </c>
      <c r="H52" s="177">
        <f>105209.59456964-20319.33-0.00092</f>
        <v>84890.263649639994</v>
      </c>
      <c r="I52" s="177">
        <f>108786.720785008-21010.19+0.0023</f>
        <v>87776.533085007992</v>
      </c>
      <c r="J52" s="178">
        <f>112485.469291698-21724.53-0.00408</f>
        <v>90760.935211698001</v>
      </c>
      <c r="K52" s="178">
        <f>116197.489778324-22441.44-0.0037</f>
        <v>93756.046078323998</v>
      </c>
      <c r="L52" s="178">
        <f>119683.41447167-23114.69+0.00299</f>
        <v>96568.727461669987</v>
      </c>
      <c r="M52" s="178">
        <f>N52+O52+P52+Q52+R52+S52</f>
        <v>635789.05393786926</v>
      </c>
      <c r="N52" s="164">
        <f>L52*102.9%</f>
        <v>99369.220558058427</v>
      </c>
      <c r="O52" s="165">
        <f>N52*102.7%</f>
        <v>102052.18951312602</v>
      </c>
      <c r="P52" s="165">
        <f t="shared" si="30"/>
        <v>104603.49425095417</v>
      </c>
      <c r="Q52" s="165">
        <f t="shared" si="30"/>
        <v>107218.58160722801</v>
      </c>
      <c r="R52" s="165">
        <f t="shared" si="30"/>
        <v>109899.04614740871</v>
      </c>
      <c r="S52" s="165">
        <f>R52*102.5%-0.00044</f>
        <v>112646.5218610939</v>
      </c>
    </row>
    <row r="53" spans="2:19" ht="15.75" customHeight="1" x14ac:dyDescent="0.2">
      <c r="B53" s="204"/>
      <c r="C53" s="204"/>
      <c r="D53" s="197" t="s">
        <v>326</v>
      </c>
      <c r="E53" s="42" t="s">
        <v>34</v>
      </c>
      <c r="F53" s="175">
        <f t="shared" ref="F53:S53" si="31">F54+F55+F56+F57+F59</f>
        <v>282422.41362883651</v>
      </c>
      <c r="G53" s="175">
        <f t="shared" si="31"/>
        <v>19816.05632</v>
      </c>
      <c r="H53" s="175">
        <f t="shared" si="31"/>
        <v>20484.197240000001</v>
      </c>
      <c r="I53" s="175">
        <f t="shared" si="31"/>
        <v>21175.074021280005</v>
      </c>
      <c r="J53" s="175">
        <f t="shared" si="31"/>
        <v>21889.420403123524</v>
      </c>
      <c r="K53" s="175">
        <f t="shared" si="31"/>
        <v>22606.3300178666</v>
      </c>
      <c r="L53" s="175">
        <f t="shared" si="31"/>
        <v>23279.573328802599</v>
      </c>
      <c r="M53" s="176">
        <f t="shared" si="31"/>
        <v>153171.76229776378</v>
      </c>
      <c r="N53" s="162">
        <f t="shared" si="31"/>
        <v>23949.899252057876</v>
      </c>
      <c r="O53" s="163">
        <f t="shared" si="31"/>
        <v>24592.094601223442</v>
      </c>
      <c r="P53" s="163">
        <f t="shared" si="31"/>
        <v>25202.774808254024</v>
      </c>
      <c r="Q53" s="163">
        <f t="shared" si="31"/>
        <v>25828.722020460373</v>
      </c>
      <c r="R53" s="163">
        <f t="shared" si="31"/>
        <v>26470.317912971881</v>
      </c>
      <c r="S53" s="163">
        <f t="shared" si="31"/>
        <v>27127.953702796174</v>
      </c>
    </row>
    <row r="54" spans="2:19" ht="15.75" x14ac:dyDescent="0.25">
      <c r="B54" s="204"/>
      <c r="C54" s="204"/>
      <c r="D54" s="197"/>
      <c r="E54" s="43" t="s">
        <v>6</v>
      </c>
      <c r="F54" s="177">
        <f t="shared" ref="F54:F55" si="32">G54+H54+I54+J54+K54+L54+M54</f>
        <v>0</v>
      </c>
      <c r="G54" s="177">
        <v>0</v>
      </c>
      <c r="H54" s="177">
        <v>0</v>
      </c>
      <c r="I54" s="177">
        <v>0</v>
      </c>
      <c r="J54" s="178">
        <f>I54*103.4%</f>
        <v>0</v>
      </c>
      <c r="K54" s="178">
        <f>J54*103.3%</f>
        <v>0</v>
      </c>
      <c r="L54" s="178">
        <f>K54*103%</f>
        <v>0</v>
      </c>
      <c r="M54" s="178">
        <f t="shared" ref="M54:M55" si="33">N54+O54+P54+Q54+R54+S54</f>
        <v>0</v>
      </c>
      <c r="N54" s="164">
        <f>L54*103%</f>
        <v>0</v>
      </c>
      <c r="O54" s="165">
        <f>N54*102.7%</f>
        <v>0</v>
      </c>
      <c r="P54" s="165">
        <f t="shared" ref="P54:P55" si="34">O54*102.5%</f>
        <v>0</v>
      </c>
      <c r="Q54" s="165">
        <f t="shared" ref="Q54:Q55" si="35">P54*102.5%</f>
        <v>0</v>
      </c>
      <c r="R54" s="165">
        <f t="shared" ref="R54:R55" si="36">Q54*102.5%</f>
        <v>0</v>
      </c>
      <c r="S54" s="165">
        <f t="shared" ref="S54:S55" si="37">R54*102.5%</f>
        <v>0</v>
      </c>
    </row>
    <row r="55" spans="2:19" ht="15.75" x14ac:dyDescent="0.25">
      <c r="B55" s="204"/>
      <c r="C55" s="204"/>
      <c r="D55" s="197"/>
      <c r="E55" s="43" t="s">
        <v>7</v>
      </c>
      <c r="F55" s="177">
        <f t="shared" si="32"/>
        <v>0</v>
      </c>
      <c r="G55" s="177">
        <v>0</v>
      </c>
      <c r="H55" s="177">
        <v>0</v>
      </c>
      <c r="I55" s="177">
        <v>0</v>
      </c>
      <c r="J55" s="178">
        <f>I55*103.4%</f>
        <v>0</v>
      </c>
      <c r="K55" s="178">
        <f>J55*103.3%</f>
        <v>0</v>
      </c>
      <c r="L55" s="178">
        <f>K55*103%</f>
        <v>0</v>
      </c>
      <c r="M55" s="178">
        <f t="shared" si="33"/>
        <v>0</v>
      </c>
      <c r="N55" s="164">
        <f>L55*103%</f>
        <v>0</v>
      </c>
      <c r="O55" s="165">
        <f>N55*102.7%</f>
        <v>0</v>
      </c>
      <c r="P55" s="165">
        <f t="shared" si="34"/>
        <v>0</v>
      </c>
      <c r="Q55" s="165">
        <f t="shared" si="35"/>
        <v>0</v>
      </c>
      <c r="R55" s="165">
        <f t="shared" si="36"/>
        <v>0</v>
      </c>
      <c r="S55" s="165">
        <f t="shared" si="37"/>
        <v>0</v>
      </c>
    </row>
    <row r="56" spans="2:19" ht="15.75" x14ac:dyDescent="0.25">
      <c r="B56" s="204"/>
      <c r="C56" s="204"/>
      <c r="D56" s="197"/>
      <c r="E56" s="43" t="s">
        <v>8</v>
      </c>
      <c r="F56" s="177">
        <f>G56+H56+I56+J56+K56+L56+M56</f>
        <v>18680.035840000008</v>
      </c>
      <c r="G56" s="177">
        <v>16866.30632</v>
      </c>
      <c r="H56" s="177">
        <v>164.86632</v>
      </c>
      <c r="I56" s="181">
        <v>164.88632000000001</v>
      </c>
      <c r="J56" s="181">
        <v>164.88632000000001</v>
      </c>
      <c r="K56" s="181">
        <v>164.88632000000001</v>
      </c>
      <c r="L56" s="181">
        <v>164.88632000000001</v>
      </c>
      <c r="M56" s="178">
        <f>N56+O56+P56+Q56+R56+S56</f>
        <v>989.31792000000019</v>
      </c>
      <c r="N56" s="164">
        <f>L56</f>
        <v>164.88632000000001</v>
      </c>
      <c r="O56" s="165">
        <f>N56</f>
        <v>164.88632000000001</v>
      </c>
      <c r="P56" s="165">
        <f>O56</f>
        <v>164.88632000000001</v>
      </c>
      <c r="Q56" s="165">
        <f>P56</f>
        <v>164.88632000000001</v>
      </c>
      <c r="R56" s="165">
        <f>Q56</f>
        <v>164.88632000000001</v>
      </c>
      <c r="S56" s="165">
        <f>R56</f>
        <v>164.88632000000001</v>
      </c>
    </row>
    <row r="57" spans="2:19" ht="31.5" x14ac:dyDescent="0.25">
      <c r="B57" s="204"/>
      <c r="C57" s="204"/>
      <c r="D57" s="197"/>
      <c r="E57" s="43" t="s">
        <v>9</v>
      </c>
      <c r="F57" s="177">
        <f t="shared" ref="F57:F58" si="38">G57+H57+I57+J57+K57+L57+M57</f>
        <v>0</v>
      </c>
      <c r="G57" s="177">
        <v>0</v>
      </c>
      <c r="H57" s="177">
        <v>0</v>
      </c>
      <c r="I57" s="177">
        <v>0</v>
      </c>
      <c r="J57" s="178">
        <f>I57*103.4%</f>
        <v>0</v>
      </c>
      <c r="K57" s="178">
        <f>J57*103.3%</f>
        <v>0</v>
      </c>
      <c r="L57" s="178"/>
      <c r="M57" s="178">
        <f t="shared" ref="M57:M58" si="39">N57+O57+P57+Q57+R57+S57</f>
        <v>0</v>
      </c>
      <c r="N57" s="164">
        <f>L57*102.9%</f>
        <v>0</v>
      </c>
      <c r="O57" s="165">
        <f>N57*102.7%</f>
        <v>0</v>
      </c>
      <c r="P57" s="165">
        <f t="shared" ref="P57:P59" si="40">O57*102.5%</f>
        <v>0</v>
      </c>
      <c r="Q57" s="165">
        <f t="shared" ref="Q57:Q59" si="41">P57*102.5%</f>
        <v>0</v>
      </c>
      <c r="R57" s="165">
        <f t="shared" ref="R57:R59" si="42">Q57*102.5%</f>
        <v>0</v>
      </c>
      <c r="S57" s="165">
        <f t="shared" ref="S57:S58" si="43">R57*102.5%</f>
        <v>0</v>
      </c>
    </row>
    <row r="58" spans="2:19" ht="15.75" x14ac:dyDescent="0.25">
      <c r="B58" s="204"/>
      <c r="C58" s="204"/>
      <c r="D58" s="197"/>
      <c r="E58" s="43" t="s">
        <v>142</v>
      </c>
      <c r="F58" s="177">
        <f t="shared" si="38"/>
        <v>0</v>
      </c>
      <c r="G58" s="177">
        <v>0</v>
      </c>
      <c r="H58" s="177">
        <v>0</v>
      </c>
      <c r="I58" s="177">
        <v>0</v>
      </c>
      <c r="J58" s="178">
        <f>I58*103.4%</f>
        <v>0</v>
      </c>
      <c r="K58" s="178">
        <f>J58*103.3%</f>
        <v>0</v>
      </c>
      <c r="L58" s="178"/>
      <c r="M58" s="178">
        <f t="shared" si="39"/>
        <v>0</v>
      </c>
      <c r="N58" s="164">
        <f>L58*102.9%</f>
        <v>0</v>
      </c>
      <c r="O58" s="165">
        <f>N58*102.7%</f>
        <v>0</v>
      </c>
      <c r="P58" s="165">
        <f t="shared" si="40"/>
        <v>0</v>
      </c>
      <c r="Q58" s="165">
        <f t="shared" si="41"/>
        <v>0</v>
      </c>
      <c r="R58" s="165">
        <f t="shared" si="42"/>
        <v>0</v>
      </c>
      <c r="S58" s="165">
        <f t="shared" si="43"/>
        <v>0</v>
      </c>
    </row>
    <row r="59" spans="2:19" s="128" customFormat="1" ht="15.75" x14ac:dyDescent="0.25">
      <c r="B59" s="205"/>
      <c r="C59" s="205"/>
      <c r="D59" s="197"/>
      <c r="E59" s="129" t="s">
        <v>24</v>
      </c>
      <c r="F59" s="177">
        <f>G59+H59+I59+J59+K59+L59+M59</f>
        <v>263742.37778883649</v>
      </c>
      <c r="G59" s="177">
        <v>2949.75</v>
      </c>
      <c r="H59" s="177">
        <f>(G53-H56)*103.4%+0.00046</f>
        <v>20319.33092</v>
      </c>
      <c r="I59" s="177">
        <f>H59*103.4%-0.00047</f>
        <v>21010.187701280003</v>
      </c>
      <c r="J59" s="178">
        <f>I59*103.4%</f>
        <v>21724.534083123523</v>
      </c>
      <c r="K59" s="178">
        <f>J59*103.3%-0.00001</f>
        <v>22441.443697866598</v>
      </c>
      <c r="L59" s="178">
        <f>K59*103%</f>
        <v>23114.687008802597</v>
      </c>
      <c r="M59" s="178">
        <f>N59+O59+P59+Q59+R59+S59</f>
        <v>152182.44437776378</v>
      </c>
      <c r="N59" s="164">
        <f>L59*102.9%</f>
        <v>23785.012932057874</v>
      </c>
      <c r="O59" s="165">
        <f>N59*102.7%</f>
        <v>24427.20828122344</v>
      </c>
      <c r="P59" s="165">
        <f t="shared" si="40"/>
        <v>25037.888488254022</v>
      </c>
      <c r="Q59" s="165">
        <f t="shared" si="41"/>
        <v>25663.835700460371</v>
      </c>
      <c r="R59" s="165">
        <f t="shared" si="42"/>
        <v>26305.43159297188</v>
      </c>
      <c r="S59" s="165">
        <f>R59*102.5%</f>
        <v>26963.067382796173</v>
      </c>
    </row>
    <row r="60" spans="2:19" ht="21" customHeight="1" x14ac:dyDescent="0.2">
      <c r="B60" s="197" t="s">
        <v>40</v>
      </c>
      <c r="C60" s="197" t="s">
        <v>248</v>
      </c>
      <c r="D60" s="197" t="s">
        <v>16</v>
      </c>
      <c r="E60" s="42" t="s">
        <v>34</v>
      </c>
      <c r="F60" s="175">
        <f t="shared" ref="F60:S60" si="44">F61+F62+F63+F64+F66</f>
        <v>23992.73847551908</v>
      </c>
      <c r="G60" s="175">
        <f t="shared" si="44"/>
        <v>5528.51</v>
      </c>
      <c r="H60" s="175">
        <f t="shared" si="44"/>
        <v>1547.3654999999999</v>
      </c>
      <c r="I60" s="175">
        <f t="shared" si="44"/>
        <v>1574.1104270000001</v>
      </c>
      <c r="J60" s="176">
        <f t="shared" si="44"/>
        <v>1601.7646815180001</v>
      </c>
      <c r="K60" s="176">
        <f t="shared" si="44"/>
        <v>1629.5181660080939</v>
      </c>
      <c r="L60" s="176">
        <f t="shared" si="44"/>
        <v>1655.581210988337</v>
      </c>
      <c r="M60" s="176">
        <f t="shared" si="44"/>
        <v>10455.888490004651</v>
      </c>
      <c r="N60" s="162">
        <f t="shared" si="44"/>
        <v>1681.5313161069989</v>
      </c>
      <c r="O60" s="163">
        <f t="shared" si="44"/>
        <v>1706.392411641888</v>
      </c>
      <c r="P60" s="163">
        <f t="shared" si="44"/>
        <v>1730.0334719329351</v>
      </c>
      <c r="Q60" s="163">
        <f t="shared" si="44"/>
        <v>1754.2655587312584</v>
      </c>
      <c r="R60" s="163">
        <f t="shared" si="44"/>
        <v>1779.1034476995396</v>
      </c>
      <c r="S60" s="163">
        <f t="shared" si="44"/>
        <v>1804.5622838920281</v>
      </c>
    </row>
    <row r="61" spans="2:19" ht="15.75" x14ac:dyDescent="0.25">
      <c r="B61" s="197"/>
      <c r="C61" s="197"/>
      <c r="D61" s="197"/>
      <c r="E61" s="136" t="s">
        <v>6</v>
      </c>
      <c r="F61" s="177">
        <f t="shared" ref="F61:F66" si="45">G61+H61+I61+J61+K61+L61+M61</f>
        <v>0</v>
      </c>
      <c r="G61" s="177">
        <v>0</v>
      </c>
      <c r="H61" s="177">
        <v>0</v>
      </c>
      <c r="I61" s="175">
        <v>0</v>
      </c>
      <c r="J61" s="178">
        <v>0</v>
      </c>
      <c r="K61" s="178">
        <v>0</v>
      </c>
      <c r="L61" s="178">
        <v>0</v>
      </c>
      <c r="M61" s="178">
        <v>0</v>
      </c>
      <c r="N61" s="164">
        <f>L61*103%</f>
        <v>0</v>
      </c>
      <c r="O61" s="165">
        <f>N61*102.7%</f>
        <v>0</v>
      </c>
      <c r="P61" s="165">
        <f t="shared" ref="P61:S62" si="46">O61*102.5%</f>
        <v>0</v>
      </c>
      <c r="Q61" s="165">
        <f t="shared" si="46"/>
        <v>0</v>
      </c>
      <c r="R61" s="165">
        <f t="shared" si="46"/>
        <v>0</v>
      </c>
      <c r="S61" s="165">
        <f t="shared" si="46"/>
        <v>0</v>
      </c>
    </row>
    <row r="62" spans="2:19" ht="15.75" x14ac:dyDescent="0.25">
      <c r="B62" s="197"/>
      <c r="C62" s="197"/>
      <c r="D62" s="197"/>
      <c r="E62" s="136" t="s">
        <v>7</v>
      </c>
      <c r="F62" s="177">
        <f t="shared" si="45"/>
        <v>0</v>
      </c>
      <c r="G62" s="177">
        <v>0</v>
      </c>
      <c r="H62" s="177">
        <v>0</v>
      </c>
      <c r="I62" s="175">
        <v>0</v>
      </c>
      <c r="J62" s="178">
        <v>0</v>
      </c>
      <c r="K62" s="178">
        <v>0</v>
      </c>
      <c r="L62" s="178">
        <v>0</v>
      </c>
      <c r="M62" s="178">
        <v>0</v>
      </c>
      <c r="N62" s="164">
        <f>L62*103%</f>
        <v>0</v>
      </c>
      <c r="O62" s="165">
        <f>N62*102.7%</f>
        <v>0</v>
      </c>
      <c r="P62" s="165">
        <f t="shared" si="46"/>
        <v>0</v>
      </c>
      <c r="Q62" s="165">
        <f t="shared" si="46"/>
        <v>0</v>
      </c>
      <c r="R62" s="165">
        <f t="shared" si="46"/>
        <v>0</v>
      </c>
      <c r="S62" s="165">
        <f t="shared" si="46"/>
        <v>0</v>
      </c>
    </row>
    <row r="63" spans="2:19" ht="15.75" x14ac:dyDescent="0.25">
      <c r="B63" s="197"/>
      <c r="C63" s="197"/>
      <c r="D63" s="197"/>
      <c r="E63" s="136" t="s">
        <v>8</v>
      </c>
      <c r="F63" s="177">
        <f t="shared" si="45"/>
        <v>9759.26</v>
      </c>
      <c r="G63" s="177">
        <f>760.75+630.26</f>
        <v>1391.01</v>
      </c>
      <c r="H63" s="177">
        <v>760.75</v>
      </c>
      <c r="I63" s="177">
        <v>760.75</v>
      </c>
      <c r="J63" s="178">
        <v>760.75</v>
      </c>
      <c r="K63" s="178">
        <v>760.75</v>
      </c>
      <c r="L63" s="178">
        <v>760.75</v>
      </c>
      <c r="M63" s="178">
        <v>4564.5</v>
      </c>
      <c r="N63" s="164">
        <f>L63</f>
        <v>760.75</v>
      </c>
      <c r="O63" s="165">
        <f>N63</f>
        <v>760.75</v>
      </c>
      <c r="P63" s="165">
        <f>O63</f>
        <v>760.75</v>
      </c>
      <c r="Q63" s="165">
        <f>P63</f>
        <v>760.75</v>
      </c>
      <c r="R63" s="165">
        <f>Q63</f>
        <v>760.75</v>
      </c>
      <c r="S63" s="165">
        <f>R63</f>
        <v>760.75</v>
      </c>
    </row>
    <row r="64" spans="2:19" ht="31.5" x14ac:dyDescent="0.25">
      <c r="B64" s="197"/>
      <c r="C64" s="197"/>
      <c r="D64" s="197"/>
      <c r="E64" s="136" t="s">
        <v>9</v>
      </c>
      <c r="F64" s="177">
        <f t="shared" si="45"/>
        <v>0</v>
      </c>
      <c r="G64" s="177">
        <v>0</v>
      </c>
      <c r="H64" s="177">
        <v>0</v>
      </c>
      <c r="I64" s="175">
        <v>0</v>
      </c>
      <c r="J64" s="178">
        <v>0</v>
      </c>
      <c r="K64" s="178">
        <v>0</v>
      </c>
      <c r="L64" s="178">
        <v>0</v>
      </c>
      <c r="M64" s="178">
        <v>0</v>
      </c>
      <c r="N64" s="164">
        <f>L64*102.9%</f>
        <v>0</v>
      </c>
      <c r="O64" s="165">
        <f>N64*102.7%</f>
        <v>0</v>
      </c>
      <c r="P64" s="165">
        <f t="shared" ref="P64:S66" si="47">O64*102.5%</f>
        <v>0</v>
      </c>
      <c r="Q64" s="165">
        <f t="shared" si="47"/>
        <v>0</v>
      </c>
      <c r="R64" s="165">
        <f t="shared" si="47"/>
        <v>0</v>
      </c>
      <c r="S64" s="165">
        <f t="shared" si="47"/>
        <v>0</v>
      </c>
    </row>
    <row r="65" spans="2:19" ht="15.75" x14ac:dyDescent="0.25">
      <c r="B65" s="197"/>
      <c r="C65" s="197"/>
      <c r="D65" s="197"/>
      <c r="E65" s="43" t="s">
        <v>142</v>
      </c>
      <c r="F65" s="177">
        <f t="shared" si="45"/>
        <v>0</v>
      </c>
      <c r="G65" s="177">
        <v>0</v>
      </c>
      <c r="H65" s="177">
        <v>0</v>
      </c>
      <c r="I65" s="175">
        <v>0</v>
      </c>
      <c r="J65" s="178">
        <v>0</v>
      </c>
      <c r="K65" s="178">
        <v>0</v>
      </c>
      <c r="L65" s="178">
        <v>0</v>
      </c>
      <c r="M65" s="178">
        <v>0</v>
      </c>
      <c r="N65" s="164">
        <f>L65*102.9%</f>
        <v>0</v>
      </c>
      <c r="O65" s="165">
        <f>N65*102.7%</f>
        <v>0</v>
      </c>
      <c r="P65" s="165">
        <f t="shared" si="47"/>
        <v>0</v>
      </c>
      <c r="Q65" s="165">
        <f t="shared" si="47"/>
        <v>0</v>
      </c>
      <c r="R65" s="165">
        <f t="shared" si="47"/>
        <v>0</v>
      </c>
      <c r="S65" s="165">
        <f t="shared" si="47"/>
        <v>0</v>
      </c>
    </row>
    <row r="66" spans="2:19" s="132" customFormat="1" ht="15.75" x14ac:dyDescent="0.25">
      <c r="B66" s="197"/>
      <c r="C66" s="197"/>
      <c r="D66" s="197"/>
      <c r="E66" s="137" t="s">
        <v>24</v>
      </c>
      <c r="F66" s="177">
        <f t="shared" si="45"/>
        <v>14233.478475519081</v>
      </c>
      <c r="G66" s="177">
        <f>760.75+3376.75</f>
        <v>4137.5</v>
      </c>
      <c r="H66" s="177">
        <v>786.6155</v>
      </c>
      <c r="I66" s="177">
        <v>813.36042699999996</v>
      </c>
      <c r="J66" s="178">
        <v>841.01468151799997</v>
      </c>
      <c r="K66" s="178">
        <v>868.768166008094</v>
      </c>
      <c r="L66" s="178">
        <v>894.83121098833703</v>
      </c>
      <c r="M66" s="178">
        <v>5891.3884900046496</v>
      </c>
      <c r="N66" s="164">
        <f>L66*102.9%</f>
        <v>920.78131610699893</v>
      </c>
      <c r="O66" s="165">
        <f>N66*102.7%</f>
        <v>945.64241164188797</v>
      </c>
      <c r="P66" s="165">
        <f t="shared" si="47"/>
        <v>969.28347193293507</v>
      </c>
      <c r="Q66" s="165">
        <f t="shared" si="47"/>
        <v>993.51555873125835</v>
      </c>
      <c r="R66" s="165">
        <f t="shared" si="47"/>
        <v>1018.3534476995397</v>
      </c>
      <c r="S66" s="165">
        <f t="shared" si="47"/>
        <v>1043.8122838920281</v>
      </c>
    </row>
    <row r="67" spans="2:19" ht="15.75" customHeight="1" x14ac:dyDescent="0.2">
      <c r="B67" s="197" t="s">
        <v>88</v>
      </c>
      <c r="C67" s="197"/>
      <c r="D67" s="197"/>
      <c r="E67" s="42" t="s">
        <v>34</v>
      </c>
      <c r="F67" s="175">
        <f t="shared" ref="F67:S67" si="48">F68+F69+F70+F71+F73</f>
        <v>2568039.9781349995</v>
      </c>
      <c r="G67" s="175">
        <f t="shared" si="48"/>
        <v>279779.01595000003</v>
      </c>
      <c r="H67" s="175">
        <f t="shared" si="48"/>
        <v>311205.00475964003</v>
      </c>
      <c r="I67" s="175">
        <f t="shared" si="48"/>
        <v>361696.77545008797</v>
      </c>
      <c r="J67" s="175">
        <f t="shared" si="48"/>
        <v>165234.75520453072</v>
      </c>
      <c r="K67" s="175">
        <f t="shared" si="48"/>
        <v>169074.86490275021</v>
      </c>
      <c r="L67" s="175">
        <f t="shared" si="48"/>
        <v>172681.07701612898</v>
      </c>
      <c r="M67" s="175">
        <f t="shared" si="48"/>
        <v>1108368.4848518616</v>
      </c>
      <c r="N67" s="162">
        <f t="shared" si="48"/>
        <v>176271.6622093867</v>
      </c>
      <c r="O67" s="42">
        <f t="shared" si="48"/>
        <v>179711.5666378102</v>
      </c>
      <c r="P67" s="42">
        <f t="shared" si="48"/>
        <v>182982.66094150546</v>
      </c>
      <c r="Q67" s="42">
        <f t="shared" si="48"/>
        <v>186335.53260279307</v>
      </c>
      <c r="R67" s="42">
        <f t="shared" si="48"/>
        <v>189772.22605561287</v>
      </c>
      <c r="S67" s="42">
        <f t="shared" si="48"/>
        <v>193294.83640475318</v>
      </c>
    </row>
    <row r="68" spans="2:19" ht="15.75" x14ac:dyDescent="0.2">
      <c r="B68" s="197"/>
      <c r="C68" s="197"/>
      <c r="D68" s="197"/>
      <c r="E68" s="43" t="s">
        <v>6</v>
      </c>
      <c r="F68" s="177">
        <f t="shared" ref="F68:F72" si="49">G68+H68+I68+J68+K68+L68+M68</f>
        <v>0</v>
      </c>
      <c r="G68" s="177">
        <f t="shared" ref="G68:G73" si="50">G12+G19+G26+G33+G40+G47+G61+G54</f>
        <v>0</v>
      </c>
      <c r="H68" s="177">
        <f t="shared" ref="H68:M68" si="51">H12+H19+H26+H33+H40+H47+H61+H54</f>
        <v>0</v>
      </c>
      <c r="I68" s="177">
        <f t="shared" si="51"/>
        <v>0</v>
      </c>
      <c r="J68" s="177">
        <f t="shared" si="51"/>
        <v>0</v>
      </c>
      <c r="K68" s="177">
        <f t="shared" si="51"/>
        <v>0</v>
      </c>
      <c r="L68" s="177">
        <f t="shared" si="51"/>
        <v>0</v>
      </c>
      <c r="M68" s="177">
        <f t="shared" si="51"/>
        <v>0</v>
      </c>
      <c r="N68" s="166">
        <f t="shared" ref="N68:N73" si="52">N12+N19+N26+N33+N40+N47+N61+N54</f>
        <v>0</v>
      </c>
      <c r="O68" s="166">
        <f t="shared" ref="O68:S68" si="53">O12+O19+O26+O33+O40+O47+O61+O54</f>
        <v>0</v>
      </c>
      <c r="P68" s="166">
        <f t="shared" si="53"/>
        <v>0</v>
      </c>
      <c r="Q68" s="166">
        <f t="shared" si="53"/>
        <v>0</v>
      </c>
      <c r="R68" s="166">
        <f t="shared" si="53"/>
        <v>0</v>
      </c>
      <c r="S68" s="166">
        <f t="shared" si="53"/>
        <v>0</v>
      </c>
    </row>
    <row r="69" spans="2:19" ht="15.75" x14ac:dyDescent="0.2">
      <c r="B69" s="197"/>
      <c r="C69" s="197"/>
      <c r="D69" s="197"/>
      <c r="E69" s="43" t="s">
        <v>7</v>
      </c>
      <c r="F69" s="177">
        <f t="shared" si="49"/>
        <v>0</v>
      </c>
      <c r="G69" s="177">
        <f t="shared" si="50"/>
        <v>0</v>
      </c>
      <c r="H69" s="177">
        <f t="shared" ref="H69:M69" si="54">H13+H20+H27+H34+H41+H48+H62+H55</f>
        <v>0</v>
      </c>
      <c r="I69" s="177">
        <f t="shared" si="54"/>
        <v>0</v>
      </c>
      <c r="J69" s="177">
        <f t="shared" si="54"/>
        <v>0</v>
      </c>
      <c r="K69" s="177">
        <f t="shared" si="54"/>
        <v>0</v>
      </c>
      <c r="L69" s="177">
        <f t="shared" si="54"/>
        <v>0</v>
      </c>
      <c r="M69" s="177">
        <f t="shared" si="54"/>
        <v>0</v>
      </c>
      <c r="N69" s="166">
        <f t="shared" si="52"/>
        <v>0</v>
      </c>
      <c r="O69" s="166">
        <f t="shared" ref="O69:S69" si="55">O13+O20+O27+O34+O41+O48+O62+O55</f>
        <v>0</v>
      </c>
      <c r="P69" s="166">
        <f t="shared" si="55"/>
        <v>0</v>
      </c>
      <c r="Q69" s="166">
        <f t="shared" si="55"/>
        <v>0</v>
      </c>
      <c r="R69" s="166">
        <f t="shared" si="55"/>
        <v>0</v>
      </c>
      <c r="S69" s="166">
        <f t="shared" si="55"/>
        <v>0</v>
      </c>
    </row>
    <row r="70" spans="2:19" ht="15.75" x14ac:dyDescent="0.2">
      <c r="B70" s="197"/>
      <c r="C70" s="197"/>
      <c r="D70" s="197"/>
      <c r="E70" s="43" t="s">
        <v>8</v>
      </c>
      <c r="F70" s="177">
        <f>G70+H70+I70+J70+K70+L70+M70</f>
        <v>761111.66333999997</v>
      </c>
      <c r="G70" s="177">
        <f t="shared" si="50"/>
        <v>223565.92395</v>
      </c>
      <c r="H70" s="177">
        <f t="shared" ref="H70:M70" si="56">H14+H21+H28+H35+H42+H49+H63+H56</f>
        <v>48867.79449</v>
      </c>
      <c r="I70" s="177">
        <f t="shared" si="56"/>
        <v>48867.79449</v>
      </c>
      <c r="J70" s="177">
        <f t="shared" si="56"/>
        <v>48867.79449</v>
      </c>
      <c r="K70" s="177">
        <f t="shared" si="56"/>
        <v>48867.79449</v>
      </c>
      <c r="L70" s="177">
        <f t="shared" si="56"/>
        <v>48867.79449</v>
      </c>
      <c r="M70" s="177">
        <f t="shared" si="56"/>
        <v>293206.76694000006</v>
      </c>
      <c r="N70" s="166">
        <f t="shared" si="52"/>
        <v>48867.79449</v>
      </c>
      <c r="O70" s="166">
        <f t="shared" ref="O70:S70" si="57">O14+O21+O28+O35+O42+O49+O63+O56</f>
        <v>48867.79449</v>
      </c>
      <c r="P70" s="166">
        <f t="shared" si="57"/>
        <v>48867.79449</v>
      </c>
      <c r="Q70" s="166">
        <f t="shared" si="57"/>
        <v>48867.79449</v>
      </c>
      <c r="R70" s="166">
        <f t="shared" si="57"/>
        <v>48867.79449</v>
      </c>
      <c r="S70" s="166">
        <f t="shared" si="57"/>
        <v>48867.79449</v>
      </c>
    </row>
    <row r="71" spans="2:19" ht="31.5" x14ac:dyDescent="0.2">
      <c r="B71" s="197"/>
      <c r="C71" s="197"/>
      <c r="D71" s="197"/>
      <c r="E71" s="43" t="s">
        <v>9</v>
      </c>
      <c r="F71" s="177">
        <f t="shared" si="49"/>
        <v>0</v>
      </c>
      <c r="G71" s="177">
        <f t="shared" si="50"/>
        <v>0</v>
      </c>
      <c r="H71" s="177">
        <f t="shared" ref="H71:M71" si="58">H15+H22+H29+H36+H43+H50+H64+H57</f>
        <v>0</v>
      </c>
      <c r="I71" s="177">
        <f t="shared" si="58"/>
        <v>0</v>
      </c>
      <c r="J71" s="177">
        <f t="shared" si="58"/>
        <v>0</v>
      </c>
      <c r="K71" s="177">
        <f t="shared" si="58"/>
        <v>0</v>
      </c>
      <c r="L71" s="177">
        <f t="shared" si="58"/>
        <v>0</v>
      </c>
      <c r="M71" s="177">
        <f t="shared" si="58"/>
        <v>0</v>
      </c>
      <c r="N71" s="166">
        <f t="shared" si="52"/>
        <v>0</v>
      </c>
      <c r="O71" s="166">
        <f t="shared" ref="O71:S71" si="59">O15+O22+O29+O36+O43+O50+O64+O57</f>
        <v>0</v>
      </c>
      <c r="P71" s="166">
        <f t="shared" si="59"/>
        <v>0</v>
      </c>
      <c r="Q71" s="166">
        <f t="shared" si="59"/>
        <v>0</v>
      </c>
      <c r="R71" s="166">
        <f t="shared" si="59"/>
        <v>0</v>
      </c>
      <c r="S71" s="166">
        <f t="shared" si="59"/>
        <v>0</v>
      </c>
    </row>
    <row r="72" spans="2:19" ht="15.75" x14ac:dyDescent="0.2">
      <c r="B72" s="197"/>
      <c r="C72" s="197"/>
      <c r="D72" s="197"/>
      <c r="E72" s="43" t="s">
        <v>142</v>
      </c>
      <c r="F72" s="177">
        <f t="shared" si="49"/>
        <v>0</v>
      </c>
      <c r="G72" s="177">
        <f t="shared" si="50"/>
        <v>0</v>
      </c>
      <c r="H72" s="177">
        <f t="shared" ref="H72:M72" si="60">H16+H23+H30+H37+H44+H51+H65+H58</f>
        <v>0</v>
      </c>
      <c r="I72" s="177">
        <f t="shared" si="60"/>
        <v>0</v>
      </c>
      <c r="J72" s="177">
        <f t="shared" si="60"/>
        <v>0</v>
      </c>
      <c r="K72" s="177">
        <f t="shared" si="60"/>
        <v>0</v>
      </c>
      <c r="L72" s="177">
        <f t="shared" si="60"/>
        <v>0</v>
      </c>
      <c r="M72" s="177">
        <f t="shared" si="60"/>
        <v>0</v>
      </c>
      <c r="N72" s="166">
        <f t="shared" si="52"/>
        <v>0</v>
      </c>
      <c r="O72" s="166">
        <f t="shared" ref="O72:S72" si="61">O16+O23+O30+O37+O44+O51+O65+O58</f>
        <v>0</v>
      </c>
      <c r="P72" s="166">
        <f t="shared" si="61"/>
        <v>0</v>
      </c>
      <c r="Q72" s="166">
        <f t="shared" si="61"/>
        <v>0</v>
      </c>
      <c r="R72" s="166">
        <f t="shared" si="61"/>
        <v>0</v>
      </c>
      <c r="S72" s="166">
        <f t="shared" si="61"/>
        <v>0</v>
      </c>
    </row>
    <row r="73" spans="2:19" ht="15.75" x14ac:dyDescent="0.2">
      <c r="B73" s="197"/>
      <c r="C73" s="197"/>
      <c r="D73" s="197"/>
      <c r="E73" s="136" t="s">
        <v>24</v>
      </c>
      <c r="F73" s="177">
        <f>G73+H73+I73+J73+K73+L73+M73</f>
        <v>1806928.3147949995</v>
      </c>
      <c r="G73" s="177">
        <f t="shared" si="50"/>
        <v>56213.092000000004</v>
      </c>
      <c r="H73" s="177">
        <f t="shared" ref="H73:M73" si="62">H17+H24+H31+H38+H45+H52+H66+H59</f>
        <v>262337.21026964003</v>
      </c>
      <c r="I73" s="177">
        <f t="shared" si="62"/>
        <v>312828.98096008797</v>
      </c>
      <c r="J73" s="177">
        <f t="shared" si="62"/>
        <v>116366.96071453072</v>
      </c>
      <c r="K73" s="177">
        <f t="shared" si="62"/>
        <v>120207.07041275021</v>
      </c>
      <c r="L73" s="177">
        <f t="shared" si="62"/>
        <v>123813.28252612898</v>
      </c>
      <c r="M73" s="177">
        <f t="shared" si="62"/>
        <v>815161.71791186149</v>
      </c>
      <c r="N73" s="166">
        <f t="shared" si="52"/>
        <v>127403.86771938672</v>
      </c>
      <c r="O73" s="166">
        <f t="shared" ref="O73:S73" si="63">O17+O24+O31+O38+O45+O52+O66+O59</f>
        <v>130843.7721478102</v>
      </c>
      <c r="P73" s="166">
        <f t="shared" si="63"/>
        <v>134114.86645150546</v>
      </c>
      <c r="Q73" s="166">
        <f t="shared" si="63"/>
        <v>137467.73811279307</v>
      </c>
      <c r="R73" s="166">
        <f t="shared" si="63"/>
        <v>140904.43156561287</v>
      </c>
      <c r="S73" s="166">
        <f t="shared" si="63"/>
        <v>144427.04191475318</v>
      </c>
    </row>
    <row r="74" spans="2:19" ht="15.75" x14ac:dyDescent="0.25">
      <c r="B74" s="202" t="s">
        <v>329</v>
      </c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167"/>
    </row>
    <row r="75" spans="2:19" ht="15.75" customHeight="1" x14ac:dyDescent="0.2">
      <c r="B75" s="197" t="s">
        <v>37</v>
      </c>
      <c r="C75" s="197" t="s">
        <v>250</v>
      </c>
      <c r="D75" s="197" t="s">
        <v>16</v>
      </c>
      <c r="E75" s="42" t="s">
        <v>34</v>
      </c>
      <c r="F75" s="175">
        <f t="shared" ref="F75:S75" si="64">F76+F77+F78+F79+F81</f>
        <v>51316.224442865074</v>
      </c>
      <c r="G75" s="175">
        <f t="shared" si="64"/>
        <v>3745.75</v>
      </c>
      <c r="H75" s="175">
        <f t="shared" si="64"/>
        <v>3841.0725175000002</v>
      </c>
      <c r="I75" s="175">
        <f t="shared" si="64"/>
        <v>3939.6360109349998</v>
      </c>
      <c r="J75" s="176">
        <f t="shared" si="64"/>
        <v>4041.5506631467902</v>
      </c>
      <c r="K75" s="176">
        <f t="shared" si="64"/>
        <v>4143.8310091106305</v>
      </c>
      <c r="L75" s="176">
        <f t="shared" si="64"/>
        <v>4239.8815521839497</v>
      </c>
      <c r="M75" s="176">
        <f t="shared" si="64"/>
        <v>27364.502689988698</v>
      </c>
      <c r="N75" s="162">
        <f t="shared" si="64"/>
        <v>4335.5158762372848</v>
      </c>
      <c r="O75" s="163">
        <f t="shared" si="64"/>
        <v>4427.1368564156928</v>
      </c>
      <c r="P75" s="163">
        <f t="shared" si="64"/>
        <v>4514.2616218260846</v>
      </c>
      <c r="Q75" s="163">
        <f t="shared" si="64"/>
        <v>4603.5645063717366</v>
      </c>
      <c r="R75" s="163">
        <f t="shared" si="64"/>
        <v>4695.0999630310289</v>
      </c>
      <c r="S75" s="163">
        <f t="shared" si="64"/>
        <v>4788.9238061068045</v>
      </c>
    </row>
    <row r="76" spans="2:19" ht="15.75" x14ac:dyDescent="0.25">
      <c r="B76" s="197"/>
      <c r="C76" s="197"/>
      <c r="D76" s="197"/>
      <c r="E76" s="44" t="s">
        <v>6</v>
      </c>
      <c r="F76" s="182">
        <f t="shared" ref="F76:F81" si="65">G76+H76+I76+J76+K76+L76+M76</f>
        <v>0</v>
      </c>
      <c r="G76" s="177">
        <v>0</v>
      </c>
      <c r="H76" s="177">
        <v>0</v>
      </c>
      <c r="I76" s="183">
        <v>0</v>
      </c>
      <c r="J76" s="178">
        <v>0</v>
      </c>
      <c r="K76" s="178">
        <v>0</v>
      </c>
      <c r="L76" s="178">
        <v>0</v>
      </c>
      <c r="M76" s="178">
        <v>0</v>
      </c>
      <c r="N76" s="164">
        <f>L76*103%</f>
        <v>0</v>
      </c>
      <c r="O76" s="165">
        <f>N76*102.7%</f>
        <v>0</v>
      </c>
      <c r="P76" s="165">
        <f t="shared" ref="P76:S77" si="66">O76*102.5%</f>
        <v>0</v>
      </c>
      <c r="Q76" s="165">
        <f t="shared" si="66"/>
        <v>0</v>
      </c>
      <c r="R76" s="165">
        <f t="shared" si="66"/>
        <v>0</v>
      </c>
      <c r="S76" s="165">
        <f t="shared" si="66"/>
        <v>0</v>
      </c>
    </row>
    <row r="77" spans="2:19" ht="15.75" x14ac:dyDescent="0.25">
      <c r="B77" s="197"/>
      <c r="C77" s="197"/>
      <c r="D77" s="197"/>
      <c r="E77" s="44" t="s">
        <v>7</v>
      </c>
      <c r="F77" s="182">
        <f t="shared" si="65"/>
        <v>0</v>
      </c>
      <c r="G77" s="177">
        <v>0</v>
      </c>
      <c r="H77" s="177">
        <v>0</v>
      </c>
      <c r="I77" s="183">
        <v>0</v>
      </c>
      <c r="J77" s="178">
        <v>0</v>
      </c>
      <c r="K77" s="178">
        <v>0</v>
      </c>
      <c r="L77" s="178">
        <v>0</v>
      </c>
      <c r="M77" s="178">
        <v>0</v>
      </c>
      <c r="N77" s="164">
        <f>L77*103%</f>
        <v>0</v>
      </c>
      <c r="O77" s="165">
        <f>N77*102.7%</f>
        <v>0</v>
      </c>
      <c r="P77" s="165">
        <f t="shared" si="66"/>
        <v>0</v>
      </c>
      <c r="Q77" s="165">
        <f t="shared" si="66"/>
        <v>0</v>
      </c>
      <c r="R77" s="165">
        <f t="shared" si="66"/>
        <v>0</v>
      </c>
      <c r="S77" s="165">
        <f t="shared" si="66"/>
        <v>0</v>
      </c>
    </row>
    <row r="78" spans="2:19" s="132" customFormat="1" ht="15.75" x14ac:dyDescent="0.25">
      <c r="B78" s="197"/>
      <c r="C78" s="197"/>
      <c r="D78" s="197"/>
      <c r="E78" s="133" t="s">
        <v>8</v>
      </c>
      <c r="F78" s="182">
        <f t="shared" si="65"/>
        <v>11305.754939999999</v>
      </c>
      <c r="G78" s="177">
        <v>942.14624000000003</v>
      </c>
      <c r="H78" s="177">
        <v>942.14624000000003</v>
      </c>
      <c r="I78" s="177">
        <v>942.14624000000003</v>
      </c>
      <c r="J78" s="177">
        <v>942.14624000000003</v>
      </c>
      <c r="K78" s="177">
        <v>942.14624000000003</v>
      </c>
      <c r="L78" s="177">
        <v>942.14624000000003</v>
      </c>
      <c r="M78" s="178">
        <v>5652.8774999999996</v>
      </c>
      <c r="N78" s="164">
        <f>L78</f>
        <v>942.14624000000003</v>
      </c>
      <c r="O78" s="165">
        <f>N78</f>
        <v>942.14624000000003</v>
      </c>
      <c r="P78" s="165">
        <f>O78</f>
        <v>942.14624000000003</v>
      </c>
      <c r="Q78" s="165">
        <f>P78</f>
        <v>942.14624000000003</v>
      </c>
      <c r="R78" s="165">
        <f>Q78</f>
        <v>942.14624000000003</v>
      </c>
      <c r="S78" s="165">
        <f>R78</f>
        <v>942.14624000000003</v>
      </c>
    </row>
    <row r="79" spans="2:19" ht="31.5" x14ac:dyDescent="0.25">
      <c r="B79" s="197"/>
      <c r="C79" s="197"/>
      <c r="D79" s="197"/>
      <c r="E79" s="44" t="s">
        <v>14</v>
      </c>
      <c r="F79" s="177">
        <f>G79+H79+I79+J79+K79+L79+M79</f>
        <v>0</v>
      </c>
      <c r="G79" s="177">
        <v>0</v>
      </c>
      <c r="H79" s="177">
        <v>0</v>
      </c>
      <c r="I79" s="183">
        <v>0</v>
      </c>
      <c r="J79" s="178">
        <v>0</v>
      </c>
      <c r="K79" s="178">
        <v>0</v>
      </c>
      <c r="L79" s="178">
        <v>0</v>
      </c>
      <c r="M79" s="178">
        <v>0</v>
      </c>
      <c r="N79" s="164">
        <f>L79*102.9%</f>
        <v>0</v>
      </c>
      <c r="O79" s="165">
        <f>N79*102.7%</f>
        <v>0</v>
      </c>
      <c r="P79" s="165">
        <f t="shared" ref="P79:S81" si="67">O79*102.5%</f>
        <v>0</v>
      </c>
      <c r="Q79" s="165">
        <f t="shared" si="67"/>
        <v>0</v>
      </c>
      <c r="R79" s="165">
        <f t="shared" si="67"/>
        <v>0</v>
      </c>
      <c r="S79" s="165">
        <f t="shared" si="67"/>
        <v>0</v>
      </c>
    </row>
    <row r="80" spans="2:19" ht="15.75" x14ac:dyDescent="0.25">
      <c r="B80" s="197"/>
      <c r="C80" s="197"/>
      <c r="D80" s="197"/>
      <c r="E80" s="43" t="s">
        <v>142</v>
      </c>
      <c r="F80" s="182">
        <f t="shared" si="65"/>
        <v>0</v>
      </c>
      <c r="G80" s="177">
        <v>0</v>
      </c>
      <c r="H80" s="177">
        <v>0</v>
      </c>
      <c r="I80" s="183">
        <v>0</v>
      </c>
      <c r="J80" s="178">
        <v>0</v>
      </c>
      <c r="K80" s="178">
        <v>0</v>
      </c>
      <c r="L80" s="178">
        <v>0</v>
      </c>
      <c r="M80" s="178">
        <v>0</v>
      </c>
      <c r="N80" s="164">
        <f>L80*102.9%</f>
        <v>0</v>
      </c>
      <c r="O80" s="165">
        <f>N80*102.7%</f>
        <v>0</v>
      </c>
      <c r="P80" s="165">
        <f t="shared" si="67"/>
        <v>0</v>
      </c>
      <c r="Q80" s="165">
        <f t="shared" si="67"/>
        <v>0</v>
      </c>
      <c r="R80" s="165">
        <f t="shared" si="67"/>
        <v>0</v>
      </c>
      <c r="S80" s="165">
        <f t="shared" si="67"/>
        <v>0</v>
      </c>
    </row>
    <row r="81" spans="2:19" s="130" customFormat="1" ht="15.75" customHeight="1" x14ac:dyDescent="0.25">
      <c r="B81" s="197"/>
      <c r="C81" s="197"/>
      <c r="D81" s="197"/>
      <c r="E81" s="131" t="s">
        <v>24</v>
      </c>
      <c r="F81" s="182">
        <f t="shared" si="65"/>
        <v>40010.469502865075</v>
      </c>
      <c r="G81" s="177">
        <f>3745.75-G78</f>
        <v>2803.60376</v>
      </c>
      <c r="H81" s="177">
        <v>2898.9262775000002</v>
      </c>
      <c r="I81" s="184">
        <v>2997.4897709349998</v>
      </c>
      <c r="J81" s="178">
        <v>3099.4044231467901</v>
      </c>
      <c r="K81" s="178">
        <v>3201.68476911063</v>
      </c>
      <c r="L81" s="178">
        <v>3297.7353121839501</v>
      </c>
      <c r="M81" s="178">
        <v>21711.625189988699</v>
      </c>
      <c r="N81" s="164">
        <f>L81*102.9%</f>
        <v>3393.3696362372852</v>
      </c>
      <c r="O81" s="165">
        <f>N81*102.7%</f>
        <v>3484.9906164156923</v>
      </c>
      <c r="P81" s="165">
        <f t="shared" si="67"/>
        <v>3572.1153818260841</v>
      </c>
      <c r="Q81" s="165">
        <f t="shared" si="67"/>
        <v>3661.4182663717361</v>
      </c>
      <c r="R81" s="165">
        <f t="shared" si="67"/>
        <v>3752.9537230310293</v>
      </c>
      <c r="S81" s="165">
        <f t="shared" si="67"/>
        <v>3846.7775661068049</v>
      </c>
    </row>
    <row r="82" spans="2:19" ht="15.75" customHeight="1" x14ac:dyDescent="0.2">
      <c r="B82" s="197"/>
      <c r="C82" s="197"/>
      <c r="D82" s="197" t="s">
        <v>107</v>
      </c>
      <c r="E82" s="42" t="s">
        <v>34</v>
      </c>
      <c r="F82" s="175">
        <f t="shared" ref="F82:S82" si="68">F83+F84+F85+F86+F88</f>
        <v>0</v>
      </c>
      <c r="G82" s="175">
        <f t="shared" si="68"/>
        <v>0</v>
      </c>
      <c r="H82" s="175">
        <f t="shared" si="68"/>
        <v>0</v>
      </c>
      <c r="I82" s="175">
        <f t="shared" si="68"/>
        <v>0</v>
      </c>
      <c r="J82" s="176">
        <f t="shared" si="68"/>
        <v>0</v>
      </c>
      <c r="K82" s="176">
        <f t="shared" si="68"/>
        <v>0</v>
      </c>
      <c r="L82" s="176">
        <f t="shared" si="68"/>
        <v>0</v>
      </c>
      <c r="M82" s="176">
        <f t="shared" si="68"/>
        <v>0</v>
      </c>
      <c r="N82" s="162">
        <f t="shared" si="68"/>
        <v>0</v>
      </c>
      <c r="O82" s="163">
        <f t="shared" si="68"/>
        <v>0</v>
      </c>
      <c r="P82" s="163">
        <f t="shared" si="68"/>
        <v>0</v>
      </c>
      <c r="Q82" s="163">
        <f t="shared" si="68"/>
        <v>0</v>
      </c>
      <c r="R82" s="163">
        <f t="shared" si="68"/>
        <v>0</v>
      </c>
      <c r="S82" s="163">
        <f t="shared" si="68"/>
        <v>0</v>
      </c>
    </row>
    <row r="83" spans="2:19" ht="15.75" customHeight="1" x14ac:dyDescent="0.25">
      <c r="B83" s="197"/>
      <c r="C83" s="197"/>
      <c r="D83" s="197"/>
      <c r="E83" s="44" t="s">
        <v>6</v>
      </c>
      <c r="F83" s="182">
        <f t="shared" ref="F83:F88" si="69">G83+H83+I83+J83+K83+L83+M83</f>
        <v>0</v>
      </c>
      <c r="G83" s="177">
        <v>0</v>
      </c>
      <c r="H83" s="177">
        <v>0</v>
      </c>
      <c r="I83" s="183"/>
      <c r="J83" s="178">
        <f t="shared" ref="J83:J88" si="70">I83*103.4%</f>
        <v>0</v>
      </c>
      <c r="K83" s="178">
        <f t="shared" ref="K83:K88" si="71">J83*103.3%</f>
        <v>0</v>
      </c>
      <c r="L83" s="178">
        <f t="shared" ref="L83:L88" si="72">K83*103%</f>
        <v>0</v>
      </c>
      <c r="M83" s="178">
        <f t="shared" ref="M83:M88" si="73">N83+O83+P83+Q83+R83+S83</f>
        <v>0</v>
      </c>
      <c r="N83" s="164">
        <f>L83*103%</f>
        <v>0</v>
      </c>
      <c r="O83" s="165">
        <f t="shared" ref="O83:O88" si="74">N83*102.7%</f>
        <v>0</v>
      </c>
      <c r="P83" s="165">
        <f t="shared" ref="P83:S88" si="75">O83*102.5%</f>
        <v>0</v>
      </c>
      <c r="Q83" s="165">
        <f t="shared" si="75"/>
        <v>0</v>
      </c>
      <c r="R83" s="165">
        <f t="shared" si="75"/>
        <v>0</v>
      </c>
      <c r="S83" s="165">
        <f t="shared" si="75"/>
        <v>0</v>
      </c>
    </row>
    <row r="84" spans="2:19" ht="15.75" customHeight="1" x14ac:dyDescent="0.25">
      <c r="B84" s="197"/>
      <c r="C84" s="197"/>
      <c r="D84" s="197"/>
      <c r="E84" s="44" t="s">
        <v>7</v>
      </c>
      <c r="F84" s="182">
        <f t="shared" si="69"/>
        <v>0</v>
      </c>
      <c r="G84" s="177">
        <v>0</v>
      </c>
      <c r="H84" s="177">
        <v>0</v>
      </c>
      <c r="I84" s="183"/>
      <c r="J84" s="178">
        <f t="shared" si="70"/>
        <v>0</v>
      </c>
      <c r="K84" s="178">
        <f t="shared" si="71"/>
        <v>0</v>
      </c>
      <c r="L84" s="178">
        <f t="shared" si="72"/>
        <v>0</v>
      </c>
      <c r="M84" s="178">
        <f t="shared" si="73"/>
        <v>0</v>
      </c>
      <c r="N84" s="164">
        <f>L84*103%</f>
        <v>0</v>
      </c>
      <c r="O84" s="165">
        <f t="shared" si="74"/>
        <v>0</v>
      </c>
      <c r="P84" s="165">
        <f t="shared" si="75"/>
        <v>0</v>
      </c>
      <c r="Q84" s="165">
        <f t="shared" si="75"/>
        <v>0</v>
      </c>
      <c r="R84" s="165">
        <f t="shared" si="75"/>
        <v>0</v>
      </c>
      <c r="S84" s="165">
        <f t="shared" si="75"/>
        <v>0</v>
      </c>
    </row>
    <row r="85" spans="2:19" ht="15.75" customHeight="1" x14ac:dyDescent="0.25">
      <c r="B85" s="197"/>
      <c r="C85" s="197"/>
      <c r="D85" s="197"/>
      <c r="E85" s="44" t="s">
        <v>8</v>
      </c>
      <c r="F85" s="182">
        <f t="shared" si="69"/>
        <v>0</v>
      </c>
      <c r="G85" s="177">
        <v>0</v>
      </c>
      <c r="H85" s="177">
        <v>0</v>
      </c>
      <c r="I85" s="183"/>
      <c r="J85" s="178">
        <f t="shared" si="70"/>
        <v>0</v>
      </c>
      <c r="K85" s="178">
        <f t="shared" si="71"/>
        <v>0</v>
      </c>
      <c r="L85" s="178">
        <f t="shared" si="72"/>
        <v>0</v>
      </c>
      <c r="M85" s="178">
        <f t="shared" si="73"/>
        <v>0</v>
      </c>
      <c r="N85" s="164">
        <f>L85*102.9%</f>
        <v>0</v>
      </c>
      <c r="O85" s="165">
        <f t="shared" si="74"/>
        <v>0</v>
      </c>
      <c r="P85" s="165">
        <f t="shared" si="75"/>
        <v>0</v>
      </c>
      <c r="Q85" s="165">
        <f t="shared" si="75"/>
        <v>0</v>
      </c>
      <c r="R85" s="165">
        <f t="shared" si="75"/>
        <v>0</v>
      </c>
      <c r="S85" s="165">
        <f t="shared" si="75"/>
        <v>0</v>
      </c>
    </row>
    <row r="86" spans="2:19" ht="31.5" customHeight="1" x14ac:dyDescent="0.25">
      <c r="B86" s="197"/>
      <c r="C86" s="197"/>
      <c r="D86" s="197"/>
      <c r="E86" s="44" t="s">
        <v>14</v>
      </c>
      <c r="F86" s="182">
        <f t="shared" si="69"/>
        <v>0</v>
      </c>
      <c r="G86" s="177">
        <v>0</v>
      </c>
      <c r="H86" s="177">
        <v>0</v>
      </c>
      <c r="I86" s="183"/>
      <c r="J86" s="178">
        <f t="shared" si="70"/>
        <v>0</v>
      </c>
      <c r="K86" s="178">
        <f t="shared" si="71"/>
        <v>0</v>
      </c>
      <c r="L86" s="178">
        <f t="shared" si="72"/>
        <v>0</v>
      </c>
      <c r="M86" s="178">
        <f t="shared" si="73"/>
        <v>0</v>
      </c>
      <c r="N86" s="164">
        <f>L86*102.9%</f>
        <v>0</v>
      </c>
      <c r="O86" s="165">
        <f t="shared" si="74"/>
        <v>0</v>
      </c>
      <c r="P86" s="165">
        <f t="shared" si="75"/>
        <v>0</v>
      </c>
      <c r="Q86" s="165">
        <f t="shared" si="75"/>
        <v>0</v>
      </c>
      <c r="R86" s="165">
        <f t="shared" si="75"/>
        <v>0</v>
      </c>
      <c r="S86" s="165">
        <f t="shared" si="75"/>
        <v>0</v>
      </c>
    </row>
    <row r="87" spans="2:19" ht="15.75" customHeight="1" x14ac:dyDescent="0.25">
      <c r="B87" s="197"/>
      <c r="C87" s="197"/>
      <c r="D87" s="197"/>
      <c r="E87" s="43" t="s">
        <v>142</v>
      </c>
      <c r="F87" s="182">
        <f t="shared" si="69"/>
        <v>0</v>
      </c>
      <c r="G87" s="177">
        <v>0</v>
      </c>
      <c r="H87" s="177">
        <v>0</v>
      </c>
      <c r="I87" s="183"/>
      <c r="J87" s="178">
        <f t="shared" si="70"/>
        <v>0</v>
      </c>
      <c r="K87" s="178">
        <f t="shared" si="71"/>
        <v>0</v>
      </c>
      <c r="L87" s="178">
        <f t="shared" si="72"/>
        <v>0</v>
      </c>
      <c r="M87" s="178">
        <f t="shared" si="73"/>
        <v>0</v>
      </c>
      <c r="N87" s="164">
        <f>L87*102.9%</f>
        <v>0</v>
      </c>
      <c r="O87" s="165">
        <f t="shared" si="74"/>
        <v>0</v>
      </c>
      <c r="P87" s="165">
        <f t="shared" si="75"/>
        <v>0</v>
      </c>
      <c r="Q87" s="165">
        <f t="shared" si="75"/>
        <v>0</v>
      </c>
      <c r="R87" s="165">
        <f t="shared" si="75"/>
        <v>0</v>
      </c>
      <c r="S87" s="165">
        <f t="shared" si="75"/>
        <v>0</v>
      </c>
    </row>
    <row r="88" spans="2:19" ht="15.75" customHeight="1" x14ac:dyDescent="0.25">
      <c r="B88" s="197"/>
      <c r="C88" s="197"/>
      <c r="D88" s="197"/>
      <c r="E88" s="136" t="s">
        <v>24</v>
      </c>
      <c r="F88" s="182">
        <f t="shared" si="69"/>
        <v>0</v>
      </c>
      <c r="G88" s="177">
        <v>0</v>
      </c>
      <c r="H88" s="177">
        <v>0</v>
      </c>
      <c r="I88" s="183"/>
      <c r="J88" s="178">
        <f t="shared" si="70"/>
        <v>0</v>
      </c>
      <c r="K88" s="178">
        <f t="shared" si="71"/>
        <v>0</v>
      </c>
      <c r="L88" s="178">
        <f t="shared" si="72"/>
        <v>0</v>
      </c>
      <c r="M88" s="178">
        <f t="shared" si="73"/>
        <v>0</v>
      </c>
      <c r="N88" s="164">
        <f>L88*102.9%</f>
        <v>0</v>
      </c>
      <c r="O88" s="165">
        <f t="shared" si="74"/>
        <v>0</v>
      </c>
      <c r="P88" s="165">
        <f t="shared" si="75"/>
        <v>0</v>
      </c>
      <c r="Q88" s="165">
        <f t="shared" si="75"/>
        <v>0</v>
      </c>
      <c r="R88" s="165">
        <f t="shared" si="75"/>
        <v>0</v>
      </c>
      <c r="S88" s="165">
        <f t="shared" si="75"/>
        <v>0</v>
      </c>
    </row>
    <row r="89" spans="2:19" ht="15.75" customHeight="1" x14ac:dyDescent="0.2">
      <c r="B89" s="203" t="s">
        <v>38</v>
      </c>
      <c r="C89" s="203" t="s">
        <v>251</v>
      </c>
      <c r="D89" s="197" t="s">
        <v>16</v>
      </c>
      <c r="E89" s="42" t="s">
        <v>34</v>
      </c>
      <c r="F89" s="175">
        <f t="shared" ref="F89:S89" si="76">F90+F91+F92+F93+F95</f>
        <v>4504.2170000000006</v>
      </c>
      <c r="G89" s="175">
        <f t="shared" si="76"/>
        <v>2004.7750000000001</v>
      </c>
      <c r="H89" s="175">
        <f t="shared" si="76"/>
        <v>1634.442</v>
      </c>
      <c r="I89" s="175">
        <f t="shared" si="76"/>
        <v>865</v>
      </c>
      <c r="J89" s="176">
        <f t="shared" si="76"/>
        <v>0</v>
      </c>
      <c r="K89" s="176">
        <f t="shared" si="76"/>
        <v>0</v>
      </c>
      <c r="L89" s="176">
        <f t="shared" si="76"/>
        <v>0</v>
      </c>
      <c r="M89" s="176">
        <f t="shared" si="76"/>
        <v>0</v>
      </c>
      <c r="N89" s="162">
        <f t="shared" si="76"/>
        <v>0</v>
      </c>
      <c r="O89" s="163">
        <f t="shared" si="76"/>
        <v>0</v>
      </c>
      <c r="P89" s="163">
        <f t="shared" si="76"/>
        <v>0</v>
      </c>
      <c r="Q89" s="163">
        <f t="shared" si="76"/>
        <v>0</v>
      </c>
      <c r="R89" s="163">
        <f t="shared" si="76"/>
        <v>0</v>
      </c>
      <c r="S89" s="163">
        <f t="shared" si="76"/>
        <v>0</v>
      </c>
    </row>
    <row r="90" spans="2:19" ht="15.75" x14ac:dyDescent="0.25">
      <c r="B90" s="204"/>
      <c r="C90" s="204"/>
      <c r="D90" s="197"/>
      <c r="E90" s="44" t="s">
        <v>6</v>
      </c>
      <c r="F90" s="182">
        <f t="shared" ref="F90:F95" si="77">G90+H90+I90+J90+K90+L90+M90</f>
        <v>0</v>
      </c>
      <c r="G90" s="177">
        <v>0</v>
      </c>
      <c r="H90" s="177">
        <v>0</v>
      </c>
      <c r="I90" s="184">
        <v>0</v>
      </c>
      <c r="J90" s="178">
        <v>0</v>
      </c>
      <c r="K90" s="178">
        <v>0</v>
      </c>
      <c r="L90" s="178">
        <v>0</v>
      </c>
      <c r="M90" s="178">
        <v>0</v>
      </c>
      <c r="N90" s="164">
        <f>L90*103%</f>
        <v>0</v>
      </c>
      <c r="O90" s="165">
        <f t="shared" ref="O90:O95" si="78">N90*102.7%</f>
        <v>0</v>
      </c>
      <c r="P90" s="165">
        <f t="shared" ref="P90:S95" si="79">O90*102.5%</f>
        <v>0</v>
      </c>
      <c r="Q90" s="165">
        <f t="shared" si="79"/>
        <v>0</v>
      </c>
      <c r="R90" s="165">
        <f t="shared" si="79"/>
        <v>0</v>
      </c>
      <c r="S90" s="165">
        <f t="shared" si="79"/>
        <v>0</v>
      </c>
    </row>
    <row r="91" spans="2:19" ht="15.75" x14ac:dyDescent="0.25">
      <c r="B91" s="204"/>
      <c r="C91" s="204"/>
      <c r="D91" s="197"/>
      <c r="E91" s="44" t="s">
        <v>7</v>
      </c>
      <c r="F91" s="182">
        <f t="shared" si="77"/>
        <v>1944.5</v>
      </c>
      <c r="G91" s="177">
        <f>467.4-79.9</f>
        <v>387.5</v>
      </c>
      <c r="H91" s="177">
        <v>778.5</v>
      </c>
      <c r="I91" s="177">
        <v>778.5</v>
      </c>
      <c r="J91" s="178">
        <v>0</v>
      </c>
      <c r="K91" s="178">
        <v>0</v>
      </c>
      <c r="L91" s="178">
        <v>0</v>
      </c>
      <c r="M91" s="178">
        <v>0</v>
      </c>
      <c r="N91" s="164">
        <f>L91*103%</f>
        <v>0</v>
      </c>
      <c r="O91" s="165">
        <f t="shared" si="78"/>
        <v>0</v>
      </c>
      <c r="P91" s="165">
        <f t="shared" si="79"/>
        <v>0</v>
      </c>
      <c r="Q91" s="165">
        <f t="shared" si="79"/>
        <v>0</v>
      </c>
      <c r="R91" s="165">
        <f t="shared" si="79"/>
        <v>0</v>
      </c>
      <c r="S91" s="165">
        <f t="shared" si="79"/>
        <v>0</v>
      </c>
    </row>
    <row r="92" spans="2:19" ht="15.75" x14ac:dyDescent="0.25">
      <c r="B92" s="204"/>
      <c r="C92" s="204"/>
      <c r="D92" s="197"/>
      <c r="E92" s="44" t="s">
        <v>8</v>
      </c>
      <c r="F92" s="182">
        <f t="shared" si="77"/>
        <v>269.875</v>
      </c>
      <c r="G92" s="177">
        <f>51.93333+44.94167</f>
        <v>96.875</v>
      </c>
      <c r="H92" s="177">
        <v>86.5</v>
      </c>
      <c r="I92" s="177">
        <v>86.5</v>
      </c>
      <c r="J92" s="178">
        <v>0</v>
      </c>
      <c r="K92" s="178">
        <v>0</v>
      </c>
      <c r="L92" s="178">
        <v>0</v>
      </c>
      <c r="M92" s="178">
        <v>0</v>
      </c>
      <c r="N92" s="164">
        <f>L92*102.9%</f>
        <v>0</v>
      </c>
      <c r="O92" s="165">
        <f t="shared" si="78"/>
        <v>0</v>
      </c>
      <c r="P92" s="165">
        <f t="shared" si="79"/>
        <v>0</v>
      </c>
      <c r="Q92" s="165">
        <f t="shared" si="79"/>
        <v>0</v>
      </c>
      <c r="R92" s="165">
        <f t="shared" si="79"/>
        <v>0</v>
      </c>
      <c r="S92" s="165">
        <f t="shared" si="79"/>
        <v>0</v>
      </c>
    </row>
    <row r="93" spans="2:19" ht="31.5" x14ac:dyDescent="0.25">
      <c r="B93" s="204"/>
      <c r="C93" s="204"/>
      <c r="D93" s="197"/>
      <c r="E93" s="44" t="s">
        <v>14</v>
      </c>
      <c r="F93" s="177">
        <f t="shared" si="77"/>
        <v>0</v>
      </c>
      <c r="G93" s="177">
        <v>0</v>
      </c>
      <c r="H93" s="177">
        <v>0</v>
      </c>
      <c r="I93" s="184">
        <v>0</v>
      </c>
      <c r="J93" s="178">
        <v>0</v>
      </c>
      <c r="K93" s="178">
        <v>0</v>
      </c>
      <c r="L93" s="178">
        <v>0</v>
      </c>
      <c r="M93" s="178">
        <v>0</v>
      </c>
      <c r="N93" s="164">
        <f>L93*102.9%</f>
        <v>0</v>
      </c>
      <c r="O93" s="165">
        <f t="shared" si="78"/>
        <v>0</v>
      </c>
      <c r="P93" s="165">
        <f t="shared" si="79"/>
        <v>0</v>
      </c>
      <c r="Q93" s="165">
        <f t="shared" si="79"/>
        <v>0</v>
      </c>
      <c r="R93" s="165">
        <f t="shared" si="79"/>
        <v>0</v>
      </c>
      <c r="S93" s="165">
        <f t="shared" si="79"/>
        <v>0</v>
      </c>
    </row>
    <row r="94" spans="2:19" ht="15.75" x14ac:dyDescent="0.25">
      <c r="B94" s="204"/>
      <c r="C94" s="204"/>
      <c r="D94" s="197"/>
      <c r="E94" s="43" t="s">
        <v>142</v>
      </c>
      <c r="F94" s="182">
        <f t="shared" si="77"/>
        <v>0</v>
      </c>
      <c r="G94" s="177">
        <v>0</v>
      </c>
      <c r="H94" s="177">
        <v>0</v>
      </c>
      <c r="I94" s="184">
        <v>0</v>
      </c>
      <c r="J94" s="178">
        <v>0</v>
      </c>
      <c r="K94" s="178">
        <v>0</v>
      </c>
      <c r="L94" s="178">
        <v>0</v>
      </c>
      <c r="M94" s="178">
        <v>0</v>
      </c>
      <c r="N94" s="164">
        <f>L94*102.9%</f>
        <v>0</v>
      </c>
      <c r="O94" s="165">
        <f t="shared" si="78"/>
        <v>0</v>
      </c>
      <c r="P94" s="165">
        <f t="shared" si="79"/>
        <v>0</v>
      </c>
      <c r="Q94" s="165">
        <f t="shared" si="79"/>
        <v>0</v>
      </c>
      <c r="R94" s="165">
        <f t="shared" si="79"/>
        <v>0</v>
      </c>
      <c r="S94" s="165">
        <f t="shared" si="79"/>
        <v>0</v>
      </c>
    </row>
    <row r="95" spans="2:19" ht="15.75" x14ac:dyDescent="0.25">
      <c r="B95" s="204"/>
      <c r="C95" s="204"/>
      <c r="D95" s="197"/>
      <c r="E95" s="136" t="s">
        <v>24</v>
      </c>
      <c r="F95" s="182">
        <f t="shared" si="77"/>
        <v>2289.8420000000001</v>
      </c>
      <c r="G95" s="177">
        <v>1520.4</v>
      </c>
      <c r="H95" s="177">
        <v>769.44200000000001</v>
      </c>
      <c r="I95" s="184">
        <v>0</v>
      </c>
      <c r="J95" s="178">
        <v>0</v>
      </c>
      <c r="K95" s="178">
        <v>0</v>
      </c>
      <c r="L95" s="178">
        <v>0</v>
      </c>
      <c r="M95" s="178">
        <v>0</v>
      </c>
      <c r="N95" s="164">
        <f>L95*102.9%</f>
        <v>0</v>
      </c>
      <c r="O95" s="165">
        <f t="shared" si="78"/>
        <v>0</v>
      </c>
      <c r="P95" s="165">
        <f t="shared" si="79"/>
        <v>0</v>
      </c>
      <c r="Q95" s="165">
        <f t="shared" si="79"/>
        <v>0</v>
      </c>
      <c r="R95" s="165">
        <f t="shared" si="79"/>
        <v>0</v>
      </c>
      <c r="S95" s="165">
        <f t="shared" si="79"/>
        <v>0</v>
      </c>
    </row>
    <row r="96" spans="2:19" ht="15.75" customHeight="1" x14ac:dyDescent="0.2">
      <c r="B96" s="204"/>
      <c r="C96" s="204"/>
      <c r="D96" s="197" t="s">
        <v>107</v>
      </c>
      <c r="E96" s="42" t="s">
        <v>34</v>
      </c>
      <c r="F96" s="175">
        <f t="shared" ref="F96:S96" si="80">F97+F98+F99+F100+F102</f>
        <v>99.875</v>
      </c>
      <c r="G96" s="175">
        <f t="shared" si="80"/>
        <v>99.875</v>
      </c>
      <c r="H96" s="175">
        <f t="shared" si="80"/>
        <v>0</v>
      </c>
      <c r="I96" s="175">
        <f t="shared" si="80"/>
        <v>0</v>
      </c>
      <c r="J96" s="176">
        <f t="shared" si="80"/>
        <v>0</v>
      </c>
      <c r="K96" s="176">
        <f t="shared" si="80"/>
        <v>0</v>
      </c>
      <c r="L96" s="176">
        <f t="shared" si="80"/>
        <v>0</v>
      </c>
      <c r="M96" s="176">
        <f t="shared" si="80"/>
        <v>0</v>
      </c>
      <c r="N96" s="162">
        <f t="shared" si="80"/>
        <v>0</v>
      </c>
      <c r="O96" s="163">
        <f t="shared" si="80"/>
        <v>0</v>
      </c>
      <c r="P96" s="163">
        <f t="shared" si="80"/>
        <v>0</v>
      </c>
      <c r="Q96" s="163">
        <f t="shared" si="80"/>
        <v>0</v>
      </c>
      <c r="R96" s="163">
        <f t="shared" si="80"/>
        <v>0</v>
      </c>
      <c r="S96" s="163">
        <f t="shared" si="80"/>
        <v>0</v>
      </c>
    </row>
    <row r="97" spans="2:19" ht="15.75" x14ac:dyDescent="0.25">
      <c r="B97" s="204"/>
      <c r="C97" s="204"/>
      <c r="D97" s="197"/>
      <c r="E97" s="44" t="s">
        <v>6</v>
      </c>
      <c r="F97" s="182">
        <f t="shared" ref="F97:F102" si="81">G97+H97+I97+J97+K97+L97+M97</f>
        <v>0</v>
      </c>
      <c r="G97" s="177">
        <v>0</v>
      </c>
      <c r="H97" s="177">
        <v>0</v>
      </c>
      <c r="I97" s="183">
        <v>0</v>
      </c>
      <c r="J97" s="178">
        <v>0</v>
      </c>
      <c r="K97" s="178">
        <v>0</v>
      </c>
      <c r="L97" s="178">
        <v>0</v>
      </c>
      <c r="M97" s="178">
        <v>0</v>
      </c>
      <c r="N97" s="164">
        <f>L97*103%</f>
        <v>0</v>
      </c>
      <c r="O97" s="165">
        <f t="shared" ref="O97:O102" si="82">N97*102.7%</f>
        <v>0</v>
      </c>
      <c r="P97" s="165">
        <f t="shared" ref="P97:P102" si="83">O97*102.5%</f>
        <v>0</v>
      </c>
      <c r="Q97" s="165">
        <f t="shared" ref="Q97:Q102" si="84">P97*102.5%</f>
        <v>0</v>
      </c>
      <c r="R97" s="165">
        <f t="shared" ref="R97:R102" si="85">Q97*102.5%</f>
        <v>0</v>
      </c>
      <c r="S97" s="165">
        <f t="shared" ref="S97:S102" si="86">R97*102.5%</f>
        <v>0</v>
      </c>
    </row>
    <row r="98" spans="2:19" ht="15.75" x14ac:dyDescent="0.25">
      <c r="B98" s="204"/>
      <c r="C98" s="204"/>
      <c r="D98" s="197"/>
      <c r="E98" s="44" t="s">
        <v>7</v>
      </c>
      <c r="F98" s="182">
        <f t="shared" si="81"/>
        <v>79.900000000000006</v>
      </c>
      <c r="G98" s="177">
        <f>79.9</f>
        <v>79.900000000000006</v>
      </c>
      <c r="H98" s="177">
        <v>0</v>
      </c>
      <c r="I98" s="183">
        <v>0</v>
      </c>
      <c r="J98" s="178">
        <v>0</v>
      </c>
      <c r="K98" s="178">
        <v>0</v>
      </c>
      <c r="L98" s="178">
        <v>0</v>
      </c>
      <c r="M98" s="178">
        <v>0</v>
      </c>
      <c r="N98" s="164">
        <f>L98*103%</f>
        <v>0</v>
      </c>
      <c r="O98" s="165">
        <f t="shared" si="82"/>
        <v>0</v>
      </c>
      <c r="P98" s="165">
        <f t="shared" si="83"/>
        <v>0</v>
      </c>
      <c r="Q98" s="165">
        <f t="shared" si="84"/>
        <v>0</v>
      </c>
      <c r="R98" s="165">
        <f t="shared" si="85"/>
        <v>0</v>
      </c>
      <c r="S98" s="165">
        <f t="shared" si="86"/>
        <v>0</v>
      </c>
    </row>
    <row r="99" spans="2:19" ht="15.75" x14ac:dyDescent="0.25">
      <c r="B99" s="204"/>
      <c r="C99" s="204"/>
      <c r="D99" s="197"/>
      <c r="E99" s="44" t="s">
        <v>8</v>
      </c>
      <c r="F99" s="182">
        <f t="shared" si="81"/>
        <v>19.975000000000001</v>
      </c>
      <c r="G99" s="177">
        <v>19.975000000000001</v>
      </c>
      <c r="H99" s="177">
        <v>0</v>
      </c>
      <c r="I99" s="183">
        <v>0</v>
      </c>
      <c r="J99" s="178">
        <v>0</v>
      </c>
      <c r="K99" s="178">
        <v>0</v>
      </c>
      <c r="L99" s="178">
        <v>0</v>
      </c>
      <c r="M99" s="178">
        <v>0</v>
      </c>
      <c r="N99" s="164">
        <f>L99*102.9%</f>
        <v>0</v>
      </c>
      <c r="O99" s="165">
        <f t="shared" si="82"/>
        <v>0</v>
      </c>
      <c r="P99" s="165">
        <f t="shared" si="83"/>
        <v>0</v>
      </c>
      <c r="Q99" s="165">
        <f t="shared" si="84"/>
        <v>0</v>
      </c>
      <c r="R99" s="165">
        <f t="shared" si="85"/>
        <v>0</v>
      </c>
      <c r="S99" s="165">
        <f t="shared" si="86"/>
        <v>0</v>
      </c>
    </row>
    <row r="100" spans="2:19" ht="31.5" x14ac:dyDescent="0.25">
      <c r="B100" s="204"/>
      <c r="C100" s="204"/>
      <c r="D100" s="197"/>
      <c r="E100" s="44" t="s">
        <v>14</v>
      </c>
      <c r="F100" s="177">
        <f t="shared" si="81"/>
        <v>0</v>
      </c>
      <c r="G100" s="177">
        <v>0</v>
      </c>
      <c r="H100" s="177">
        <v>0</v>
      </c>
      <c r="I100" s="183">
        <v>0</v>
      </c>
      <c r="J100" s="178">
        <v>0</v>
      </c>
      <c r="K100" s="178">
        <v>0</v>
      </c>
      <c r="L100" s="178">
        <v>0</v>
      </c>
      <c r="M100" s="178">
        <v>0</v>
      </c>
      <c r="N100" s="164">
        <f>L100*102.9%</f>
        <v>0</v>
      </c>
      <c r="O100" s="165">
        <f t="shared" si="82"/>
        <v>0</v>
      </c>
      <c r="P100" s="165">
        <f t="shared" si="83"/>
        <v>0</v>
      </c>
      <c r="Q100" s="165">
        <f t="shared" si="84"/>
        <v>0</v>
      </c>
      <c r="R100" s="165">
        <f t="shared" si="85"/>
        <v>0</v>
      </c>
      <c r="S100" s="165">
        <f t="shared" si="86"/>
        <v>0</v>
      </c>
    </row>
    <row r="101" spans="2:19" ht="15.75" x14ac:dyDescent="0.25">
      <c r="B101" s="204"/>
      <c r="C101" s="204"/>
      <c r="D101" s="197"/>
      <c r="E101" s="43" t="s">
        <v>142</v>
      </c>
      <c r="F101" s="182">
        <f t="shared" si="81"/>
        <v>0</v>
      </c>
      <c r="G101" s="177">
        <v>0</v>
      </c>
      <c r="H101" s="177">
        <v>0</v>
      </c>
      <c r="I101" s="183">
        <v>0</v>
      </c>
      <c r="J101" s="178">
        <v>0</v>
      </c>
      <c r="K101" s="178">
        <v>0</v>
      </c>
      <c r="L101" s="178">
        <v>0</v>
      </c>
      <c r="M101" s="178">
        <v>0</v>
      </c>
      <c r="N101" s="164">
        <f>L101*102.9%</f>
        <v>0</v>
      </c>
      <c r="O101" s="165">
        <f t="shared" si="82"/>
        <v>0</v>
      </c>
      <c r="P101" s="165">
        <f t="shared" si="83"/>
        <v>0</v>
      </c>
      <c r="Q101" s="165">
        <f t="shared" si="84"/>
        <v>0</v>
      </c>
      <c r="R101" s="165">
        <f t="shared" si="85"/>
        <v>0</v>
      </c>
      <c r="S101" s="165">
        <f t="shared" si="86"/>
        <v>0</v>
      </c>
    </row>
    <row r="102" spans="2:19" ht="15.75" x14ac:dyDescent="0.25">
      <c r="B102" s="205"/>
      <c r="C102" s="205"/>
      <c r="D102" s="197"/>
      <c r="E102" s="136" t="s">
        <v>24</v>
      </c>
      <c r="F102" s="182">
        <f t="shared" si="81"/>
        <v>0</v>
      </c>
      <c r="G102" s="177">
        <v>0</v>
      </c>
      <c r="H102" s="177">
        <v>0</v>
      </c>
      <c r="I102" s="183">
        <v>0</v>
      </c>
      <c r="J102" s="178">
        <v>0</v>
      </c>
      <c r="K102" s="178">
        <v>0</v>
      </c>
      <c r="L102" s="178">
        <v>0</v>
      </c>
      <c r="M102" s="178">
        <v>0</v>
      </c>
      <c r="N102" s="164">
        <f>L102*102.9%</f>
        <v>0</v>
      </c>
      <c r="O102" s="165">
        <f t="shared" si="82"/>
        <v>0</v>
      </c>
      <c r="P102" s="165">
        <f t="shared" si="83"/>
        <v>0</v>
      </c>
      <c r="Q102" s="165">
        <f t="shared" si="84"/>
        <v>0</v>
      </c>
      <c r="R102" s="165">
        <f t="shared" si="85"/>
        <v>0</v>
      </c>
      <c r="S102" s="165">
        <f t="shared" si="86"/>
        <v>0</v>
      </c>
    </row>
    <row r="103" spans="2:19" ht="15.75" customHeight="1" x14ac:dyDescent="0.2">
      <c r="B103" s="197" t="s">
        <v>39</v>
      </c>
      <c r="C103" s="197" t="s">
        <v>252</v>
      </c>
      <c r="D103" s="197" t="s">
        <v>16</v>
      </c>
      <c r="E103" s="42" t="s">
        <v>34</v>
      </c>
      <c r="F103" s="175">
        <f t="shared" ref="F103:S103" si="87">F104+F105+F106+F107+F109</f>
        <v>654453.44229814701</v>
      </c>
      <c r="G103" s="175">
        <f t="shared" si="87"/>
        <v>54246.294709999995</v>
      </c>
      <c r="H103" s="175">
        <f t="shared" si="87"/>
        <v>54336.201926720001</v>
      </c>
      <c r="I103" s="175">
        <f t="shared" si="87"/>
        <v>54382.696302028482</v>
      </c>
      <c r="J103" s="176">
        <f t="shared" si="87"/>
        <v>54430.771486097452</v>
      </c>
      <c r="K103" s="176">
        <f t="shared" si="87"/>
        <v>54479.01917523866</v>
      </c>
      <c r="L103" s="176">
        <f t="shared" si="87"/>
        <v>54524.328141495818</v>
      </c>
      <c r="M103" s="176">
        <f t="shared" si="87"/>
        <v>328054.13055656658</v>
      </c>
      <c r="N103" s="162">
        <f t="shared" si="87"/>
        <v>54569.4407688992</v>
      </c>
      <c r="O103" s="163">
        <f t="shared" si="87"/>
        <v>54612.660221559476</v>
      </c>
      <c r="P103" s="163">
        <f t="shared" si="87"/>
        <v>54653.758719598467</v>
      </c>
      <c r="Q103" s="163">
        <f t="shared" si="87"/>
        <v>54695.884680088428</v>
      </c>
      <c r="R103" s="163">
        <f t="shared" si="87"/>
        <v>54739.06378959064</v>
      </c>
      <c r="S103" s="163">
        <f t="shared" si="87"/>
        <v>54783.322376830401</v>
      </c>
    </row>
    <row r="104" spans="2:19" ht="15.75" x14ac:dyDescent="0.25">
      <c r="B104" s="197"/>
      <c r="C104" s="197"/>
      <c r="D104" s="197"/>
      <c r="E104" s="44" t="s">
        <v>6</v>
      </c>
      <c r="F104" s="182">
        <f t="shared" ref="F104:F109" si="88">G104+H104+I104+J104+K104+L104+M104</f>
        <v>0</v>
      </c>
      <c r="G104" s="177">
        <v>0</v>
      </c>
      <c r="H104" s="177">
        <v>0</v>
      </c>
      <c r="I104" s="184"/>
      <c r="J104" s="178">
        <f>I104*103.4%</f>
        <v>0</v>
      </c>
      <c r="K104" s="178">
        <f>J104*103.3%</f>
        <v>0</v>
      </c>
      <c r="L104" s="178">
        <f>K104*103%</f>
        <v>0</v>
      </c>
      <c r="M104" s="178">
        <f t="shared" ref="M104:M105" si="89">N104+O104+P104+Q104+R104+S104</f>
        <v>0</v>
      </c>
      <c r="N104" s="164">
        <f>L104*103%</f>
        <v>0</v>
      </c>
      <c r="O104" s="165">
        <f>N104*102.7%</f>
        <v>0</v>
      </c>
      <c r="P104" s="165">
        <f t="shared" ref="P104:S105" si="90">O104*102.5%</f>
        <v>0</v>
      </c>
      <c r="Q104" s="165">
        <f t="shared" si="90"/>
        <v>0</v>
      </c>
      <c r="R104" s="165">
        <f t="shared" si="90"/>
        <v>0</v>
      </c>
      <c r="S104" s="165">
        <f t="shared" si="90"/>
        <v>0</v>
      </c>
    </row>
    <row r="105" spans="2:19" ht="15.75" x14ac:dyDescent="0.25">
      <c r="B105" s="197"/>
      <c r="C105" s="197"/>
      <c r="D105" s="197"/>
      <c r="E105" s="44" t="s">
        <v>7</v>
      </c>
      <c r="F105" s="182">
        <f t="shared" si="88"/>
        <v>0</v>
      </c>
      <c r="G105" s="177">
        <v>0</v>
      </c>
      <c r="H105" s="177">
        <v>0</v>
      </c>
      <c r="I105" s="184"/>
      <c r="J105" s="178">
        <f>I105*103.4%</f>
        <v>0</v>
      </c>
      <c r="K105" s="178">
        <f>J105*103.3%</f>
        <v>0</v>
      </c>
      <c r="L105" s="178">
        <f>K105*103%</f>
        <v>0</v>
      </c>
      <c r="M105" s="178">
        <f t="shared" si="89"/>
        <v>0</v>
      </c>
      <c r="N105" s="164">
        <f>L105*103%</f>
        <v>0</v>
      </c>
      <c r="O105" s="165">
        <f>N105*102.7%</f>
        <v>0</v>
      </c>
      <c r="P105" s="165">
        <f t="shared" si="90"/>
        <v>0</v>
      </c>
      <c r="Q105" s="165">
        <f t="shared" si="90"/>
        <v>0</v>
      </c>
      <c r="R105" s="165">
        <f t="shared" si="90"/>
        <v>0</v>
      </c>
      <c r="S105" s="165">
        <f t="shared" si="90"/>
        <v>0</v>
      </c>
    </row>
    <row r="106" spans="2:19" s="132" customFormat="1" ht="15.75" x14ac:dyDescent="0.25">
      <c r="B106" s="197"/>
      <c r="C106" s="197"/>
      <c r="D106" s="197"/>
      <c r="E106" s="133" t="s">
        <v>8</v>
      </c>
      <c r="F106" s="182">
        <f t="shared" si="88"/>
        <v>635079.86002000002</v>
      </c>
      <c r="G106" s="177">
        <f>52468.87839-44.94167</f>
        <v>52423.936719999998</v>
      </c>
      <c r="H106" s="177">
        <f>53055.22029-51.93333-34.56666</f>
        <v>52968.720300000001</v>
      </c>
      <c r="I106" s="184">
        <f>53055.22029-51.93333-34.56666</f>
        <v>52968.720300000001</v>
      </c>
      <c r="J106" s="178">
        <v>52968.720300000001</v>
      </c>
      <c r="K106" s="178">
        <v>52968.720300000001</v>
      </c>
      <c r="L106" s="178">
        <v>52968.720300000001</v>
      </c>
      <c r="M106" s="178">
        <v>317812.32179999998</v>
      </c>
      <c r="N106" s="164">
        <f>L106</f>
        <v>52968.720300000001</v>
      </c>
      <c r="O106" s="165">
        <f>N106</f>
        <v>52968.720300000001</v>
      </c>
      <c r="P106" s="165">
        <f>O106</f>
        <v>52968.720300000001</v>
      </c>
      <c r="Q106" s="165">
        <f>P106</f>
        <v>52968.720300000001</v>
      </c>
      <c r="R106" s="165">
        <f>Q106</f>
        <v>52968.720300000001</v>
      </c>
      <c r="S106" s="165">
        <f>R106</f>
        <v>52968.720300000001</v>
      </c>
    </row>
    <row r="107" spans="2:19" ht="31.5" x14ac:dyDescent="0.25">
      <c r="B107" s="197"/>
      <c r="C107" s="197"/>
      <c r="D107" s="197"/>
      <c r="E107" s="44" t="s">
        <v>14</v>
      </c>
      <c r="F107" s="177">
        <f t="shared" si="88"/>
        <v>0</v>
      </c>
      <c r="G107" s="177">
        <v>0</v>
      </c>
      <c r="H107" s="177">
        <v>0</v>
      </c>
      <c r="I107" s="91">
        <v>0</v>
      </c>
      <c r="J107" s="178">
        <v>0</v>
      </c>
      <c r="K107" s="178">
        <v>0</v>
      </c>
      <c r="L107" s="178">
        <v>0</v>
      </c>
      <c r="M107" s="178">
        <v>0</v>
      </c>
      <c r="N107" s="164">
        <f>L107*102.9%</f>
        <v>0</v>
      </c>
      <c r="O107" s="165">
        <f>N107*102.7%</f>
        <v>0</v>
      </c>
      <c r="P107" s="165">
        <f t="shared" ref="P107:S109" si="91">O107*102.5%</f>
        <v>0</v>
      </c>
      <c r="Q107" s="165">
        <f t="shared" si="91"/>
        <v>0</v>
      </c>
      <c r="R107" s="165">
        <f t="shared" si="91"/>
        <v>0</v>
      </c>
      <c r="S107" s="165">
        <f t="shared" si="91"/>
        <v>0</v>
      </c>
    </row>
    <row r="108" spans="2:19" ht="15.75" x14ac:dyDescent="0.25">
      <c r="B108" s="197"/>
      <c r="C108" s="197"/>
      <c r="D108" s="197"/>
      <c r="E108" s="43" t="s">
        <v>142</v>
      </c>
      <c r="F108" s="182">
        <f t="shared" si="88"/>
        <v>0</v>
      </c>
      <c r="G108" s="177">
        <v>0</v>
      </c>
      <c r="H108" s="177">
        <v>0</v>
      </c>
      <c r="I108" s="184">
        <v>0</v>
      </c>
      <c r="J108" s="178">
        <v>0</v>
      </c>
      <c r="K108" s="178">
        <v>0</v>
      </c>
      <c r="L108" s="178">
        <v>0</v>
      </c>
      <c r="M108" s="178">
        <v>0</v>
      </c>
      <c r="N108" s="164">
        <f>L108*102.9%</f>
        <v>0</v>
      </c>
      <c r="O108" s="165">
        <f>N108*102.7%</f>
        <v>0</v>
      </c>
      <c r="P108" s="165">
        <f t="shared" si="91"/>
        <v>0</v>
      </c>
      <c r="Q108" s="165">
        <f t="shared" si="91"/>
        <v>0</v>
      </c>
      <c r="R108" s="165">
        <f t="shared" si="91"/>
        <v>0</v>
      </c>
      <c r="S108" s="165">
        <f t="shared" si="91"/>
        <v>0</v>
      </c>
    </row>
    <row r="109" spans="2:19" s="132" customFormat="1" ht="15.75" x14ac:dyDescent="0.25">
      <c r="B109" s="197"/>
      <c r="C109" s="197"/>
      <c r="D109" s="197"/>
      <c r="E109" s="137" t="s">
        <v>24</v>
      </c>
      <c r="F109" s="182">
        <f t="shared" si="88"/>
        <v>19373.582278147009</v>
      </c>
      <c r="G109" s="177">
        <v>1822.35799</v>
      </c>
      <c r="H109" s="177">
        <v>1367.4816267199999</v>
      </c>
      <c r="I109" s="184">
        <v>1413.97600202848</v>
      </c>
      <c r="J109" s="178">
        <v>1462.05118609745</v>
      </c>
      <c r="K109" s="178">
        <v>1510.29887523866</v>
      </c>
      <c r="L109" s="178">
        <v>1555.6078414958199</v>
      </c>
      <c r="M109" s="178">
        <v>10241.808756566599</v>
      </c>
      <c r="N109" s="164">
        <f>L109*102.9%</f>
        <v>1600.720468899199</v>
      </c>
      <c r="O109" s="165">
        <f>N109*102.7%</f>
        <v>1643.9399215594776</v>
      </c>
      <c r="P109" s="165">
        <f t="shared" si="91"/>
        <v>1685.0384195984643</v>
      </c>
      <c r="Q109" s="165">
        <f t="shared" si="91"/>
        <v>1727.1643800884258</v>
      </c>
      <c r="R109" s="165">
        <f t="shared" si="91"/>
        <v>1770.3434895906362</v>
      </c>
      <c r="S109" s="165">
        <f t="shared" si="91"/>
        <v>1814.602076830402</v>
      </c>
    </row>
    <row r="110" spans="2:19" ht="15.75" customHeight="1" x14ac:dyDescent="0.2">
      <c r="B110" s="197" t="s">
        <v>92</v>
      </c>
      <c r="C110" s="197" t="s">
        <v>240</v>
      </c>
      <c r="D110" s="197" t="s">
        <v>16</v>
      </c>
      <c r="E110" s="42" t="s">
        <v>34</v>
      </c>
      <c r="F110" s="175">
        <f>+F111+F112+F113+F114+F116</f>
        <v>430</v>
      </c>
      <c r="G110" s="175">
        <f t="shared" ref="G110:S110" si="92">G111+G112+G113+G114+G116</f>
        <v>205</v>
      </c>
      <c r="H110" s="175">
        <f t="shared" si="92"/>
        <v>135</v>
      </c>
      <c r="I110" s="175">
        <f t="shared" si="92"/>
        <v>90</v>
      </c>
      <c r="J110" s="176">
        <f t="shared" si="92"/>
        <v>0</v>
      </c>
      <c r="K110" s="176">
        <f t="shared" si="92"/>
        <v>0</v>
      </c>
      <c r="L110" s="176">
        <f t="shared" si="92"/>
        <v>0</v>
      </c>
      <c r="M110" s="176">
        <f t="shared" si="92"/>
        <v>0</v>
      </c>
      <c r="N110" s="162">
        <f t="shared" si="92"/>
        <v>0</v>
      </c>
      <c r="O110" s="163">
        <f t="shared" si="92"/>
        <v>0</v>
      </c>
      <c r="P110" s="163">
        <f t="shared" si="92"/>
        <v>0</v>
      </c>
      <c r="Q110" s="163">
        <f t="shared" si="92"/>
        <v>0</v>
      </c>
      <c r="R110" s="163">
        <f t="shared" si="92"/>
        <v>0</v>
      </c>
      <c r="S110" s="163">
        <f t="shared" si="92"/>
        <v>0</v>
      </c>
    </row>
    <row r="111" spans="2:19" ht="15.75" x14ac:dyDescent="0.25">
      <c r="B111" s="197"/>
      <c r="C111" s="197"/>
      <c r="D111" s="197"/>
      <c r="E111" s="136" t="s">
        <v>6</v>
      </c>
      <c r="F111" s="182">
        <f t="shared" ref="F111:F116" si="93">G111+H111+I111+J111+K111+L111+M111</f>
        <v>0</v>
      </c>
      <c r="G111" s="177">
        <v>0</v>
      </c>
      <c r="H111" s="177">
        <v>0</v>
      </c>
      <c r="I111" s="184">
        <v>0</v>
      </c>
      <c r="J111" s="178">
        <v>0</v>
      </c>
      <c r="K111" s="178">
        <v>0</v>
      </c>
      <c r="L111" s="178">
        <v>0</v>
      </c>
      <c r="M111" s="178">
        <v>0</v>
      </c>
      <c r="N111" s="164">
        <f>L111*103%</f>
        <v>0</v>
      </c>
      <c r="O111" s="165">
        <f t="shared" ref="O111:O116" si="94">N111*102.7%</f>
        <v>0</v>
      </c>
      <c r="P111" s="165">
        <f t="shared" ref="P111:S116" si="95">O111*102.5%</f>
        <v>0</v>
      </c>
      <c r="Q111" s="165">
        <f t="shared" si="95"/>
        <v>0</v>
      </c>
      <c r="R111" s="165">
        <f t="shared" si="95"/>
        <v>0</v>
      </c>
      <c r="S111" s="165">
        <f t="shared" si="95"/>
        <v>0</v>
      </c>
    </row>
    <row r="112" spans="2:19" ht="15.75" x14ac:dyDescent="0.25">
      <c r="B112" s="197"/>
      <c r="C112" s="197"/>
      <c r="D112" s="197"/>
      <c r="E112" s="136" t="s">
        <v>7</v>
      </c>
      <c r="F112" s="182">
        <f t="shared" si="93"/>
        <v>0</v>
      </c>
      <c r="G112" s="177">
        <v>0</v>
      </c>
      <c r="H112" s="177">
        <v>0</v>
      </c>
      <c r="I112" s="184">
        <v>0</v>
      </c>
      <c r="J112" s="178">
        <v>0</v>
      </c>
      <c r="K112" s="178">
        <v>0</v>
      </c>
      <c r="L112" s="178">
        <v>0</v>
      </c>
      <c r="M112" s="178">
        <v>0</v>
      </c>
      <c r="N112" s="164">
        <f>L112*103%</f>
        <v>0</v>
      </c>
      <c r="O112" s="165">
        <f t="shared" si="94"/>
        <v>0</v>
      </c>
      <c r="P112" s="165">
        <f t="shared" si="95"/>
        <v>0</v>
      </c>
      <c r="Q112" s="165">
        <f t="shared" si="95"/>
        <v>0</v>
      </c>
      <c r="R112" s="165">
        <f t="shared" si="95"/>
        <v>0</v>
      </c>
      <c r="S112" s="165">
        <f t="shared" si="95"/>
        <v>0</v>
      </c>
    </row>
    <row r="113" spans="2:19" ht="15.75" x14ac:dyDescent="0.25">
      <c r="B113" s="197"/>
      <c r="C113" s="197"/>
      <c r="D113" s="197"/>
      <c r="E113" s="136" t="s">
        <v>8</v>
      </c>
      <c r="F113" s="182">
        <f t="shared" si="93"/>
        <v>55</v>
      </c>
      <c r="G113" s="177">
        <v>55</v>
      </c>
      <c r="H113" s="177">
        <v>0</v>
      </c>
      <c r="I113" s="184">
        <v>0</v>
      </c>
      <c r="J113" s="178">
        <v>0</v>
      </c>
      <c r="K113" s="178">
        <v>0</v>
      </c>
      <c r="L113" s="178">
        <v>0</v>
      </c>
      <c r="M113" s="178">
        <v>0</v>
      </c>
      <c r="N113" s="164">
        <f>L113*102.9%</f>
        <v>0</v>
      </c>
      <c r="O113" s="165">
        <f t="shared" si="94"/>
        <v>0</v>
      </c>
      <c r="P113" s="165">
        <f t="shared" si="95"/>
        <v>0</v>
      </c>
      <c r="Q113" s="165">
        <f t="shared" si="95"/>
        <v>0</v>
      </c>
      <c r="R113" s="165">
        <f t="shared" si="95"/>
        <v>0</v>
      </c>
      <c r="S113" s="165">
        <f t="shared" si="95"/>
        <v>0</v>
      </c>
    </row>
    <row r="114" spans="2:19" ht="36" customHeight="1" x14ac:dyDescent="0.25">
      <c r="B114" s="197"/>
      <c r="C114" s="197"/>
      <c r="D114" s="197"/>
      <c r="E114" s="136" t="s">
        <v>9</v>
      </c>
      <c r="F114" s="177">
        <f t="shared" si="93"/>
        <v>0</v>
      </c>
      <c r="G114" s="177">
        <v>0</v>
      </c>
      <c r="H114" s="177">
        <v>0</v>
      </c>
      <c r="I114" s="184">
        <v>0</v>
      </c>
      <c r="J114" s="178">
        <v>0</v>
      </c>
      <c r="K114" s="178">
        <v>0</v>
      </c>
      <c r="L114" s="178">
        <v>0</v>
      </c>
      <c r="M114" s="178">
        <v>0</v>
      </c>
      <c r="N114" s="164">
        <f>L114*102.9%</f>
        <v>0</v>
      </c>
      <c r="O114" s="165">
        <f t="shared" si="94"/>
        <v>0</v>
      </c>
      <c r="P114" s="165">
        <f t="shared" si="95"/>
        <v>0</v>
      </c>
      <c r="Q114" s="165">
        <f t="shared" si="95"/>
        <v>0</v>
      </c>
      <c r="R114" s="165">
        <f t="shared" si="95"/>
        <v>0</v>
      </c>
      <c r="S114" s="165">
        <f t="shared" si="95"/>
        <v>0</v>
      </c>
    </row>
    <row r="115" spans="2:19" ht="15.75" x14ac:dyDescent="0.25">
      <c r="B115" s="197"/>
      <c r="C115" s="197"/>
      <c r="D115" s="197"/>
      <c r="E115" s="43" t="s">
        <v>142</v>
      </c>
      <c r="F115" s="182">
        <f t="shared" si="93"/>
        <v>0</v>
      </c>
      <c r="G115" s="177">
        <v>0</v>
      </c>
      <c r="H115" s="177">
        <v>0</v>
      </c>
      <c r="I115" s="184">
        <v>0</v>
      </c>
      <c r="J115" s="178">
        <v>0</v>
      </c>
      <c r="K115" s="178">
        <v>0</v>
      </c>
      <c r="L115" s="178">
        <v>0</v>
      </c>
      <c r="M115" s="178">
        <v>0</v>
      </c>
      <c r="N115" s="164">
        <f>L115*102.9%</f>
        <v>0</v>
      </c>
      <c r="O115" s="165">
        <f t="shared" si="94"/>
        <v>0</v>
      </c>
      <c r="P115" s="165">
        <f t="shared" si="95"/>
        <v>0</v>
      </c>
      <c r="Q115" s="165">
        <f t="shared" si="95"/>
        <v>0</v>
      </c>
      <c r="R115" s="165">
        <f t="shared" si="95"/>
        <v>0</v>
      </c>
      <c r="S115" s="165">
        <f t="shared" si="95"/>
        <v>0</v>
      </c>
    </row>
    <row r="116" spans="2:19" ht="15.75" x14ac:dyDescent="0.25">
      <c r="B116" s="197"/>
      <c r="C116" s="197"/>
      <c r="D116" s="197"/>
      <c r="E116" s="136" t="s">
        <v>24</v>
      </c>
      <c r="F116" s="182">
        <f t="shared" si="93"/>
        <v>375</v>
      </c>
      <c r="G116" s="177">
        <v>150</v>
      </c>
      <c r="H116" s="177">
        <v>135</v>
      </c>
      <c r="I116" s="184">
        <v>90</v>
      </c>
      <c r="J116" s="178">
        <v>0</v>
      </c>
      <c r="K116" s="178">
        <v>0</v>
      </c>
      <c r="L116" s="178">
        <v>0</v>
      </c>
      <c r="M116" s="178">
        <v>0</v>
      </c>
      <c r="N116" s="164">
        <f>L116*102.9%</f>
        <v>0</v>
      </c>
      <c r="O116" s="165">
        <f t="shared" si="94"/>
        <v>0</v>
      </c>
      <c r="P116" s="165">
        <f t="shared" si="95"/>
        <v>0</v>
      </c>
      <c r="Q116" s="165">
        <f t="shared" si="95"/>
        <v>0</v>
      </c>
      <c r="R116" s="165">
        <f t="shared" si="95"/>
        <v>0</v>
      </c>
      <c r="S116" s="165">
        <f t="shared" si="95"/>
        <v>0</v>
      </c>
    </row>
    <row r="117" spans="2:19" ht="15.75" customHeight="1" x14ac:dyDescent="0.2">
      <c r="B117" s="197" t="s">
        <v>40</v>
      </c>
      <c r="C117" s="197" t="s">
        <v>239</v>
      </c>
      <c r="D117" s="197" t="s">
        <v>16</v>
      </c>
      <c r="E117" s="42" t="s">
        <v>34</v>
      </c>
      <c r="F117" s="175">
        <f t="shared" ref="F117:M117" si="96">F118+F119+F120+F121+F123</f>
        <v>5830</v>
      </c>
      <c r="G117" s="175">
        <f t="shared" si="96"/>
        <v>5405</v>
      </c>
      <c r="H117" s="175">
        <f t="shared" si="96"/>
        <v>275</v>
      </c>
      <c r="I117" s="175">
        <f t="shared" si="96"/>
        <v>150</v>
      </c>
      <c r="J117" s="176">
        <f t="shared" si="96"/>
        <v>0</v>
      </c>
      <c r="K117" s="176">
        <f t="shared" si="96"/>
        <v>0</v>
      </c>
      <c r="L117" s="176">
        <f t="shared" si="96"/>
        <v>0</v>
      </c>
      <c r="M117" s="176">
        <f t="shared" si="96"/>
        <v>0</v>
      </c>
      <c r="N117" s="168"/>
      <c r="O117" s="163">
        <f>O118+O119+O120+O121+O123</f>
        <v>0</v>
      </c>
      <c r="P117" s="163">
        <f>P118+P119+P120+P121+P123</f>
        <v>0</v>
      </c>
      <c r="Q117" s="163">
        <f>Q118+Q119+Q120+Q121+Q123</f>
        <v>0</v>
      </c>
      <c r="R117" s="163">
        <f>R118+R119+R120+R121+R123</f>
        <v>0</v>
      </c>
      <c r="S117" s="163">
        <f>S118+S119+S120+S121+S123</f>
        <v>0</v>
      </c>
    </row>
    <row r="118" spans="2:19" ht="15.75" x14ac:dyDescent="0.25">
      <c r="B118" s="197"/>
      <c r="C118" s="197"/>
      <c r="D118" s="197"/>
      <c r="E118" s="136" t="s">
        <v>6</v>
      </c>
      <c r="F118" s="182">
        <f t="shared" ref="F118:F123" si="97">G118+H118+I118+J118+K118+L118+M118</f>
        <v>0</v>
      </c>
      <c r="G118" s="175">
        <v>0</v>
      </c>
      <c r="H118" s="175">
        <v>0</v>
      </c>
      <c r="I118" s="184">
        <v>0</v>
      </c>
      <c r="J118" s="178">
        <v>0</v>
      </c>
      <c r="K118" s="178">
        <v>0</v>
      </c>
      <c r="L118" s="178">
        <v>0</v>
      </c>
      <c r="M118" s="178">
        <v>0</v>
      </c>
      <c r="N118" s="164">
        <f>L118*103%</f>
        <v>0</v>
      </c>
      <c r="O118" s="165">
        <f t="shared" ref="O118:O123" si="98">N118*102.7%</f>
        <v>0</v>
      </c>
      <c r="P118" s="165">
        <f t="shared" ref="P118:S123" si="99">O118*102.5%</f>
        <v>0</v>
      </c>
      <c r="Q118" s="165">
        <f t="shared" si="99"/>
        <v>0</v>
      </c>
      <c r="R118" s="165">
        <f t="shared" si="99"/>
        <v>0</v>
      </c>
      <c r="S118" s="165">
        <f t="shared" si="99"/>
        <v>0</v>
      </c>
    </row>
    <row r="119" spans="2:19" ht="15.75" x14ac:dyDescent="0.25">
      <c r="B119" s="197"/>
      <c r="C119" s="197"/>
      <c r="D119" s="197"/>
      <c r="E119" s="136" t="s">
        <v>7</v>
      </c>
      <c r="F119" s="182">
        <f t="shared" si="97"/>
        <v>0</v>
      </c>
      <c r="G119" s="175">
        <v>0</v>
      </c>
      <c r="H119" s="175">
        <v>0</v>
      </c>
      <c r="I119" s="183">
        <v>0</v>
      </c>
      <c r="J119" s="178">
        <v>0</v>
      </c>
      <c r="K119" s="178">
        <v>0</v>
      </c>
      <c r="L119" s="178">
        <v>0</v>
      </c>
      <c r="M119" s="178">
        <v>0</v>
      </c>
      <c r="N119" s="164">
        <f>L119*103%</f>
        <v>0</v>
      </c>
      <c r="O119" s="165">
        <f t="shared" si="98"/>
        <v>0</v>
      </c>
      <c r="P119" s="165">
        <f t="shared" si="99"/>
        <v>0</v>
      </c>
      <c r="Q119" s="165">
        <f t="shared" si="99"/>
        <v>0</v>
      </c>
      <c r="R119" s="165">
        <f t="shared" si="99"/>
        <v>0</v>
      </c>
      <c r="S119" s="165">
        <f t="shared" si="99"/>
        <v>0</v>
      </c>
    </row>
    <row r="120" spans="2:19" ht="15.75" x14ac:dyDescent="0.25">
      <c r="B120" s="197"/>
      <c r="C120" s="197"/>
      <c r="D120" s="197"/>
      <c r="E120" s="136" t="s">
        <v>8</v>
      </c>
      <c r="F120" s="182">
        <f t="shared" si="97"/>
        <v>105</v>
      </c>
      <c r="G120" s="177">
        <v>105</v>
      </c>
      <c r="H120" s="175">
        <v>0</v>
      </c>
      <c r="I120" s="183">
        <v>0</v>
      </c>
      <c r="J120" s="178">
        <v>0</v>
      </c>
      <c r="K120" s="178">
        <v>0</v>
      </c>
      <c r="L120" s="178">
        <v>0</v>
      </c>
      <c r="M120" s="178">
        <v>0</v>
      </c>
      <c r="N120" s="164">
        <f>L120*102.9%</f>
        <v>0</v>
      </c>
      <c r="O120" s="165">
        <f t="shared" si="98"/>
        <v>0</v>
      </c>
      <c r="P120" s="165">
        <f t="shared" si="99"/>
        <v>0</v>
      </c>
      <c r="Q120" s="165">
        <f t="shared" si="99"/>
        <v>0</v>
      </c>
      <c r="R120" s="165">
        <f t="shared" si="99"/>
        <v>0</v>
      </c>
      <c r="S120" s="165">
        <f t="shared" si="99"/>
        <v>0</v>
      </c>
    </row>
    <row r="121" spans="2:19" ht="31.5" x14ac:dyDescent="0.25">
      <c r="B121" s="197"/>
      <c r="C121" s="197"/>
      <c r="D121" s="197"/>
      <c r="E121" s="136" t="s">
        <v>9</v>
      </c>
      <c r="F121" s="177">
        <f t="shared" si="97"/>
        <v>0</v>
      </c>
      <c r="G121" s="175">
        <v>0</v>
      </c>
      <c r="H121" s="175">
        <v>0</v>
      </c>
      <c r="I121" s="183">
        <v>0</v>
      </c>
      <c r="J121" s="178">
        <v>0</v>
      </c>
      <c r="K121" s="178">
        <v>0</v>
      </c>
      <c r="L121" s="178">
        <v>0</v>
      </c>
      <c r="M121" s="178">
        <v>0</v>
      </c>
      <c r="N121" s="164">
        <f>L121*102.9%</f>
        <v>0</v>
      </c>
      <c r="O121" s="165">
        <f t="shared" si="98"/>
        <v>0</v>
      </c>
      <c r="P121" s="165">
        <f t="shared" si="99"/>
        <v>0</v>
      </c>
      <c r="Q121" s="165">
        <f t="shared" si="99"/>
        <v>0</v>
      </c>
      <c r="R121" s="165">
        <f t="shared" si="99"/>
        <v>0</v>
      </c>
      <c r="S121" s="165">
        <f t="shared" si="99"/>
        <v>0</v>
      </c>
    </row>
    <row r="122" spans="2:19" ht="15.75" x14ac:dyDescent="0.25">
      <c r="B122" s="197"/>
      <c r="C122" s="197"/>
      <c r="D122" s="197"/>
      <c r="E122" s="43" t="s">
        <v>142</v>
      </c>
      <c r="F122" s="182">
        <f t="shared" si="97"/>
        <v>0</v>
      </c>
      <c r="G122" s="177">
        <v>0</v>
      </c>
      <c r="H122" s="177">
        <v>0</v>
      </c>
      <c r="I122" s="183">
        <v>0</v>
      </c>
      <c r="J122" s="178">
        <v>0</v>
      </c>
      <c r="K122" s="178">
        <v>0</v>
      </c>
      <c r="L122" s="178">
        <v>0</v>
      </c>
      <c r="M122" s="178">
        <v>0</v>
      </c>
      <c r="N122" s="164">
        <f>L122*102.9%</f>
        <v>0</v>
      </c>
      <c r="O122" s="165">
        <f t="shared" si="98"/>
        <v>0</v>
      </c>
      <c r="P122" s="165">
        <f t="shared" si="99"/>
        <v>0</v>
      </c>
      <c r="Q122" s="165">
        <f t="shared" si="99"/>
        <v>0</v>
      </c>
      <c r="R122" s="165">
        <f t="shared" si="99"/>
        <v>0</v>
      </c>
      <c r="S122" s="165">
        <f t="shared" si="99"/>
        <v>0</v>
      </c>
    </row>
    <row r="123" spans="2:19" ht="15.75" x14ac:dyDescent="0.25">
      <c r="B123" s="197"/>
      <c r="C123" s="197"/>
      <c r="D123" s="197"/>
      <c r="E123" s="136" t="s">
        <v>24</v>
      </c>
      <c r="F123" s="182">
        <f t="shared" si="97"/>
        <v>5725</v>
      </c>
      <c r="G123" s="177">
        <v>5300</v>
      </c>
      <c r="H123" s="177">
        <v>275</v>
      </c>
      <c r="I123" s="184">
        <v>150</v>
      </c>
      <c r="J123" s="178">
        <v>0</v>
      </c>
      <c r="K123" s="178">
        <v>0</v>
      </c>
      <c r="L123" s="178">
        <v>0</v>
      </c>
      <c r="M123" s="178">
        <v>0</v>
      </c>
      <c r="N123" s="164">
        <f>L123*102.9%</f>
        <v>0</v>
      </c>
      <c r="O123" s="165">
        <f t="shared" si="98"/>
        <v>0</v>
      </c>
      <c r="P123" s="165">
        <f t="shared" si="99"/>
        <v>0</v>
      </c>
      <c r="Q123" s="165">
        <f t="shared" si="99"/>
        <v>0</v>
      </c>
      <c r="R123" s="165">
        <f t="shared" si="99"/>
        <v>0</v>
      </c>
      <c r="S123" s="165">
        <f t="shared" si="99"/>
        <v>0</v>
      </c>
    </row>
    <row r="124" spans="2:19" ht="15.75" customHeight="1" x14ac:dyDescent="0.2">
      <c r="B124" s="197" t="s">
        <v>89</v>
      </c>
      <c r="C124" s="197"/>
      <c r="D124" s="197"/>
      <c r="E124" s="42" t="s">
        <v>34</v>
      </c>
      <c r="F124" s="175">
        <f t="shared" ref="F124:S124" si="100">F125+F126+F127+F128+F130</f>
        <v>716633.75874101208</v>
      </c>
      <c r="G124" s="175">
        <f t="shared" si="100"/>
        <v>65706.694709999996</v>
      </c>
      <c r="H124" s="175">
        <f t="shared" si="100"/>
        <v>60221.716444220001</v>
      </c>
      <c r="I124" s="175">
        <f t="shared" si="100"/>
        <v>59427.332312963481</v>
      </c>
      <c r="J124" s="175">
        <f t="shared" si="100"/>
        <v>58472.322149244239</v>
      </c>
      <c r="K124" s="175">
        <f t="shared" si="100"/>
        <v>58622.850184349292</v>
      </c>
      <c r="L124" s="175">
        <f t="shared" si="100"/>
        <v>58764.209693679775</v>
      </c>
      <c r="M124" s="175">
        <f t="shared" si="100"/>
        <v>355418.63324655528</v>
      </c>
      <c r="N124" s="162">
        <f t="shared" si="100"/>
        <v>58904.956645136488</v>
      </c>
      <c r="O124" s="42">
        <f t="shared" si="100"/>
        <v>59039.79707797517</v>
      </c>
      <c r="P124" s="42">
        <f t="shared" si="100"/>
        <v>59168.020341424548</v>
      </c>
      <c r="Q124" s="42">
        <f t="shared" si="100"/>
        <v>59299.449186460166</v>
      </c>
      <c r="R124" s="42">
        <f t="shared" si="100"/>
        <v>59434.163752621665</v>
      </c>
      <c r="S124" s="42">
        <f t="shared" si="100"/>
        <v>59572.246182937211</v>
      </c>
    </row>
    <row r="125" spans="2:19" ht="15.75" x14ac:dyDescent="0.2">
      <c r="B125" s="197"/>
      <c r="C125" s="197"/>
      <c r="D125" s="197"/>
      <c r="E125" s="44" t="s">
        <v>6</v>
      </c>
      <c r="F125" s="182">
        <f t="shared" ref="F125:F130" si="101">G125+H125+I125+J125+K125+L125+M125</f>
        <v>0</v>
      </c>
      <c r="G125" s="177">
        <f>G76+G90+G104+G111+G118+G83+G97</f>
        <v>0</v>
      </c>
      <c r="H125" s="177">
        <f t="shared" ref="H125:M125" si="102">H76+H90+H104+H111+H118+H83+H97</f>
        <v>0</v>
      </c>
      <c r="I125" s="177">
        <f t="shared" si="102"/>
        <v>0</v>
      </c>
      <c r="J125" s="177">
        <f t="shared" si="102"/>
        <v>0</v>
      </c>
      <c r="K125" s="177">
        <f t="shared" si="102"/>
        <v>0</v>
      </c>
      <c r="L125" s="177">
        <f t="shared" si="102"/>
        <v>0</v>
      </c>
      <c r="M125" s="177">
        <f t="shared" si="102"/>
        <v>0</v>
      </c>
      <c r="N125" s="166">
        <f t="shared" ref="N125:S130" si="103">N76+N90+N104+N111+N118+N83</f>
        <v>0</v>
      </c>
      <c r="O125" s="43">
        <f t="shared" si="103"/>
        <v>0</v>
      </c>
      <c r="P125" s="43">
        <f t="shared" si="103"/>
        <v>0</v>
      </c>
      <c r="Q125" s="43">
        <f t="shared" si="103"/>
        <v>0</v>
      </c>
      <c r="R125" s="43">
        <f t="shared" si="103"/>
        <v>0</v>
      </c>
      <c r="S125" s="43">
        <f t="shared" si="103"/>
        <v>0</v>
      </c>
    </row>
    <row r="126" spans="2:19" ht="15.75" x14ac:dyDescent="0.2">
      <c r="B126" s="197"/>
      <c r="C126" s="197"/>
      <c r="D126" s="197"/>
      <c r="E126" s="44" t="s">
        <v>7</v>
      </c>
      <c r="F126" s="182">
        <f t="shared" si="101"/>
        <v>2024.4</v>
      </c>
      <c r="G126" s="177">
        <f t="shared" ref="G126:M130" si="104">G77+G91+G105+G112+G119+G84+G98</f>
        <v>467.4</v>
      </c>
      <c r="H126" s="177">
        <f t="shared" si="104"/>
        <v>778.5</v>
      </c>
      <c r="I126" s="177">
        <f t="shared" si="104"/>
        <v>778.5</v>
      </c>
      <c r="J126" s="177">
        <f t="shared" si="104"/>
        <v>0</v>
      </c>
      <c r="K126" s="177">
        <f t="shared" si="104"/>
        <v>0</v>
      </c>
      <c r="L126" s="177">
        <f t="shared" si="104"/>
        <v>0</v>
      </c>
      <c r="M126" s="177">
        <f t="shared" si="104"/>
        <v>0</v>
      </c>
      <c r="N126" s="166">
        <f t="shared" si="103"/>
        <v>0</v>
      </c>
      <c r="O126" s="43">
        <f t="shared" si="103"/>
        <v>0</v>
      </c>
      <c r="P126" s="43">
        <f t="shared" si="103"/>
        <v>0</v>
      </c>
      <c r="Q126" s="43">
        <f t="shared" si="103"/>
        <v>0</v>
      </c>
      <c r="R126" s="43">
        <f t="shared" si="103"/>
        <v>0</v>
      </c>
      <c r="S126" s="43">
        <f t="shared" si="103"/>
        <v>0</v>
      </c>
    </row>
    <row r="127" spans="2:19" ht="15.75" x14ac:dyDescent="0.2">
      <c r="B127" s="197"/>
      <c r="C127" s="197"/>
      <c r="D127" s="197"/>
      <c r="E127" s="44" t="s">
        <v>8</v>
      </c>
      <c r="F127" s="182">
        <f t="shared" si="101"/>
        <v>646835.46496000001</v>
      </c>
      <c r="G127" s="177">
        <f t="shared" si="104"/>
        <v>53642.932959999998</v>
      </c>
      <c r="H127" s="177">
        <f t="shared" si="104"/>
        <v>53997.366540000003</v>
      </c>
      <c r="I127" s="177">
        <f t="shared" si="104"/>
        <v>53997.366540000003</v>
      </c>
      <c r="J127" s="177">
        <f t="shared" si="104"/>
        <v>53910.866540000003</v>
      </c>
      <c r="K127" s="177">
        <f t="shared" si="104"/>
        <v>53910.866540000003</v>
      </c>
      <c r="L127" s="177">
        <f t="shared" si="104"/>
        <v>53910.866540000003</v>
      </c>
      <c r="M127" s="177">
        <f t="shared" si="104"/>
        <v>323465.19929999998</v>
      </c>
      <c r="N127" s="166">
        <f t="shared" si="103"/>
        <v>53910.866540000003</v>
      </c>
      <c r="O127" s="43">
        <f t="shared" si="103"/>
        <v>53910.866540000003</v>
      </c>
      <c r="P127" s="43">
        <f t="shared" si="103"/>
        <v>53910.866540000003</v>
      </c>
      <c r="Q127" s="43">
        <f t="shared" si="103"/>
        <v>53910.866540000003</v>
      </c>
      <c r="R127" s="43">
        <f t="shared" si="103"/>
        <v>53910.866540000003</v>
      </c>
      <c r="S127" s="43">
        <f t="shared" si="103"/>
        <v>53910.866540000003</v>
      </c>
    </row>
    <row r="128" spans="2:19" ht="31.5" x14ac:dyDescent="0.2">
      <c r="B128" s="197"/>
      <c r="C128" s="197"/>
      <c r="D128" s="197"/>
      <c r="E128" s="44" t="s">
        <v>9</v>
      </c>
      <c r="F128" s="177">
        <f t="shared" si="101"/>
        <v>0</v>
      </c>
      <c r="G128" s="177">
        <f t="shared" si="104"/>
        <v>0</v>
      </c>
      <c r="H128" s="177">
        <f t="shared" si="104"/>
        <v>0</v>
      </c>
      <c r="I128" s="177">
        <f t="shared" si="104"/>
        <v>0</v>
      </c>
      <c r="J128" s="177">
        <f t="shared" si="104"/>
        <v>0</v>
      </c>
      <c r="K128" s="177">
        <f t="shared" si="104"/>
        <v>0</v>
      </c>
      <c r="L128" s="177">
        <f t="shared" si="104"/>
        <v>0</v>
      </c>
      <c r="M128" s="177">
        <f t="shared" si="104"/>
        <v>0</v>
      </c>
      <c r="N128" s="166">
        <f t="shared" si="103"/>
        <v>0</v>
      </c>
      <c r="O128" s="43">
        <f t="shared" si="103"/>
        <v>0</v>
      </c>
      <c r="P128" s="43">
        <f t="shared" si="103"/>
        <v>0</v>
      </c>
      <c r="Q128" s="43">
        <f t="shared" si="103"/>
        <v>0</v>
      </c>
      <c r="R128" s="43">
        <f t="shared" si="103"/>
        <v>0</v>
      </c>
      <c r="S128" s="43">
        <f t="shared" si="103"/>
        <v>0</v>
      </c>
    </row>
    <row r="129" spans="2:19" ht="15.75" x14ac:dyDescent="0.2">
      <c r="B129" s="197"/>
      <c r="C129" s="197"/>
      <c r="D129" s="197"/>
      <c r="E129" s="43" t="s">
        <v>142</v>
      </c>
      <c r="F129" s="182">
        <f t="shared" si="101"/>
        <v>0</v>
      </c>
      <c r="G129" s="177">
        <f t="shared" si="104"/>
        <v>0</v>
      </c>
      <c r="H129" s="177">
        <f t="shared" si="104"/>
        <v>0</v>
      </c>
      <c r="I129" s="177">
        <f t="shared" si="104"/>
        <v>0</v>
      </c>
      <c r="J129" s="177">
        <f t="shared" si="104"/>
        <v>0</v>
      </c>
      <c r="K129" s="177">
        <f t="shared" si="104"/>
        <v>0</v>
      </c>
      <c r="L129" s="177">
        <f t="shared" si="104"/>
        <v>0</v>
      </c>
      <c r="M129" s="177">
        <f t="shared" si="104"/>
        <v>0</v>
      </c>
      <c r="N129" s="166">
        <f t="shared" si="103"/>
        <v>0</v>
      </c>
      <c r="O129" s="43">
        <f t="shared" si="103"/>
        <v>0</v>
      </c>
      <c r="P129" s="43">
        <f t="shared" si="103"/>
        <v>0</v>
      </c>
      <c r="Q129" s="43">
        <f t="shared" si="103"/>
        <v>0</v>
      </c>
      <c r="R129" s="43">
        <f t="shared" si="103"/>
        <v>0</v>
      </c>
      <c r="S129" s="43">
        <f t="shared" si="103"/>
        <v>0</v>
      </c>
    </row>
    <row r="130" spans="2:19" ht="15.75" x14ac:dyDescent="0.2">
      <c r="B130" s="197"/>
      <c r="C130" s="197"/>
      <c r="D130" s="197"/>
      <c r="E130" s="136" t="s">
        <v>24</v>
      </c>
      <c r="F130" s="182">
        <f t="shared" si="101"/>
        <v>67773.89378101207</v>
      </c>
      <c r="G130" s="177">
        <f t="shared" si="104"/>
        <v>11596.36175</v>
      </c>
      <c r="H130" s="177">
        <f t="shared" si="104"/>
        <v>5445.8499042200001</v>
      </c>
      <c r="I130" s="177">
        <f t="shared" si="104"/>
        <v>4651.46577296348</v>
      </c>
      <c r="J130" s="177">
        <f t="shared" si="104"/>
        <v>4561.4556092442399</v>
      </c>
      <c r="K130" s="177">
        <f t="shared" si="104"/>
        <v>4711.9836443492895</v>
      </c>
      <c r="L130" s="177">
        <f t="shared" si="104"/>
        <v>4853.3431536797698</v>
      </c>
      <c r="M130" s="177">
        <f t="shared" si="104"/>
        <v>31953.433946555298</v>
      </c>
      <c r="N130" s="166">
        <f t="shared" si="103"/>
        <v>4994.0901051364845</v>
      </c>
      <c r="O130" s="43">
        <f t="shared" si="103"/>
        <v>5128.9305379751695</v>
      </c>
      <c r="P130" s="43">
        <f t="shared" si="103"/>
        <v>5257.1538014245489</v>
      </c>
      <c r="Q130" s="43">
        <f t="shared" si="103"/>
        <v>5388.5826464601614</v>
      </c>
      <c r="R130" s="43">
        <f t="shared" si="103"/>
        <v>5523.2972126216655</v>
      </c>
      <c r="S130" s="43">
        <f t="shared" si="103"/>
        <v>5661.3796429372069</v>
      </c>
    </row>
    <row r="131" spans="2:19" ht="15.75" x14ac:dyDescent="0.25">
      <c r="B131" s="202" t="s">
        <v>328</v>
      </c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167"/>
      <c r="O131" s="169"/>
      <c r="P131" s="169"/>
      <c r="Q131" s="169"/>
      <c r="R131" s="169"/>
      <c r="S131" s="169"/>
    </row>
    <row r="132" spans="2:19" ht="15.75" customHeight="1" x14ac:dyDescent="0.2">
      <c r="B132" s="197" t="s">
        <v>37</v>
      </c>
      <c r="C132" s="197" t="s">
        <v>254</v>
      </c>
      <c r="D132" s="197" t="s">
        <v>16</v>
      </c>
      <c r="E132" s="42" t="s">
        <v>34</v>
      </c>
      <c r="F132" s="175">
        <f t="shared" ref="F132:S132" si="105">F133+F134+F135+F136+F138</f>
        <v>421.2</v>
      </c>
      <c r="G132" s="175">
        <f t="shared" si="105"/>
        <v>35.1</v>
      </c>
      <c r="H132" s="175">
        <f t="shared" si="105"/>
        <v>35.1</v>
      </c>
      <c r="I132" s="175">
        <f t="shared" si="105"/>
        <v>35.1</v>
      </c>
      <c r="J132" s="176">
        <f t="shared" si="105"/>
        <v>35.1</v>
      </c>
      <c r="K132" s="176">
        <f t="shared" si="105"/>
        <v>35.1</v>
      </c>
      <c r="L132" s="176">
        <f t="shared" si="105"/>
        <v>35.1</v>
      </c>
      <c r="M132" s="176">
        <f t="shared" si="105"/>
        <v>210.6</v>
      </c>
      <c r="N132" s="162">
        <f t="shared" si="105"/>
        <v>35.1</v>
      </c>
      <c r="O132" s="163">
        <f t="shared" si="105"/>
        <v>35.1</v>
      </c>
      <c r="P132" s="163">
        <f t="shared" si="105"/>
        <v>35.1</v>
      </c>
      <c r="Q132" s="163">
        <f t="shared" si="105"/>
        <v>35.1</v>
      </c>
      <c r="R132" s="163">
        <f t="shared" si="105"/>
        <v>35.1</v>
      </c>
      <c r="S132" s="163">
        <f t="shared" si="105"/>
        <v>35.1</v>
      </c>
    </row>
    <row r="133" spans="2:19" ht="15.75" x14ac:dyDescent="0.25">
      <c r="B133" s="197"/>
      <c r="C133" s="197"/>
      <c r="D133" s="197"/>
      <c r="E133" s="136" t="s">
        <v>6</v>
      </c>
      <c r="F133" s="182">
        <f t="shared" ref="F133:F138" si="106">G133+H133+I133+J133+K133+L133+M133</f>
        <v>0</v>
      </c>
      <c r="G133" s="177">
        <v>0</v>
      </c>
      <c r="H133" s="177">
        <v>0</v>
      </c>
      <c r="I133" s="183">
        <v>0</v>
      </c>
      <c r="J133" s="178">
        <v>0</v>
      </c>
      <c r="K133" s="178">
        <v>0</v>
      </c>
      <c r="L133" s="178">
        <v>0</v>
      </c>
      <c r="M133" s="178">
        <v>0</v>
      </c>
      <c r="N133" s="164">
        <f>L133*103%</f>
        <v>0</v>
      </c>
      <c r="O133" s="165">
        <f>N133*102.7%</f>
        <v>0</v>
      </c>
      <c r="P133" s="165">
        <f t="shared" ref="P133:S134" si="107">O133*102.5%</f>
        <v>0</v>
      </c>
      <c r="Q133" s="165">
        <f t="shared" si="107"/>
        <v>0</v>
      </c>
      <c r="R133" s="165">
        <f t="shared" si="107"/>
        <v>0</v>
      </c>
      <c r="S133" s="165">
        <f t="shared" si="107"/>
        <v>0</v>
      </c>
    </row>
    <row r="134" spans="2:19" ht="15.75" x14ac:dyDescent="0.25">
      <c r="B134" s="197"/>
      <c r="C134" s="197"/>
      <c r="D134" s="197"/>
      <c r="E134" s="136" t="s">
        <v>7</v>
      </c>
      <c r="F134" s="182">
        <f t="shared" si="106"/>
        <v>0</v>
      </c>
      <c r="G134" s="177">
        <v>0</v>
      </c>
      <c r="H134" s="177">
        <v>0</v>
      </c>
      <c r="I134" s="183">
        <v>0</v>
      </c>
      <c r="J134" s="178">
        <v>0</v>
      </c>
      <c r="K134" s="178">
        <v>0</v>
      </c>
      <c r="L134" s="178">
        <v>0</v>
      </c>
      <c r="M134" s="178">
        <v>0</v>
      </c>
      <c r="N134" s="164">
        <f>L134*103%</f>
        <v>0</v>
      </c>
      <c r="O134" s="165">
        <f>N134*102.7%</f>
        <v>0</v>
      </c>
      <c r="P134" s="165">
        <f t="shared" si="107"/>
        <v>0</v>
      </c>
      <c r="Q134" s="165">
        <f t="shared" si="107"/>
        <v>0</v>
      </c>
      <c r="R134" s="165">
        <f t="shared" si="107"/>
        <v>0</v>
      </c>
      <c r="S134" s="165">
        <f t="shared" si="107"/>
        <v>0</v>
      </c>
    </row>
    <row r="135" spans="2:19" ht="15.75" x14ac:dyDescent="0.25">
      <c r="B135" s="197"/>
      <c r="C135" s="197"/>
      <c r="D135" s="197"/>
      <c r="E135" s="136" t="s">
        <v>8</v>
      </c>
      <c r="F135" s="182">
        <f t="shared" si="106"/>
        <v>421.2</v>
      </c>
      <c r="G135" s="177">
        <v>35.1</v>
      </c>
      <c r="H135" s="177">
        <v>35.1</v>
      </c>
      <c r="I135" s="184">
        <v>35.1</v>
      </c>
      <c r="J135" s="178">
        <f>I135</f>
        <v>35.1</v>
      </c>
      <c r="K135" s="178">
        <f>J135</f>
        <v>35.1</v>
      </c>
      <c r="L135" s="178">
        <f>K135</f>
        <v>35.1</v>
      </c>
      <c r="M135" s="178">
        <f t="shared" ref="M135" si="108">N135+O135+P135+Q135+R135+S135</f>
        <v>210.6</v>
      </c>
      <c r="N135" s="164">
        <f>L135</f>
        <v>35.1</v>
      </c>
      <c r="O135" s="165">
        <f>N135</f>
        <v>35.1</v>
      </c>
      <c r="P135" s="165">
        <f>O135</f>
        <v>35.1</v>
      </c>
      <c r="Q135" s="165">
        <f>P135</f>
        <v>35.1</v>
      </c>
      <c r="R135" s="165">
        <f>Q135</f>
        <v>35.1</v>
      </c>
      <c r="S135" s="165">
        <f>R135</f>
        <v>35.1</v>
      </c>
    </row>
    <row r="136" spans="2:19" ht="31.5" x14ac:dyDescent="0.25">
      <c r="B136" s="197"/>
      <c r="C136" s="197"/>
      <c r="D136" s="197"/>
      <c r="E136" s="136" t="s">
        <v>9</v>
      </c>
      <c r="F136" s="177">
        <f t="shared" si="106"/>
        <v>0</v>
      </c>
      <c r="G136" s="177">
        <v>0</v>
      </c>
      <c r="H136" s="177">
        <v>0</v>
      </c>
      <c r="I136" s="185">
        <v>0</v>
      </c>
      <c r="J136" s="178">
        <v>0</v>
      </c>
      <c r="K136" s="178">
        <v>0</v>
      </c>
      <c r="L136" s="178">
        <v>0</v>
      </c>
      <c r="M136" s="178">
        <v>0</v>
      </c>
      <c r="N136" s="164">
        <f>L136*102.9%</f>
        <v>0</v>
      </c>
      <c r="O136" s="165">
        <f>N136*102.7%</f>
        <v>0</v>
      </c>
      <c r="P136" s="165">
        <f t="shared" ref="P136:S138" si="109">O136*102.5%</f>
        <v>0</v>
      </c>
      <c r="Q136" s="165">
        <f t="shared" si="109"/>
        <v>0</v>
      </c>
      <c r="R136" s="165">
        <f t="shared" si="109"/>
        <v>0</v>
      </c>
      <c r="S136" s="165">
        <f t="shared" si="109"/>
        <v>0</v>
      </c>
    </row>
    <row r="137" spans="2:19" ht="15.75" x14ac:dyDescent="0.25">
      <c r="B137" s="197"/>
      <c r="C137" s="197"/>
      <c r="D137" s="197"/>
      <c r="E137" s="43" t="s">
        <v>142</v>
      </c>
      <c r="F137" s="182">
        <f t="shared" si="106"/>
        <v>0</v>
      </c>
      <c r="G137" s="177">
        <v>0</v>
      </c>
      <c r="H137" s="177">
        <v>0</v>
      </c>
      <c r="I137" s="183">
        <v>0</v>
      </c>
      <c r="J137" s="178">
        <v>0</v>
      </c>
      <c r="K137" s="178">
        <v>0</v>
      </c>
      <c r="L137" s="178">
        <v>0</v>
      </c>
      <c r="M137" s="178">
        <v>0</v>
      </c>
      <c r="N137" s="164">
        <f>L137*102.9%</f>
        <v>0</v>
      </c>
      <c r="O137" s="165">
        <f>N137*102.7%</f>
        <v>0</v>
      </c>
      <c r="P137" s="165">
        <f t="shared" si="109"/>
        <v>0</v>
      </c>
      <c r="Q137" s="165">
        <f t="shared" si="109"/>
        <v>0</v>
      </c>
      <c r="R137" s="165">
        <f t="shared" si="109"/>
        <v>0</v>
      </c>
      <c r="S137" s="165">
        <f t="shared" si="109"/>
        <v>0</v>
      </c>
    </row>
    <row r="138" spans="2:19" ht="15.75" customHeight="1" x14ac:dyDescent="0.25">
      <c r="B138" s="197"/>
      <c r="C138" s="197"/>
      <c r="D138" s="197"/>
      <c r="E138" s="136" t="s">
        <v>24</v>
      </c>
      <c r="F138" s="182">
        <f t="shared" si="106"/>
        <v>0</v>
      </c>
      <c r="G138" s="177">
        <v>0</v>
      </c>
      <c r="H138" s="177">
        <v>0</v>
      </c>
      <c r="I138" s="183">
        <v>0</v>
      </c>
      <c r="J138" s="178">
        <v>0</v>
      </c>
      <c r="K138" s="178">
        <v>0</v>
      </c>
      <c r="L138" s="178">
        <v>0</v>
      </c>
      <c r="M138" s="178">
        <v>0</v>
      </c>
      <c r="N138" s="164">
        <f>L138*102.9%</f>
        <v>0</v>
      </c>
      <c r="O138" s="165">
        <f>N138*102.7%</f>
        <v>0</v>
      </c>
      <c r="P138" s="165">
        <f t="shared" si="109"/>
        <v>0</v>
      </c>
      <c r="Q138" s="165">
        <f t="shared" si="109"/>
        <v>0</v>
      </c>
      <c r="R138" s="165">
        <f t="shared" si="109"/>
        <v>0</v>
      </c>
      <c r="S138" s="165">
        <f t="shared" si="109"/>
        <v>0</v>
      </c>
    </row>
    <row r="139" spans="2:19" ht="15.75" customHeight="1" x14ac:dyDescent="0.2">
      <c r="B139" s="197" t="s">
        <v>38</v>
      </c>
      <c r="C139" s="197" t="s">
        <v>255</v>
      </c>
      <c r="D139" s="197" t="s">
        <v>16</v>
      </c>
      <c r="E139" s="42" t="s">
        <v>34</v>
      </c>
      <c r="F139" s="175">
        <f t="shared" ref="F139:S139" si="110">F140+F141+F142+F143+F145</f>
        <v>1800</v>
      </c>
      <c r="G139" s="175">
        <f t="shared" si="110"/>
        <v>150</v>
      </c>
      <c r="H139" s="175">
        <f t="shared" si="110"/>
        <v>150</v>
      </c>
      <c r="I139" s="175">
        <f t="shared" si="110"/>
        <v>150</v>
      </c>
      <c r="J139" s="176">
        <f t="shared" si="110"/>
        <v>150</v>
      </c>
      <c r="K139" s="176">
        <f t="shared" si="110"/>
        <v>150</v>
      </c>
      <c r="L139" s="176">
        <f t="shared" si="110"/>
        <v>150</v>
      </c>
      <c r="M139" s="176">
        <f t="shared" si="110"/>
        <v>900</v>
      </c>
      <c r="N139" s="162">
        <f t="shared" si="110"/>
        <v>150</v>
      </c>
      <c r="O139" s="163">
        <f t="shared" si="110"/>
        <v>150</v>
      </c>
      <c r="P139" s="163">
        <f t="shared" si="110"/>
        <v>150</v>
      </c>
      <c r="Q139" s="163">
        <f t="shared" si="110"/>
        <v>150</v>
      </c>
      <c r="R139" s="163">
        <f t="shared" si="110"/>
        <v>150</v>
      </c>
      <c r="S139" s="163">
        <f t="shared" si="110"/>
        <v>150</v>
      </c>
    </row>
    <row r="140" spans="2:19" ht="15.75" x14ac:dyDescent="0.25">
      <c r="B140" s="197"/>
      <c r="C140" s="197"/>
      <c r="D140" s="197"/>
      <c r="E140" s="136" t="s">
        <v>6</v>
      </c>
      <c r="F140" s="182">
        <f t="shared" ref="F140:F145" si="111">G140+H140+I140+J140+K140+L140+M140</f>
        <v>0</v>
      </c>
      <c r="G140" s="177">
        <v>0</v>
      </c>
      <c r="H140" s="177">
        <v>0</v>
      </c>
      <c r="I140" s="183">
        <v>0</v>
      </c>
      <c r="J140" s="178">
        <v>0</v>
      </c>
      <c r="K140" s="178">
        <v>0</v>
      </c>
      <c r="L140" s="178">
        <v>0</v>
      </c>
      <c r="M140" s="178">
        <v>0</v>
      </c>
      <c r="N140" s="164">
        <f>L140*103%</f>
        <v>0</v>
      </c>
      <c r="O140" s="165">
        <f>N140*102.7%</f>
        <v>0</v>
      </c>
      <c r="P140" s="165">
        <f t="shared" ref="P140:S141" si="112">O140*102.5%</f>
        <v>0</v>
      </c>
      <c r="Q140" s="165">
        <f t="shared" si="112"/>
        <v>0</v>
      </c>
      <c r="R140" s="165">
        <f t="shared" si="112"/>
        <v>0</v>
      </c>
      <c r="S140" s="165">
        <f t="shared" si="112"/>
        <v>0</v>
      </c>
    </row>
    <row r="141" spans="2:19" ht="15.75" x14ac:dyDescent="0.25">
      <c r="B141" s="197"/>
      <c r="C141" s="197"/>
      <c r="D141" s="197"/>
      <c r="E141" s="136" t="s">
        <v>7</v>
      </c>
      <c r="F141" s="182">
        <f t="shared" si="111"/>
        <v>0</v>
      </c>
      <c r="G141" s="177">
        <v>0</v>
      </c>
      <c r="H141" s="177">
        <v>0</v>
      </c>
      <c r="I141" s="183">
        <v>0</v>
      </c>
      <c r="J141" s="178">
        <v>0</v>
      </c>
      <c r="K141" s="178">
        <v>0</v>
      </c>
      <c r="L141" s="178">
        <v>0</v>
      </c>
      <c r="M141" s="178">
        <v>0</v>
      </c>
      <c r="N141" s="164">
        <f>L141*103%</f>
        <v>0</v>
      </c>
      <c r="O141" s="165">
        <f>N141*102.7%</f>
        <v>0</v>
      </c>
      <c r="P141" s="165">
        <f t="shared" si="112"/>
        <v>0</v>
      </c>
      <c r="Q141" s="165">
        <f t="shared" si="112"/>
        <v>0</v>
      </c>
      <c r="R141" s="165">
        <f t="shared" si="112"/>
        <v>0</v>
      </c>
      <c r="S141" s="165">
        <f t="shared" si="112"/>
        <v>0</v>
      </c>
    </row>
    <row r="142" spans="2:19" ht="15.75" x14ac:dyDescent="0.25">
      <c r="B142" s="197"/>
      <c r="C142" s="197"/>
      <c r="D142" s="197"/>
      <c r="E142" s="136" t="s">
        <v>8</v>
      </c>
      <c r="F142" s="182">
        <f t="shared" si="111"/>
        <v>1800</v>
      </c>
      <c r="G142" s="177">
        <v>150</v>
      </c>
      <c r="H142" s="177">
        <v>150</v>
      </c>
      <c r="I142" s="184">
        <v>150</v>
      </c>
      <c r="J142" s="178">
        <f>I142</f>
        <v>150</v>
      </c>
      <c r="K142" s="178">
        <f>J142</f>
        <v>150</v>
      </c>
      <c r="L142" s="178">
        <f>K142</f>
        <v>150</v>
      </c>
      <c r="M142" s="178">
        <f t="shared" ref="M142" si="113">N142+O142+P142+Q142+R142+S142</f>
        <v>900</v>
      </c>
      <c r="N142" s="164">
        <f>L142</f>
        <v>150</v>
      </c>
      <c r="O142" s="165">
        <f>N142</f>
        <v>150</v>
      </c>
      <c r="P142" s="165">
        <f>O142</f>
        <v>150</v>
      </c>
      <c r="Q142" s="165">
        <f>P142</f>
        <v>150</v>
      </c>
      <c r="R142" s="165">
        <f>Q142</f>
        <v>150</v>
      </c>
      <c r="S142" s="165">
        <f>R142</f>
        <v>150</v>
      </c>
    </row>
    <row r="143" spans="2:19" ht="31.5" x14ac:dyDescent="0.25">
      <c r="B143" s="197"/>
      <c r="C143" s="197"/>
      <c r="D143" s="197"/>
      <c r="E143" s="136" t="s">
        <v>9</v>
      </c>
      <c r="F143" s="182">
        <f t="shared" si="111"/>
        <v>0</v>
      </c>
      <c r="G143" s="177">
        <v>0</v>
      </c>
      <c r="H143" s="177">
        <v>0</v>
      </c>
      <c r="I143" s="185">
        <v>0</v>
      </c>
      <c r="J143" s="178">
        <v>0</v>
      </c>
      <c r="K143" s="178">
        <v>0</v>
      </c>
      <c r="L143" s="178">
        <v>0</v>
      </c>
      <c r="M143" s="178">
        <v>0</v>
      </c>
      <c r="N143" s="164">
        <f>L143*102.9%</f>
        <v>0</v>
      </c>
      <c r="O143" s="165">
        <f>N143*102.7%</f>
        <v>0</v>
      </c>
      <c r="P143" s="165">
        <f t="shared" ref="P143:S145" si="114">O143*102.5%</f>
        <v>0</v>
      </c>
      <c r="Q143" s="165">
        <f t="shared" si="114"/>
        <v>0</v>
      </c>
      <c r="R143" s="165">
        <f t="shared" si="114"/>
        <v>0</v>
      </c>
      <c r="S143" s="165">
        <f t="shared" si="114"/>
        <v>0</v>
      </c>
    </row>
    <row r="144" spans="2:19" ht="15.75" x14ac:dyDescent="0.25">
      <c r="B144" s="197"/>
      <c r="C144" s="197"/>
      <c r="D144" s="197"/>
      <c r="E144" s="43" t="s">
        <v>142</v>
      </c>
      <c r="F144" s="182">
        <f t="shared" si="111"/>
        <v>0</v>
      </c>
      <c r="G144" s="177">
        <v>0</v>
      </c>
      <c r="H144" s="177">
        <v>0</v>
      </c>
      <c r="I144" s="183">
        <v>0</v>
      </c>
      <c r="J144" s="178">
        <v>0</v>
      </c>
      <c r="K144" s="178">
        <v>0</v>
      </c>
      <c r="L144" s="178">
        <v>0</v>
      </c>
      <c r="M144" s="178">
        <v>0</v>
      </c>
      <c r="N144" s="164">
        <f>L144*102.9%</f>
        <v>0</v>
      </c>
      <c r="O144" s="165">
        <f>N144*102.7%</f>
        <v>0</v>
      </c>
      <c r="P144" s="165">
        <f t="shared" si="114"/>
        <v>0</v>
      </c>
      <c r="Q144" s="165">
        <f t="shared" si="114"/>
        <v>0</v>
      </c>
      <c r="R144" s="165">
        <f t="shared" si="114"/>
        <v>0</v>
      </c>
      <c r="S144" s="165">
        <f t="shared" si="114"/>
        <v>0</v>
      </c>
    </row>
    <row r="145" spans="2:19" ht="15.75" x14ac:dyDescent="0.25">
      <c r="B145" s="197"/>
      <c r="C145" s="197"/>
      <c r="D145" s="197"/>
      <c r="E145" s="136" t="s">
        <v>24</v>
      </c>
      <c r="F145" s="182">
        <f t="shared" si="111"/>
        <v>0</v>
      </c>
      <c r="G145" s="177"/>
      <c r="H145" s="177">
        <v>0</v>
      </c>
      <c r="I145" s="183">
        <v>0</v>
      </c>
      <c r="J145" s="178">
        <v>0</v>
      </c>
      <c r="K145" s="178">
        <v>0</v>
      </c>
      <c r="L145" s="178">
        <v>0</v>
      </c>
      <c r="M145" s="178">
        <v>0</v>
      </c>
      <c r="N145" s="164">
        <f>L145*102.9%</f>
        <v>0</v>
      </c>
      <c r="O145" s="165">
        <f>N145*102.7%</f>
        <v>0</v>
      </c>
      <c r="P145" s="165">
        <f t="shared" si="114"/>
        <v>0</v>
      </c>
      <c r="Q145" s="165">
        <f t="shared" si="114"/>
        <v>0</v>
      </c>
      <c r="R145" s="165">
        <f t="shared" si="114"/>
        <v>0</v>
      </c>
      <c r="S145" s="165">
        <f t="shared" si="114"/>
        <v>0</v>
      </c>
    </row>
    <row r="146" spans="2:19" ht="15.75" x14ac:dyDescent="0.2">
      <c r="B146" s="197" t="s">
        <v>90</v>
      </c>
      <c r="C146" s="197"/>
      <c r="D146" s="197"/>
      <c r="E146" s="42" t="s">
        <v>34</v>
      </c>
      <c r="F146" s="175">
        <f t="shared" ref="F146:S146" si="115">F147+F148+F149+F150+F152</f>
        <v>2221.1999999999998</v>
      </c>
      <c r="G146" s="175">
        <f t="shared" si="115"/>
        <v>185.1</v>
      </c>
      <c r="H146" s="175">
        <f t="shared" si="115"/>
        <v>185.1</v>
      </c>
      <c r="I146" s="175">
        <f t="shared" si="115"/>
        <v>185.1</v>
      </c>
      <c r="J146" s="175">
        <f t="shared" si="115"/>
        <v>185.1</v>
      </c>
      <c r="K146" s="175">
        <f t="shared" si="115"/>
        <v>185.1</v>
      </c>
      <c r="L146" s="175">
        <f t="shared" si="115"/>
        <v>185.1</v>
      </c>
      <c r="M146" s="175">
        <f t="shared" si="115"/>
        <v>1110.5999999999999</v>
      </c>
      <c r="N146" s="162">
        <f t="shared" si="115"/>
        <v>185.1</v>
      </c>
      <c r="O146" s="42">
        <f t="shared" si="115"/>
        <v>185.1</v>
      </c>
      <c r="P146" s="42">
        <f t="shared" si="115"/>
        <v>185.1</v>
      </c>
      <c r="Q146" s="42">
        <f t="shared" si="115"/>
        <v>185.1</v>
      </c>
      <c r="R146" s="42">
        <f t="shared" si="115"/>
        <v>185.1</v>
      </c>
      <c r="S146" s="42">
        <f t="shared" si="115"/>
        <v>185.1</v>
      </c>
    </row>
    <row r="147" spans="2:19" ht="15.75" x14ac:dyDescent="0.2">
      <c r="B147" s="197"/>
      <c r="C147" s="197"/>
      <c r="D147" s="197"/>
      <c r="E147" s="44" t="s">
        <v>6</v>
      </c>
      <c r="F147" s="182">
        <f t="shared" ref="F147:F152" si="116">G147+H147+I147+J147+K147+L147+M147</f>
        <v>0</v>
      </c>
      <c r="G147" s="177">
        <f t="shared" ref="G147:K148" si="117">G133+G140</f>
        <v>0</v>
      </c>
      <c r="H147" s="177">
        <f t="shared" si="117"/>
        <v>0</v>
      </c>
      <c r="I147" s="177">
        <f t="shared" si="117"/>
        <v>0</v>
      </c>
      <c r="J147" s="177">
        <f t="shared" si="117"/>
        <v>0</v>
      </c>
      <c r="K147" s="177">
        <f t="shared" si="117"/>
        <v>0</v>
      </c>
      <c r="L147" s="177">
        <f>L133+L140</f>
        <v>0</v>
      </c>
      <c r="M147" s="178">
        <f t="shared" ref="M147:M152" si="118">N147+O147+P147+Q147+R147+S147</f>
        <v>0</v>
      </c>
      <c r="N147" s="170">
        <f t="shared" ref="N147:N152" si="119">L147</f>
        <v>0</v>
      </c>
      <c r="O147" s="43">
        <f t="shared" ref="O147:S148" si="120">O133+O140</f>
        <v>0</v>
      </c>
      <c r="P147" s="43">
        <f t="shared" si="120"/>
        <v>0</v>
      </c>
      <c r="Q147" s="43">
        <f t="shared" si="120"/>
        <v>0</v>
      </c>
      <c r="R147" s="43">
        <f t="shared" si="120"/>
        <v>0</v>
      </c>
      <c r="S147" s="43">
        <f t="shared" si="120"/>
        <v>0</v>
      </c>
    </row>
    <row r="148" spans="2:19" ht="15.75" x14ac:dyDescent="0.2">
      <c r="B148" s="197"/>
      <c r="C148" s="197"/>
      <c r="D148" s="197"/>
      <c r="E148" s="44" t="s">
        <v>7</v>
      </c>
      <c r="F148" s="182">
        <f t="shared" si="116"/>
        <v>0</v>
      </c>
      <c r="G148" s="177">
        <f t="shared" si="117"/>
        <v>0</v>
      </c>
      <c r="H148" s="177">
        <f t="shared" si="117"/>
        <v>0</v>
      </c>
      <c r="I148" s="177">
        <f t="shared" si="117"/>
        <v>0</v>
      </c>
      <c r="J148" s="177">
        <f t="shared" si="117"/>
        <v>0</v>
      </c>
      <c r="K148" s="177">
        <f t="shared" si="117"/>
        <v>0</v>
      </c>
      <c r="L148" s="177">
        <f>L134+L141</f>
        <v>0</v>
      </c>
      <c r="M148" s="178">
        <f>N148+O148+P148+Q148+R148+S148</f>
        <v>0</v>
      </c>
      <c r="N148" s="170">
        <f t="shared" si="119"/>
        <v>0</v>
      </c>
      <c r="O148" s="43">
        <f t="shared" si="120"/>
        <v>0</v>
      </c>
      <c r="P148" s="43">
        <f t="shared" si="120"/>
        <v>0</v>
      </c>
      <c r="Q148" s="43">
        <f t="shared" si="120"/>
        <v>0</v>
      </c>
      <c r="R148" s="43">
        <f t="shared" si="120"/>
        <v>0</v>
      </c>
      <c r="S148" s="43">
        <f t="shared" si="120"/>
        <v>0</v>
      </c>
    </row>
    <row r="149" spans="2:19" ht="15.75" x14ac:dyDescent="0.2">
      <c r="B149" s="197"/>
      <c r="C149" s="197"/>
      <c r="D149" s="197"/>
      <c r="E149" s="44" t="s">
        <v>8</v>
      </c>
      <c r="F149" s="182">
        <f t="shared" si="116"/>
        <v>2221.1999999999998</v>
      </c>
      <c r="G149" s="177">
        <f t="shared" ref="G149:L150" si="121">G142+G135</f>
        <v>185.1</v>
      </c>
      <c r="H149" s="177">
        <f t="shared" si="121"/>
        <v>185.1</v>
      </c>
      <c r="I149" s="177">
        <f t="shared" si="121"/>
        <v>185.1</v>
      </c>
      <c r="J149" s="177">
        <f t="shared" si="121"/>
        <v>185.1</v>
      </c>
      <c r="K149" s="177">
        <f t="shared" si="121"/>
        <v>185.1</v>
      </c>
      <c r="L149" s="177">
        <f t="shared" si="121"/>
        <v>185.1</v>
      </c>
      <c r="M149" s="178">
        <f>N149+O149+P149+Q149+R149+S149</f>
        <v>1110.5999999999999</v>
      </c>
      <c r="N149" s="170">
        <f t="shared" si="119"/>
        <v>185.1</v>
      </c>
      <c r="O149" s="43">
        <f t="shared" ref="O149:S150" si="122">O142+O135</f>
        <v>185.1</v>
      </c>
      <c r="P149" s="43">
        <f t="shared" si="122"/>
        <v>185.1</v>
      </c>
      <c r="Q149" s="43">
        <f t="shared" si="122"/>
        <v>185.1</v>
      </c>
      <c r="R149" s="43">
        <f t="shared" si="122"/>
        <v>185.1</v>
      </c>
      <c r="S149" s="43">
        <f t="shared" si="122"/>
        <v>185.1</v>
      </c>
    </row>
    <row r="150" spans="2:19" ht="31.5" x14ac:dyDescent="0.2">
      <c r="B150" s="197"/>
      <c r="C150" s="197"/>
      <c r="D150" s="197"/>
      <c r="E150" s="44" t="s">
        <v>9</v>
      </c>
      <c r="F150" s="177">
        <f t="shared" si="116"/>
        <v>0</v>
      </c>
      <c r="G150" s="177">
        <f t="shared" si="121"/>
        <v>0</v>
      </c>
      <c r="H150" s="177">
        <f t="shared" si="121"/>
        <v>0</v>
      </c>
      <c r="I150" s="177">
        <f t="shared" si="121"/>
        <v>0</v>
      </c>
      <c r="J150" s="177">
        <f t="shared" si="121"/>
        <v>0</v>
      </c>
      <c r="K150" s="177">
        <f t="shared" si="121"/>
        <v>0</v>
      </c>
      <c r="L150" s="177">
        <f t="shared" si="121"/>
        <v>0</v>
      </c>
      <c r="M150" s="178">
        <f t="shared" si="118"/>
        <v>0</v>
      </c>
      <c r="N150" s="170">
        <f t="shared" si="119"/>
        <v>0</v>
      </c>
      <c r="O150" s="43">
        <f t="shared" si="122"/>
        <v>0</v>
      </c>
      <c r="P150" s="43">
        <f t="shared" si="122"/>
        <v>0</v>
      </c>
      <c r="Q150" s="43">
        <f t="shared" si="122"/>
        <v>0</v>
      </c>
      <c r="R150" s="43">
        <f t="shared" si="122"/>
        <v>0</v>
      </c>
      <c r="S150" s="43">
        <f t="shared" si="122"/>
        <v>0</v>
      </c>
    </row>
    <row r="151" spans="2:19" ht="15.75" x14ac:dyDescent="0.2">
      <c r="B151" s="197"/>
      <c r="C151" s="197"/>
      <c r="D151" s="197"/>
      <c r="E151" s="43" t="s">
        <v>142</v>
      </c>
      <c r="F151" s="182">
        <f t="shared" si="116"/>
        <v>0</v>
      </c>
      <c r="G151" s="177">
        <v>0</v>
      </c>
      <c r="H151" s="177">
        <v>0</v>
      </c>
      <c r="I151" s="177">
        <v>0</v>
      </c>
      <c r="J151" s="177">
        <v>0</v>
      </c>
      <c r="K151" s="177">
        <v>0</v>
      </c>
      <c r="L151" s="177">
        <v>0</v>
      </c>
      <c r="M151" s="178">
        <f t="shared" si="118"/>
        <v>0</v>
      </c>
      <c r="N151" s="170">
        <f t="shared" si="119"/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</row>
    <row r="152" spans="2:19" ht="15.75" x14ac:dyDescent="0.2">
      <c r="B152" s="197"/>
      <c r="C152" s="197"/>
      <c r="D152" s="197"/>
      <c r="E152" s="136" t="s">
        <v>24</v>
      </c>
      <c r="F152" s="182">
        <f t="shared" si="116"/>
        <v>0</v>
      </c>
      <c r="G152" s="177">
        <f t="shared" ref="G152:L152" si="123">G138+G145</f>
        <v>0</v>
      </c>
      <c r="H152" s="177">
        <f t="shared" si="123"/>
        <v>0</v>
      </c>
      <c r="I152" s="177">
        <f t="shared" si="123"/>
        <v>0</v>
      </c>
      <c r="J152" s="177">
        <f t="shared" si="123"/>
        <v>0</v>
      </c>
      <c r="K152" s="177">
        <f t="shared" si="123"/>
        <v>0</v>
      </c>
      <c r="L152" s="177">
        <f t="shared" si="123"/>
        <v>0</v>
      </c>
      <c r="M152" s="178">
        <f t="shared" si="118"/>
        <v>0</v>
      </c>
      <c r="N152" s="170">
        <f t="shared" si="119"/>
        <v>0</v>
      </c>
      <c r="O152" s="43">
        <f>O138+O145</f>
        <v>0</v>
      </c>
      <c r="P152" s="43">
        <f>P138+P145</f>
        <v>0</v>
      </c>
      <c r="Q152" s="43">
        <f>Q138+Q145</f>
        <v>0</v>
      </c>
      <c r="R152" s="43">
        <f>R138+R145</f>
        <v>0</v>
      </c>
      <c r="S152" s="43">
        <f>S138+S145</f>
        <v>0</v>
      </c>
    </row>
    <row r="153" spans="2:19" ht="15.75" x14ac:dyDescent="0.2">
      <c r="B153" s="198" t="s">
        <v>18</v>
      </c>
      <c r="C153" s="198"/>
      <c r="D153" s="198"/>
      <c r="E153" s="42" t="s">
        <v>34</v>
      </c>
      <c r="F153" s="175">
        <f t="shared" ref="F153:S153" si="124">F154+F155+F156+F157+F159</f>
        <v>3286894.9372560116</v>
      </c>
      <c r="G153" s="175">
        <f t="shared" si="124"/>
        <v>345670.81065999996</v>
      </c>
      <c r="H153" s="175">
        <f t="shared" si="124"/>
        <v>371611.82120386005</v>
      </c>
      <c r="I153" s="175">
        <f t="shared" si="124"/>
        <v>421309.20776305144</v>
      </c>
      <c r="J153" s="175">
        <f t="shared" si="124"/>
        <v>223892.17735377495</v>
      </c>
      <c r="K153" s="175">
        <f t="shared" si="124"/>
        <v>227882.8150870995</v>
      </c>
      <c r="L153" s="175">
        <f t="shared" si="124"/>
        <v>231630.38670980878</v>
      </c>
      <c r="M153" s="175">
        <f t="shared" si="124"/>
        <v>1464897.7184784168</v>
      </c>
      <c r="N153" s="162">
        <f t="shared" si="124"/>
        <v>235361.71885452321</v>
      </c>
      <c r="O153" s="42">
        <f t="shared" si="124"/>
        <v>238936.46371578536</v>
      </c>
      <c r="P153" s="42">
        <f t="shared" si="124"/>
        <v>242335.78128292999</v>
      </c>
      <c r="Q153" s="42">
        <f t="shared" si="124"/>
        <v>245820.08178925322</v>
      </c>
      <c r="R153" s="42">
        <f t="shared" si="124"/>
        <v>249391.48980823456</v>
      </c>
      <c r="S153" s="42">
        <f t="shared" si="124"/>
        <v>253052.18302769039</v>
      </c>
    </row>
    <row r="154" spans="2:19" ht="15.75" x14ac:dyDescent="0.2">
      <c r="B154" s="198"/>
      <c r="C154" s="198"/>
      <c r="D154" s="198"/>
      <c r="E154" s="122" t="s">
        <v>6</v>
      </c>
      <c r="F154" s="182">
        <f t="shared" ref="F154:F159" si="125">G154+H154+I154+J154+K154+L154+M154</f>
        <v>0</v>
      </c>
      <c r="G154" s="175">
        <f t="shared" ref="G154:L157" si="126">G68+G125+G147</f>
        <v>0</v>
      </c>
      <c r="H154" s="175">
        <f t="shared" si="126"/>
        <v>0</v>
      </c>
      <c r="I154" s="175">
        <f t="shared" si="126"/>
        <v>0</v>
      </c>
      <c r="J154" s="175">
        <f t="shared" si="126"/>
        <v>0</v>
      </c>
      <c r="K154" s="175">
        <f t="shared" si="126"/>
        <v>0</v>
      </c>
      <c r="L154" s="175">
        <f t="shared" si="126"/>
        <v>0</v>
      </c>
      <c r="M154" s="178">
        <f t="shared" ref="M154:M159" si="127">N154+O154+P154+Q154+R154+S154</f>
        <v>0</v>
      </c>
      <c r="N154" s="171">
        <f t="shared" ref="N154:S157" si="128">N68+N125+N147</f>
        <v>0</v>
      </c>
      <c r="O154" s="42">
        <f t="shared" si="128"/>
        <v>0</v>
      </c>
      <c r="P154" s="42">
        <f t="shared" si="128"/>
        <v>0</v>
      </c>
      <c r="Q154" s="42">
        <f t="shared" si="128"/>
        <v>0</v>
      </c>
      <c r="R154" s="42">
        <f t="shared" si="128"/>
        <v>0</v>
      </c>
      <c r="S154" s="42">
        <f t="shared" si="128"/>
        <v>0</v>
      </c>
    </row>
    <row r="155" spans="2:19" ht="15.75" x14ac:dyDescent="0.2">
      <c r="B155" s="198"/>
      <c r="C155" s="198"/>
      <c r="D155" s="198"/>
      <c r="E155" s="122" t="s">
        <v>7</v>
      </c>
      <c r="F155" s="182">
        <f t="shared" si="125"/>
        <v>2024.4</v>
      </c>
      <c r="G155" s="175">
        <f t="shared" si="126"/>
        <v>467.4</v>
      </c>
      <c r="H155" s="175">
        <f t="shared" si="126"/>
        <v>778.5</v>
      </c>
      <c r="I155" s="175">
        <f t="shared" si="126"/>
        <v>778.5</v>
      </c>
      <c r="J155" s="175">
        <f t="shared" si="126"/>
        <v>0</v>
      </c>
      <c r="K155" s="175">
        <f t="shared" si="126"/>
        <v>0</v>
      </c>
      <c r="L155" s="175">
        <f t="shared" si="126"/>
        <v>0</v>
      </c>
      <c r="M155" s="178">
        <f t="shared" si="127"/>
        <v>0</v>
      </c>
      <c r="N155" s="171">
        <f t="shared" si="128"/>
        <v>0</v>
      </c>
      <c r="O155" s="42">
        <f t="shared" si="128"/>
        <v>0</v>
      </c>
      <c r="P155" s="42">
        <f t="shared" si="128"/>
        <v>0</v>
      </c>
      <c r="Q155" s="42">
        <f t="shared" si="128"/>
        <v>0</v>
      </c>
      <c r="R155" s="42">
        <f t="shared" si="128"/>
        <v>0</v>
      </c>
      <c r="S155" s="42">
        <f t="shared" si="128"/>
        <v>0</v>
      </c>
    </row>
    <row r="156" spans="2:19" ht="15.75" x14ac:dyDescent="0.2">
      <c r="B156" s="198"/>
      <c r="C156" s="198"/>
      <c r="D156" s="198"/>
      <c r="E156" s="122" t="s">
        <v>8</v>
      </c>
      <c r="F156" s="182">
        <f t="shared" si="125"/>
        <v>1410168.3282400002</v>
      </c>
      <c r="G156" s="175">
        <f t="shared" si="126"/>
        <v>277393.95690999995</v>
      </c>
      <c r="H156" s="175">
        <f t="shared" si="126"/>
        <v>103050.26103000001</v>
      </c>
      <c r="I156" s="175">
        <f t="shared" si="126"/>
        <v>103050.26103000001</v>
      </c>
      <c r="J156" s="175">
        <f t="shared" si="126"/>
        <v>102963.76103000001</v>
      </c>
      <c r="K156" s="175">
        <f t="shared" si="126"/>
        <v>102963.76103000001</v>
      </c>
      <c r="L156" s="175">
        <f t="shared" si="126"/>
        <v>102963.76103000001</v>
      </c>
      <c r="M156" s="178">
        <f t="shared" si="127"/>
        <v>617782.56618000008</v>
      </c>
      <c r="N156" s="171">
        <f t="shared" si="128"/>
        <v>102963.76103000001</v>
      </c>
      <c r="O156" s="42">
        <f t="shared" si="128"/>
        <v>102963.76103000001</v>
      </c>
      <c r="P156" s="42">
        <f t="shared" si="128"/>
        <v>102963.76103000001</v>
      </c>
      <c r="Q156" s="42">
        <f t="shared" si="128"/>
        <v>102963.76103000001</v>
      </c>
      <c r="R156" s="42">
        <f t="shared" si="128"/>
        <v>102963.76103000001</v>
      </c>
      <c r="S156" s="42">
        <f t="shared" si="128"/>
        <v>102963.76103000001</v>
      </c>
    </row>
    <row r="157" spans="2:19" ht="31.5" x14ac:dyDescent="0.2">
      <c r="B157" s="198"/>
      <c r="C157" s="198"/>
      <c r="D157" s="198"/>
      <c r="E157" s="122" t="s">
        <v>9</v>
      </c>
      <c r="F157" s="182">
        <f t="shared" si="125"/>
        <v>0</v>
      </c>
      <c r="G157" s="175">
        <f t="shared" si="126"/>
        <v>0</v>
      </c>
      <c r="H157" s="175">
        <f t="shared" si="126"/>
        <v>0</v>
      </c>
      <c r="I157" s="175">
        <f t="shared" si="126"/>
        <v>0</v>
      </c>
      <c r="J157" s="175">
        <f t="shared" si="126"/>
        <v>0</v>
      </c>
      <c r="K157" s="175">
        <f t="shared" si="126"/>
        <v>0</v>
      </c>
      <c r="L157" s="175">
        <f t="shared" si="126"/>
        <v>0</v>
      </c>
      <c r="M157" s="178">
        <f t="shared" si="127"/>
        <v>0</v>
      </c>
      <c r="N157" s="171">
        <f t="shared" si="128"/>
        <v>0</v>
      </c>
      <c r="O157" s="42">
        <f t="shared" si="128"/>
        <v>0</v>
      </c>
      <c r="P157" s="42">
        <f t="shared" si="128"/>
        <v>0</v>
      </c>
      <c r="Q157" s="42">
        <f t="shared" si="128"/>
        <v>0</v>
      </c>
      <c r="R157" s="42">
        <f t="shared" si="128"/>
        <v>0</v>
      </c>
      <c r="S157" s="42">
        <f t="shared" si="128"/>
        <v>0</v>
      </c>
    </row>
    <row r="158" spans="2:19" ht="15.75" x14ac:dyDescent="0.2">
      <c r="B158" s="198"/>
      <c r="C158" s="198"/>
      <c r="D158" s="198"/>
      <c r="E158" s="42" t="s">
        <v>142</v>
      </c>
      <c r="F158" s="182">
        <f t="shared" si="125"/>
        <v>0</v>
      </c>
      <c r="G158" s="175">
        <v>0</v>
      </c>
      <c r="H158" s="175">
        <v>0</v>
      </c>
      <c r="I158" s="175">
        <v>0</v>
      </c>
      <c r="J158" s="175">
        <v>0</v>
      </c>
      <c r="K158" s="175">
        <v>0</v>
      </c>
      <c r="L158" s="175">
        <v>0</v>
      </c>
      <c r="M158" s="178">
        <f t="shared" si="127"/>
        <v>0</v>
      </c>
      <c r="N158" s="171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</row>
    <row r="159" spans="2:19" ht="15.75" x14ac:dyDescent="0.2">
      <c r="B159" s="198"/>
      <c r="C159" s="198"/>
      <c r="D159" s="198"/>
      <c r="E159" s="123" t="s">
        <v>24</v>
      </c>
      <c r="F159" s="182">
        <f t="shared" si="125"/>
        <v>1874702.2090160116</v>
      </c>
      <c r="G159" s="175">
        <f t="shared" ref="G159:L159" si="129">G73+G130+G152</f>
        <v>67809.453750000001</v>
      </c>
      <c r="H159" s="175">
        <f t="shared" si="129"/>
        <v>267783.06017386005</v>
      </c>
      <c r="I159" s="175">
        <f t="shared" si="129"/>
        <v>317480.44673305145</v>
      </c>
      <c r="J159" s="175">
        <f t="shared" si="129"/>
        <v>120928.41632377496</v>
      </c>
      <c r="K159" s="175">
        <f t="shared" si="129"/>
        <v>124919.05405709951</v>
      </c>
      <c r="L159" s="175">
        <f t="shared" si="129"/>
        <v>128666.62567980876</v>
      </c>
      <c r="M159" s="178">
        <f t="shared" si="127"/>
        <v>847115.15229841671</v>
      </c>
      <c r="N159" s="171">
        <f t="shared" ref="N159:R159" si="130">N73+N130+N152</f>
        <v>132397.95782452321</v>
      </c>
      <c r="O159" s="42">
        <f t="shared" si="130"/>
        <v>135972.70268578536</v>
      </c>
      <c r="P159" s="42">
        <f t="shared" si="130"/>
        <v>139372.02025293</v>
      </c>
      <c r="Q159" s="42">
        <f t="shared" si="130"/>
        <v>142856.32075925323</v>
      </c>
      <c r="R159" s="42">
        <f t="shared" si="130"/>
        <v>146427.72877823454</v>
      </c>
      <c r="S159" s="42">
        <f>S73+S130+S152+0.00044</f>
        <v>150088.4219976904</v>
      </c>
    </row>
    <row r="160" spans="2:19" ht="15.75" customHeight="1" x14ac:dyDescent="0.2">
      <c r="B160" s="196" t="s">
        <v>19</v>
      </c>
      <c r="C160" s="196"/>
      <c r="D160" s="196"/>
      <c r="E160" s="135"/>
      <c r="F160" s="175"/>
      <c r="G160" s="175"/>
      <c r="H160" s="175"/>
      <c r="I160" s="183"/>
      <c r="J160" s="183"/>
      <c r="K160" s="183"/>
      <c r="L160" s="183"/>
      <c r="M160" s="183"/>
      <c r="N160" s="158"/>
    </row>
    <row r="161" spans="2:19" ht="15.75" customHeight="1" x14ac:dyDescent="0.2">
      <c r="B161" s="197" t="s">
        <v>20</v>
      </c>
      <c r="C161" s="197"/>
      <c r="D161" s="197"/>
      <c r="E161" s="42" t="s">
        <v>34</v>
      </c>
      <c r="F161" s="175">
        <f>F162+F163+F164+F167</f>
        <v>441278.58999999997</v>
      </c>
      <c r="G161" s="175">
        <f>G162+G163+G164+G167</f>
        <v>88918</v>
      </c>
      <c r="H161" s="175">
        <f>H162+H163+H164+H167</f>
        <v>152072.19</v>
      </c>
      <c r="I161" s="175">
        <f t="shared" ref="I161:S161" si="131">I162+I163+I164+I165+I167</f>
        <v>200288.4</v>
      </c>
      <c r="J161" s="175">
        <f t="shared" si="131"/>
        <v>0</v>
      </c>
      <c r="K161" s="175">
        <f t="shared" si="131"/>
        <v>0</v>
      </c>
      <c r="L161" s="175">
        <f t="shared" si="131"/>
        <v>0</v>
      </c>
      <c r="M161" s="175">
        <f t="shared" si="131"/>
        <v>0</v>
      </c>
      <c r="N161" s="162">
        <f t="shared" si="131"/>
        <v>0</v>
      </c>
      <c r="O161" s="163">
        <f t="shared" si="131"/>
        <v>0</v>
      </c>
      <c r="P161" s="163">
        <f t="shared" si="131"/>
        <v>0</v>
      </c>
      <c r="Q161" s="163">
        <f t="shared" si="131"/>
        <v>0</v>
      </c>
      <c r="R161" s="163">
        <f t="shared" si="131"/>
        <v>0</v>
      </c>
      <c r="S161" s="163">
        <f t="shared" si="131"/>
        <v>0</v>
      </c>
    </row>
    <row r="162" spans="2:19" ht="15.75" x14ac:dyDescent="0.2">
      <c r="B162" s="197"/>
      <c r="C162" s="197"/>
      <c r="D162" s="197"/>
      <c r="E162" s="44" t="s">
        <v>6</v>
      </c>
      <c r="F162" s="182">
        <f t="shared" ref="F162:F167" si="132">G162+H162+I162+J162+K162+L162+M162</f>
        <v>0</v>
      </c>
      <c r="G162" s="177">
        <f t="shared" ref="G162:H165" si="133">G19+G26</f>
        <v>0</v>
      </c>
      <c r="H162" s="177">
        <f t="shared" si="133"/>
        <v>0</v>
      </c>
      <c r="I162" s="183"/>
      <c r="J162" s="183"/>
      <c r="K162" s="183"/>
      <c r="L162" s="183"/>
      <c r="M162" s="178">
        <f t="shared" ref="M162:M166" si="134">N162+O162+P162+Q162+R162+S162</f>
        <v>0</v>
      </c>
      <c r="N162" s="170"/>
      <c r="O162" s="160"/>
      <c r="P162" s="160"/>
      <c r="Q162" s="160"/>
      <c r="R162" s="160"/>
      <c r="S162" s="160"/>
    </row>
    <row r="163" spans="2:19" ht="15.75" x14ac:dyDescent="0.2">
      <c r="B163" s="197"/>
      <c r="C163" s="197"/>
      <c r="D163" s="197"/>
      <c r="E163" s="44" t="s">
        <v>7</v>
      </c>
      <c r="F163" s="182">
        <f t="shared" si="132"/>
        <v>0</v>
      </c>
      <c r="G163" s="177">
        <f t="shared" si="133"/>
        <v>0</v>
      </c>
      <c r="H163" s="177">
        <f t="shared" si="133"/>
        <v>0</v>
      </c>
      <c r="I163" s="183"/>
      <c r="J163" s="183"/>
      <c r="K163" s="183"/>
      <c r="L163" s="183"/>
      <c r="M163" s="178">
        <f t="shared" si="134"/>
        <v>0</v>
      </c>
      <c r="N163" s="170"/>
      <c r="O163" s="160"/>
      <c r="P163" s="160"/>
      <c r="Q163" s="160"/>
      <c r="R163" s="160"/>
      <c r="S163" s="160"/>
    </row>
    <row r="164" spans="2:19" ht="15.75" x14ac:dyDescent="0.2">
      <c r="B164" s="197"/>
      <c r="C164" s="197"/>
      <c r="D164" s="197"/>
      <c r="E164" s="44" t="s">
        <v>93</v>
      </c>
      <c r="F164" s="182">
        <f t="shared" si="132"/>
        <v>88918</v>
      </c>
      <c r="G164" s="177">
        <f t="shared" si="133"/>
        <v>88918</v>
      </c>
      <c r="H164" s="177">
        <f t="shared" si="133"/>
        <v>0</v>
      </c>
      <c r="I164" s="177">
        <f>I21+I28</f>
        <v>0</v>
      </c>
      <c r="J164" s="177">
        <f>J21+J28</f>
        <v>0</v>
      </c>
      <c r="K164" s="177">
        <f>K21+K28</f>
        <v>0</v>
      </c>
      <c r="L164" s="177">
        <f>L21+L28</f>
        <v>0</v>
      </c>
      <c r="M164" s="178">
        <f t="shared" si="134"/>
        <v>0</v>
      </c>
      <c r="N164" s="166"/>
      <c r="O164" s="43">
        <f>O21+O28</f>
        <v>0</v>
      </c>
      <c r="P164" s="43">
        <f>P21+P28</f>
        <v>0</v>
      </c>
      <c r="Q164" s="43">
        <f>Q21+Q28</f>
        <v>0</v>
      </c>
      <c r="R164" s="43">
        <f>R21+R28</f>
        <v>0</v>
      </c>
      <c r="S164" s="43">
        <f>S21+S28</f>
        <v>0</v>
      </c>
    </row>
    <row r="165" spans="2:19" ht="31.5" x14ac:dyDescent="0.2">
      <c r="B165" s="197"/>
      <c r="C165" s="197"/>
      <c r="D165" s="197"/>
      <c r="E165" s="44" t="s">
        <v>9</v>
      </c>
      <c r="F165" s="177">
        <f t="shared" si="132"/>
        <v>0</v>
      </c>
      <c r="G165" s="177">
        <f t="shared" si="133"/>
        <v>0</v>
      </c>
      <c r="H165" s="177">
        <f t="shared" si="133"/>
        <v>0</v>
      </c>
      <c r="I165" s="177">
        <f t="shared" ref="I165:L165" si="135">I22+I29</f>
        <v>0</v>
      </c>
      <c r="J165" s="177">
        <f t="shared" si="135"/>
        <v>0</v>
      </c>
      <c r="K165" s="177">
        <f t="shared" si="135"/>
        <v>0</v>
      </c>
      <c r="L165" s="177">
        <f t="shared" si="135"/>
        <v>0</v>
      </c>
      <c r="M165" s="178">
        <f t="shared" si="134"/>
        <v>0</v>
      </c>
      <c r="N165" s="170"/>
      <c r="O165" s="160"/>
      <c r="P165" s="160"/>
      <c r="Q165" s="160"/>
      <c r="R165" s="160"/>
      <c r="S165" s="160"/>
    </row>
    <row r="166" spans="2:19" ht="15.75" x14ac:dyDescent="0.2">
      <c r="B166" s="197"/>
      <c r="C166" s="197"/>
      <c r="D166" s="197"/>
      <c r="E166" s="43" t="s">
        <v>142</v>
      </c>
      <c r="F166" s="182">
        <f t="shared" si="132"/>
        <v>0</v>
      </c>
      <c r="G166" s="177">
        <v>0</v>
      </c>
      <c r="H166" s="177">
        <v>0</v>
      </c>
      <c r="I166" s="177">
        <v>0</v>
      </c>
      <c r="J166" s="177">
        <v>0</v>
      </c>
      <c r="K166" s="177">
        <v>0</v>
      </c>
      <c r="L166" s="177">
        <v>0</v>
      </c>
      <c r="M166" s="178">
        <f t="shared" si="134"/>
        <v>0</v>
      </c>
      <c r="N166" s="170"/>
      <c r="O166" s="160"/>
      <c r="P166" s="160"/>
      <c r="Q166" s="160"/>
      <c r="R166" s="160"/>
      <c r="S166" s="160"/>
    </row>
    <row r="167" spans="2:19" ht="15.75" x14ac:dyDescent="0.2">
      <c r="B167" s="197"/>
      <c r="C167" s="197"/>
      <c r="D167" s="197"/>
      <c r="E167" s="136" t="s">
        <v>24</v>
      </c>
      <c r="F167" s="182">
        <f t="shared" si="132"/>
        <v>352360.58999999997</v>
      </c>
      <c r="G167" s="177">
        <f>G31</f>
        <v>0</v>
      </c>
      <c r="H167" s="177">
        <f>H31</f>
        <v>152072.19</v>
      </c>
      <c r="I167" s="177">
        <f t="shared" ref="I167:M167" si="136">I31</f>
        <v>200288.4</v>
      </c>
      <c r="J167" s="177">
        <f t="shared" si="136"/>
        <v>0</v>
      </c>
      <c r="K167" s="177">
        <f t="shared" si="136"/>
        <v>0</v>
      </c>
      <c r="L167" s="177">
        <f t="shared" si="136"/>
        <v>0</v>
      </c>
      <c r="M167" s="177">
        <f t="shared" si="136"/>
        <v>0</v>
      </c>
      <c r="N167" s="170"/>
      <c r="O167" s="160"/>
      <c r="P167" s="160"/>
      <c r="Q167" s="160"/>
      <c r="R167" s="160"/>
      <c r="S167" s="160"/>
    </row>
    <row r="168" spans="2:19" ht="15.75" customHeight="1" x14ac:dyDescent="0.2">
      <c r="B168" s="197" t="s">
        <v>21</v>
      </c>
      <c r="C168" s="197"/>
      <c r="D168" s="197"/>
      <c r="E168" s="42" t="s">
        <v>34</v>
      </c>
      <c r="F168" s="175">
        <f t="shared" ref="F168:S168" si="137">F169+F170+F171+F172+F174</f>
        <v>2845616.3472560113</v>
      </c>
      <c r="G168" s="175">
        <f t="shared" si="137"/>
        <v>256752.81065999996</v>
      </c>
      <c r="H168" s="175">
        <f t="shared" si="137"/>
        <v>219539.63120386004</v>
      </c>
      <c r="I168" s="175">
        <f t="shared" si="137"/>
        <v>221020.80776305147</v>
      </c>
      <c r="J168" s="175">
        <f t="shared" si="137"/>
        <v>223892.17735377495</v>
      </c>
      <c r="K168" s="175">
        <f t="shared" si="137"/>
        <v>227882.8150870995</v>
      </c>
      <c r="L168" s="175">
        <f t="shared" si="137"/>
        <v>231630.38670980878</v>
      </c>
      <c r="M168" s="175">
        <f t="shared" si="137"/>
        <v>1464897.7184784168</v>
      </c>
      <c r="N168" s="162">
        <f t="shared" si="137"/>
        <v>235361.71885452321</v>
      </c>
      <c r="O168" s="163">
        <f t="shared" si="137"/>
        <v>238936.46371578536</v>
      </c>
      <c r="P168" s="163">
        <f t="shared" si="137"/>
        <v>242335.78128292999</v>
      </c>
      <c r="Q168" s="163">
        <f t="shared" si="137"/>
        <v>245820.08178925322</v>
      </c>
      <c r="R168" s="163">
        <f t="shared" si="137"/>
        <v>249391.48980823456</v>
      </c>
      <c r="S168" s="163">
        <f t="shared" si="137"/>
        <v>253052.18302769039</v>
      </c>
    </row>
    <row r="169" spans="2:19" ht="15.75" x14ac:dyDescent="0.2">
      <c r="B169" s="197"/>
      <c r="C169" s="197"/>
      <c r="D169" s="197"/>
      <c r="E169" s="44" t="s">
        <v>6</v>
      </c>
      <c r="F169" s="182">
        <f t="shared" ref="F169:F173" si="138">G169+H169+I169+J169+K169+L169+M169</f>
        <v>0</v>
      </c>
      <c r="G169" s="177">
        <f t="shared" ref="G169:L172" si="139">G154-G162</f>
        <v>0</v>
      </c>
      <c r="H169" s="177">
        <f t="shared" si="139"/>
        <v>0</v>
      </c>
      <c r="I169" s="177">
        <f t="shared" si="139"/>
        <v>0</v>
      </c>
      <c r="J169" s="177">
        <f t="shared" si="139"/>
        <v>0</v>
      </c>
      <c r="K169" s="177">
        <f t="shared" si="139"/>
        <v>0</v>
      </c>
      <c r="L169" s="177">
        <f t="shared" si="139"/>
        <v>0</v>
      </c>
      <c r="M169" s="178">
        <f t="shared" ref="M169:M174" si="140">N169+O169+P169+Q169+R169+S169</f>
        <v>0</v>
      </c>
      <c r="N169" s="166">
        <f t="shared" ref="N169:S172" si="141">N154-N162</f>
        <v>0</v>
      </c>
      <c r="O169" s="43">
        <f t="shared" si="141"/>
        <v>0</v>
      </c>
      <c r="P169" s="43">
        <f t="shared" si="141"/>
        <v>0</v>
      </c>
      <c r="Q169" s="43">
        <f t="shared" si="141"/>
        <v>0</v>
      </c>
      <c r="R169" s="43">
        <f t="shared" si="141"/>
        <v>0</v>
      </c>
      <c r="S169" s="43">
        <f t="shared" si="141"/>
        <v>0</v>
      </c>
    </row>
    <row r="170" spans="2:19" ht="15.75" x14ac:dyDescent="0.2">
      <c r="B170" s="197"/>
      <c r="C170" s="197"/>
      <c r="D170" s="197"/>
      <c r="E170" s="44" t="s">
        <v>7</v>
      </c>
      <c r="F170" s="182">
        <f t="shared" si="138"/>
        <v>2024.4</v>
      </c>
      <c r="G170" s="177">
        <f>G155-G163</f>
        <v>467.4</v>
      </c>
      <c r="H170" s="177">
        <f t="shared" si="139"/>
        <v>778.5</v>
      </c>
      <c r="I170" s="177">
        <f t="shared" si="139"/>
        <v>778.5</v>
      </c>
      <c r="J170" s="177">
        <f t="shared" si="139"/>
        <v>0</v>
      </c>
      <c r="K170" s="177">
        <f t="shared" si="139"/>
        <v>0</v>
      </c>
      <c r="L170" s="177">
        <f t="shared" si="139"/>
        <v>0</v>
      </c>
      <c r="M170" s="178">
        <f t="shared" si="140"/>
        <v>0</v>
      </c>
      <c r="N170" s="166">
        <f t="shared" si="141"/>
        <v>0</v>
      </c>
      <c r="O170" s="43">
        <f t="shared" si="141"/>
        <v>0</v>
      </c>
      <c r="P170" s="43">
        <f t="shared" si="141"/>
        <v>0</v>
      </c>
      <c r="Q170" s="43">
        <f t="shared" si="141"/>
        <v>0</v>
      </c>
      <c r="R170" s="43">
        <f t="shared" si="141"/>
        <v>0</v>
      </c>
      <c r="S170" s="43">
        <f t="shared" si="141"/>
        <v>0</v>
      </c>
    </row>
    <row r="171" spans="2:19" ht="15.75" x14ac:dyDescent="0.2">
      <c r="B171" s="197"/>
      <c r="C171" s="197"/>
      <c r="D171" s="197"/>
      <c r="E171" s="44" t="s">
        <v>8</v>
      </c>
      <c r="F171" s="182">
        <f t="shared" si="138"/>
        <v>1321250.3282400002</v>
      </c>
      <c r="G171" s="177">
        <f t="shared" si="139"/>
        <v>188475.95690999995</v>
      </c>
      <c r="H171" s="177">
        <f t="shared" si="139"/>
        <v>103050.26103000001</v>
      </c>
      <c r="I171" s="177">
        <f t="shared" si="139"/>
        <v>103050.26103000001</v>
      </c>
      <c r="J171" s="177">
        <f t="shared" si="139"/>
        <v>102963.76103000001</v>
      </c>
      <c r="K171" s="177">
        <f t="shared" si="139"/>
        <v>102963.76103000001</v>
      </c>
      <c r="L171" s="177">
        <f t="shared" si="139"/>
        <v>102963.76103000001</v>
      </c>
      <c r="M171" s="178">
        <f t="shared" si="140"/>
        <v>617782.56618000008</v>
      </c>
      <c r="N171" s="166">
        <f t="shared" si="141"/>
        <v>102963.76103000001</v>
      </c>
      <c r="O171" s="43">
        <f t="shared" si="141"/>
        <v>102963.76103000001</v>
      </c>
      <c r="P171" s="43">
        <f t="shared" si="141"/>
        <v>102963.76103000001</v>
      </c>
      <c r="Q171" s="43">
        <f t="shared" si="141"/>
        <v>102963.76103000001</v>
      </c>
      <c r="R171" s="43">
        <f t="shared" si="141"/>
        <v>102963.76103000001</v>
      </c>
      <c r="S171" s="43">
        <f t="shared" si="141"/>
        <v>102963.76103000001</v>
      </c>
    </row>
    <row r="172" spans="2:19" ht="31.5" x14ac:dyDescent="0.2">
      <c r="B172" s="197"/>
      <c r="C172" s="197"/>
      <c r="D172" s="197"/>
      <c r="E172" s="44" t="s">
        <v>9</v>
      </c>
      <c r="F172" s="177">
        <f t="shared" si="138"/>
        <v>0</v>
      </c>
      <c r="G172" s="177">
        <f t="shared" si="139"/>
        <v>0</v>
      </c>
      <c r="H172" s="177">
        <f t="shared" si="139"/>
        <v>0</v>
      </c>
      <c r="I172" s="177">
        <f t="shared" si="139"/>
        <v>0</v>
      </c>
      <c r="J172" s="177">
        <f t="shared" si="139"/>
        <v>0</v>
      </c>
      <c r="K172" s="177">
        <f t="shared" si="139"/>
        <v>0</v>
      </c>
      <c r="L172" s="177">
        <f t="shared" si="139"/>
        <v>0</v>
      </c>
      <c r="M172" s="178">
        <f t="shared" si="140"/>
        <v>0</v>
      </c>
      <c r="N172" s="166">
        <f t="shared" si="141"/>
        <v>0</v>
      </c>
      <c r="O172" s="43">
        <f t="shared" si="141"/>
        <v>0</v>
      </c>
      <c r="P172" s="43">
        <f t="shared" si="141"/>
        <v>0</v>
      </c>
      <c r="Q172" s="43">
        <f t="shared" si="141"/>
        <v>0</v>
      </c>
      <c r="R172" s="43">
        <f t="shared" si="141"/>
        <v>0</v>
      </c>
      <c r="S172" s="43">
        <f t="shared" si="141"/>
        <v>0</v>
      </c>
    </row>
    <row r="173" spans="2:19" ht="15.75" x14ac:dyDescent="0.2">
      <c r="B173" s="197"/>
      <c r="C173" s="197"/>
      <c r="D173" s="197"/>
      <c r="E173" s="43" t="s">
        <v>142</v>
      </c>
      <c r="F173" s="182">
        <f t="shared" si="138"/>
        <v>0</v>
      </c>
      <c r="G173" s="177">
        <v>0</v>
      </c>
      <c r="H173" s="177">
        <v>0</v>
      </c>
      <c r="I173" s="177">
        <v>0</v>
      </c>
      <c r="J173" s="177">
        <v>0</v>
      </c>
      <c r="K173" s="177">
        <v>0</v>
      </c>
      <c r="L173" s="177">
        <v>0</v>
      </c>
      <c r="M173" s="178">
        <f t="shared" si="140"/>
        <v>0</v>
      </c>
      <c r="N173" s="166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</row>
    <row r="174" spans="2:19" ht="15.75" x14ac:dyDescent="0.2">
      <c r="B174" s="197"/>
      <c r="C174" s="197"/>
      <c r="D174" s="197"/>
      <c r="E174" s="136" t="s">
        <v>24</v>
      </c>
      <c r="F174" s="182">
        <f>G174+H174+I174+J174+K174+L174+M174</f>
        <v>1522341.6190160115</v>
      </c>
      <c r="G174" s="177">
        <f t="shared" ref="G174:L174" si="142">G159-G167</f>
        <v>67809.453750000001</v>
      </c>
      <c r="H174" s="177">
        <f t="shared" si="142"/>
        <v>115710.87017386005</v>
      </c>
      <c r="I174" s="177">
        <f t="shared" si="142"/>
        <v>117192.04673305145</v>
      </c>
      <c r="J174" s="177">
        <f t="shared" si="142"/>
        <v>120928.41632377496</v>
      </c>
      <c r="K174" s="177">
        <f t="shared" si="142"/>
        <v>124919.05405709951</v>
      </c>
      <c r="L174" s="177">
        <f t="shared" si="142"/>
        <v>128666.62567980876</v>
      </c>
      <c r="M174" s="178">
        <f t="shared" si="140"/>
        <v>847115.15229841671</v>
      </c>
      <c r="N174" s="166">
        <f t="shared" ref="N174:S174" si="143">N159-N167</f>
        <v>132397.95782452321</v>
      </c>
      <c r="O174" s="43">
        <f t="shared" si="143"/>
        <v>135972.70268578536</v>
      </c>
      <c r="P174" s="43">
        <f t="shared" si="143"/>
        <v>139372.02025293</v>
      </c>
      <c r="Q174" s="43">
        <f t="shared" si="143"/>
        <v>142856.32075925323</v>
      </c>
      <c r="R174" s="43">
        <f t="shared" si="143"/>
        <v>146427.72877823454</v>
      </c>
      <c r="S174" s="43">
        <f t="shared" si="143"/>
        <v>150088.4219976904</v>
      </c>
    </row>
    <row r="175" spans="2:19" ht="15.75" customHeight="1" x14ac:dyDescent="0.2">
      <c r="B175" s="200" t="s">
        <v>19</v>
      </c>
      <c r="C175" s="200"/>
      <c r="D175" s="200"/>
      <c r="E175" s="135"/>
      <c r="F175" s="177"/>
      <c r="G175" s="177"/>
      <c r="H175" s="177"/>
      <c r="I175" s="183"/>
      <c r="J175" s="183"/>
      <c r="K175" s="183"/>
      <c r="L175" s="183"/>
      <c r="M175" s="183"/>
      <c r="N175" s="170"/>
      <c r="O175" s="160"/>
      <c r="P175" s="160"/>
      <c r="Q175" s="160"/>
      <c r="R175" s="160"/>
      <c r="S175" s="160"/>
    </row>
    <row r="176" spans="2:19" ht="21.75" customHeight="1" x14ac:dyDescent="0.2">
      <c r="B176" s="197" t="s">
        <v>96</v>
      </c>
      <c r="C176" s="197"/>
      <c r="D176" s="197"/>
      <c r="E176" s="42" t="s">
        <v>34</v>
      </c>
      <c r="F176" s="175">
        <f>F177+F178+F179+F180+F182</f>
        <v>2563094.0582471751</v>
      </c>
      <c r="G176" s="175">
        <f>SUM(G177:G182)</f>
        <v>236836.87933999998</v>
      </c>
      <c r="H176" s="175">
        <f>SUM(H177:H182)</f>
        <v>199055.43396385998</v>
      </c>
      <c r="I176" s="175">
        <f t="shared" ref="I176:N176" si="144">I177+I178+I179+I180+I182</f>
        <v>199845.73374177149</v>
      </c>
      <c r="J176" s="175">
        <f t="shared" si="144"/>
        <v>202002.75695065144</v>
      </c>
      <c r="K176" s="175">
        <f t="shared" si="144"/>
        <v>205276.48506923288</v>
      </c>
      <c r="L176" s="175">
        <f t="shared" si="144"/>
        <v>208350.81338100618</v>
      </c>
      <c r="M176" s="175">
        <f t="shared" si="144"/>
        <v>1311725.955800653</v>
      </c>
      <c r="N176" s="162">
        <f t="shared" si="144"/>
        <v>211411.81960246537</v>
      </c>
      <c r="O176" s="42">
        <f>SUM(O177:O182)</f>
        <v>214344.36911456194</v>
      </c>
      <c r="P176" s="42">
        <f>SUM(P177:P182)</f>
        <v>217133.00647467596</v>
      </c>
      <c r="Q176" s="42">
        <f>SUM(Q177:Q182)</f>
        <v>219991.35976879287</v>
      </c>
      <c r="R176" s="42">
        <f>SUM(R177:R182)</f>
        <v>222921.17189526267</v>
      </c>
      <c r="S176" s="42">
        <f>SUM(S177:S182)</f>
        <v>225924.22932489426</v>
      </c>
    </row>
    <row r="177" spans="2:19" ht="15.75" x14ac:dyDescent="0.25">
      <c r="B177" s="197"/>
      <c r="C177" s="197"/>
      <c r="D177" s="197"/>
      <c r="E177" s="44" t="s">
        <v>6</v>
      </c>
      <c r="F177" s="182">
        <f t="shared" ref="F177:F181" si="145">G177+H177+I177+J177+K177+L177+M177</f>
        <v>0</v>
      </c>
      <c r="G177" s="177">
        <f t="shared" ref="G177:M177" si="146">G12+G19+G40+G47+G61+G76+G90+G104+G111+G118+G133+G140</f>
        <v>0</v>
      </c>
      <c r="H177" s="177">
        <f t="shared" si="146"/>
        <v>0</v>
      </c>
      <c r="I177" s="177">
        <f t="shared" si="146"/>
        <v>0</v>
      </c>
      <c r="J177" s="177">
        <f t="shared" si="146"/>
        <v>0</v>
      </c>
      <c r="K177" s="177">
        <f t="shared" si="146"/>
        <v>0</v>
      </c>
      <c r="L177" s="177">
        <f t="shared" si="146"/>
        <v>0</v>
      </c>
      <c r="M177" s="177">
        <f t="shared" si="146"/>
        <v>0</v>
      </c>
      <c r="N177" s="164">
        <f>L177*103%</f>
        <v>0</v>
      </c>
      <c r="O177" s="165">
        <f>N177*102.7%</f>
        <v>0</v>
      </c>
      <c r="P177" s="165">
        <f t="shared" ref="P177:S178" si="147">O177*102.5%</f>
        <v>0</v>
      </c>
      <c r="Q177" s="165">
        <f t="shared" si="147"/>
        <v>0</v>
      </c>
      <c r="R177" s="165">
        <f t="shared" si="147"/>
        <v>0</v>
      </c>
      <c r="S177" s="165">
        <f t="shared" si="147"/>
        <v>0</v>
      </c>
    </row>
    <row r="178" spans="2:19" ht="27" customHeight="1" x14ac:dyDescent="0.25">
      <c r="B178" s="197"/>
      <c r="C178" s="197"/>
      <c r="D178" s="197"/>
      <c r="E178" s="44" t="s">
        <v>7</v>
      </c>
      <c r="F178" s="177">
        <f t="shared" si="145"/>
        <v>1944.5</v>
      </c>
      <c r="G178" s="177">
        <f t="shared" ref="G178:M178" si="148">G91</f>
        <v>387.5</v>
      </c>
      <c r="H178" s="177">
        <f t="shared" si="148"/>
        <v>778.5</v>
      </c>
      <c r="I178" s="177">
        <f t="shared" si="148"/>
        <v>778.5</v>
      </c>
      <c r="J178" s="177">
        <f t="shared" si="148"/>
        <v>0</v>
      </c>
      <c r="K178" s="177">
        <f t="shared" si="148"/>
        <v>0</v>
      </c>
      <c r="L178" s="177">
        <f t="shared" si="148"/>
        <v>0</v>
      </c>
      <c r="M178" s="177">
        <f t="shared" si="148"/>
        <v>0</v>
      </c>
      <c r="N178" s="164">
        <f>L178*103%</f>
        <v>0</v>
      </c>
      <c r="O178" s="165">
        <f>N178*102.7%</f>
        <v>0</v>
      </c>
      <c r="P178" s="165">
        <f t="shared" si="147"/>
        <v>0</v>
      </c>
      <c r="Q178" s="165">
        <f t="shared" si="147"/>
        <v>0</v>
      </c>
      <c r="R178" s="165">
        <f t="shared" si="147"/>
        <v>0</v>
      </c>
      <c r="S178" s="165">
        <f t="shared" si="147"/>
        <v>0</v>
      </c>
    </row>
    <row r="179" spans="2:19" ht="15.75" x14ac:dyDescent="0.25">
      <c r="B179" s="197"/>
      <c r="C179" s="197"/>
      <c r="D179" s="197"/>
      <c r="E179" s="44" t="s">
        <v>8</v>
      </c>
      <c r="F179" s="182">
        <f>G179+H179+I179+J179+K179+L179+M179</f>
        <v>1302550.31746</v>
      </c>
      <c r="G179" s="177">
        <f t="shared" ref="G179:M179" si="149">G14+G21+G42+G49+G63+G78+G92+G106+G113+G120+G135+G142</f>
        <v>171589.67559</v>
      </c>
      <c r="H179" s="177">
        <f t="shared" si="149"/>
        <v>102885.39471000001</v>
      </c>
      <c r="I179" s="177">
        <f t="shared" si="149"/>
        <v>102885.37471</v>
      </c>
      <c r="J179" s="177">
        <f t="shared" si="149"/>
        <v>102798.87471</v>
      </c>
      <c r="K179" s="177">
        <f t="shared" si="149"/>
        <v>102798.87471</v>
      </c>
      <c r="L179" s="177">
        <f t="shared" si="149"/>
        <v>102798.87471</v>
      </c>
      <c r="M179" s="177">
        <f t="shared" si="149"/>
        <v>616793.24832000001</v>
      </c>
      <c r="N179" s="164">
        <f>L179</f>
        <v>102798.87471</v>
      </c>
      <c r="O179" s="165">
        <f>N179</f>
        <v>102798.87471</v>
      </c>
      <c r="P179" s="165">
        <f>O179</f>
        <v>102798.87471</v>
      </c>
      <c r="Q179" s="165">
        <f>P179</f>
        <v>102798.87471</v>
      </c>
      <c r="R179" s="165">
        <f>Q179</f>
        <v>102798.87471</v>
      </c>
      <c r="S179" s="165">
        <f>R179</f>
        <v>102798.87471</v>
      </c>
    </row>
    <row r="180" spans="2:19" ht="31.5" x14ac:dyDescent="0.25">
      <c r="B180" s="197"/>
      <c r="C180" s="197"/>
      <c r="D180" s="197"/>
      <c r="E180" s="44" t="s">
        <v>9</v>
      </c>
      <c r="F180" s="177">
        <f t="shared" si="145"/>
        <v>0</v>
      </c>
      <c r="G180" s="177">
        <f>G15+G22+G43+G50+G64+G79+G93+G107+G114+G121+G136+G143</f>
        <v>0</v>
      </c>
      <c r="H180" s="177">
        <v>0</v>
      </c>
      <c r="I180" s="177">
        <v>0</v>
      </c>
      <c r="J180" s="177">
        <v>0</v>
      </c>
      <c r="K180" s="177">
        <v>0</v>
      </c>
      <c r="L180" s="177">
        <v>0</v>
      </c>
      <c r="M180" s="178">
        <v>0</v>
      </c>
      <c r="N180" s="164">
        <f>L180*102.9%</f>
        <v>0</v>
      </c>
      <c r="O180" s="165">
        <f>N180*102.7%</f>
        <v>0</v>
      </c>
      <c r="P180" s="165">
        <f t="shared" ref="P180:S182" si="150">O180*102.5%</f>
        <v>0</v>
      </c>
      <c r="Q180" s="165">
        <f t="shared" si="150"/>
        <v>0</v>
      </c>
      <c r="R180" s="165">
        <f t="shared" si="150"/>
        <v>0</v>
      </c>
      <c r="S180" s="165">
        <f t="shared" si="150"/>
        <v>0</v>
      </c>
    </row>
    <row r="181" spans="2:19" ht="15.75" x14ac:dyDescent="0.25">
      <c r="B181" s="197"/>
      <c r="C181" s="197"/>
      <c r="D181" s="197"/>
      <c r="E181" s="43" t="s">
        <v>142</v>
      </c>
      <c r="F181" s="182">
        <f t="shared" si="145"/>
        <v>0</v>
      </c>
      <c r="G181" s="177">
        <f>G16+G23+G44+G51+G65+G80+G94+G108+G115+G122+G137+G144</f>
        <v>0</v>
      </c>
      <c r="H181" s="177">
        <f t="shared" ref="H181:M182" si="151">H16+H23+H44+H51+H65+H80+H94+H108+H115+H122+H137+H144</f>
        <v>0</v>
      </c>
      <c r="I181" s="177">
        <f t="shared" si="151"/>
        <v>0</v>
      </c>
      <c r="J181" s="177">
        <f t="shared" si="151"/>
        <v>0</v>
      </c>
      <c r="K181" s="177">
        <f t="shared" si="151"/>
        <v>0</v>
      </c>
      <c r="L181" s="177">
        <f t="shared" si="151"/>
        <v>0</v>
      </c>
      <c r="M181" s="177">
        <f t="shared" si="151"/>
        <v>0</v>
      </c>
      <c r="N181" s="164">
        <f>L181*102.9%</f>
        <v>0</v>
      </c>
      <c r="O181" s="165">
        <f>N181*102.7%</f>
        <v>0</v>
      </c>
      <c r="P181" s="165">
        <f t="shared" si="150"/>
        <v>0</v>
      </c>
      <c r="Q181" s="165">
        <f t="shared" si="150"/>
        <v>0</v>
      </c>
      <c r="R181" s="165">
        <f t="shared" si="150"/>
        <v>0</v>
      </c>
      <c r="S181" s="165">
        <f t="shared" si="150"/>
        <v>0</v>
      </c>
    </row>
    <row r="182" spans="2:19" ht="15.75" x14ac:dyDescent="0.25">
      <c r="B182" s="197"/>
      <c r="C182" s="197"/>
      <c r="D182" s="197"/>
      <c r="E182" s="136" t="s">
        <v>24</v>
      </c>
      <c r="F182" s="182">
        <f>G182+H182+I182+J182+K182+L182+M182</f>
        <v>1258599.240787175</v>
      </c>
      <c r="G182" s="177">
        <f>G17+G24+G45+G52+G66+G81+G95+G109+G116+G123+G138+G145</f>
        <v>64859.703750000001</v>
      </c>
      <c r="H182" s="177">
        <f t="shared" si="151"/>
        <v>95391.539253859984</v>
      </c>
      <c r="I182" s="177">
        <f t="shared" si="151"/>
        <v>96181.859031771484</v>
      </c>
      <c r="J182" s="177">
        <f t="shared" si="151"/>
        <v>99203.882240651437</v>
      </c>
      <c r="K182" s="177">
        <f t="shared" si="151"/>
        <v>102477.61035923289</v>
      </c>
      <c r="L182" s="177">
        <f t="shared" si="151"/>
        <v>105551.93867100617</v>
      </c>
      <c r="M182" s="177">
        <f t="shared" si="151"/>
        <v>694932.70748065296</v>
      </c>
      <c r="N182" s="164">
        <f>L182*102.9%</f>
        <v>108612.94489246536</v>
      </c>
      <c r="O182" s="165">
        <f>N182*102.7%</f>
        <v>111545.49440456193</v>
      </c>
      <c r="P182" s="165">
        <f t="shared" si="150"/>
        <v>114334.13176467597</v>
      </c>
      <c r="Q182" s="165">
        <f t="shared" si="150"/>
        <v>117192.48505879287</v>
      </c>
      <c r="R182" s="165">
        <f t="shared" si="150"/>
        <v>120122.29718526268</v>
      </c>
      <c r="S182" s="165">
        <f t="shared" si="150"/>
        <v>123125.35461489424</v>
      </c>
    </row>
    <row r="183" spans="2:19" ht="15.75" customHeight="1" x14ac:dyDescent="0.2">
      <c r="B183" s="199" t="s">
        <v>324</v>
      </c>
      <c r="C183" s="199"/>
      <c r="D183" s="199"/>
      <c r="E183" s="42" t="s">
        <v>34</v>
      </c>
      <c r="F183" s="175">
        <f>F184+F185+F186+F187+F189</f>
        <v>441278.58999999997</v>
      </c>
      <c r="G183" s="175">
        <f>G184+G185+G186+G187+G189</f>
        <v>88918</v>
      </c>
      <c r="H183" s="175">
        <f>H184+H185+H186+H187+H189</f>
        <v>152072.19</v>
      </c>
      <c r="I183" s="175">
        <f t="shared" ref="I183:M183" si="152">I184+I185+I186+I187+I189</f>
        <v>200288.4</v>
      </c>
      <c r="J183" s="175">
        <f t="shared" si="152"/>
        <v>0</v>
      </c>
      <c r="K183" s="175">
        <f t="shared" si="152"/>
        <v>0</v>
      </c>
      <c r="L183" s="175">
        <f t="shared" si="152"/>
        <v>0</v>
      </c>
      <c r="M183" s="175">
        <f t="shared" si="152"/>
        <v>0</v>
      </c>
      <c r="N183" s="171"/>
      <c r="O183" s="160"/>
      <c r="P183" s="160"/>
      <c r="Q183" s="160"/>
      <c r="R183" s="160"/>
      <c r="S183" s="160"/>
    </row>
    <row r="184" spans="2:19" ht="15.75" customHeight="1" x14ac:dyDescent="0.25">
      <c r="B184" s="199"/>
      <c r="C184" s="199"/>
      <c r="D184" s="199"/>
      <c r="E184" s="44" t="s">
        <v>6</v>
      </c>
      <c r="F184" s="182">
        <f t="shared" ref="F184:F189" si="153">G184+H184+I184+J184+K184+L184+M184</f>
        <v>0</v>
      </c>
      <c r="G184" s="177">
        <f t="shared" ref="G184:L187" si="154">G26+G33</f>
        <v>0</v>
      </c>
      <c r="H184" s="177">
        <f t="shared" si="154"/>
        <v>0</v>
      </c>
      <c r="I184" s="177">
        <f t="shared" si="154"/>
        <v>0</v>
      </c>
      <c r="J184" s="177">
        <f t="shared" si="154"/>
        <v>0</v>
      </c>
      <c r="K184" s="177">
        <f t="shared" si="154"/>
        <v>0</v>
      </c>
      <c r="L184" s="177">
        <f t="shared" si="154"/>
        <v>0</v>
      </c>
      <c r="M184" s="178">
        <f t="shared" ref="M184:M189" si="155">N184+O184+P184+Q184+R184+S184</f>
        <v>0</v>
      </c>
      <c r="N184" s="164">
        <f>L184*103%</f>
        <v>0</v>
      </c>
      <c r="O184" s="165">
        <f t="shared" ref="O184:O189" si="156">N184*102.7%</f>
        <v>0</v>
      </c>
      <c r="P184" s="165">
        <f t="shared" ref="P184:S189" si="157">O184*102.5%</f>
        <v>0</v>
      </c>
      <c r="Q184" s="165">
        <f t="shared" si="157"/>
        <v>0</v>
      </c>
      <c r="R184" s="165">
        <f t="shared" si="157"/>
        <v>0</v>
      </c>
      <c r="S184" s="165">
        <f t="shared" si="157"/>
        <v>0</v>
      </c>
    </row>
    <row r="185" spans="2:19" ht="15.75" x14ac:dyDescent="0.25">
      <c r="B185" s="199"/>
      <c r="C185" s="199"/>
      <c r="D185" s="199"/>
      <c r="E185" s="44" t="s">
        <v>7</v>
      </c>
      <c r="F185" s="182">
        <f t="shared" si="153"/>
        <v>0</v>
      </c>
      <c r="G185" s="177">
        <f>G27+G34</f>
        <v>0</v>
      </c>
      <c r="H185" s="177">
        <f t="shared" si="154"/>
        <v>0</v>
      </c>
      <c r="I185" s="177">
        <f t="shared" si="154"/>
        <v>0</v>
      </c>
      <c r="J185" s="177">
        <f t="shared" si="154"/>
        <v>0</v>
      </c>
      <c r="K185" s="177">
        <f t="shared" si="154"/>
        <v>0</v>
      </c>
      <c r="L185" s="177">
        <f t="shared" si="154"/>
        <v>0</v>
      </c>
      <c r="M185" s="178">
        <f t="shared" si="155"/>
        <v>0</v>
      </c>
      <c r="N185" s="164">
        <f>L185*103%</f>
        <v>0</v>
      </c>
      <c r="O185" s="165">
        <f t="shared" si="156"/>
        <v>0</v>
      </c>
      <c r="P185" s="165">
        <f t="shared" si="157"/>
        <v>0</v>
      </c>
      <c r="Q185" s="165">
        <f t="shared" si="157"/>
        <v>0</v>
      </c>
      <c r="R185" s="165">
        <f t="shared" si="157"/>
        <v>0</v>
      </c>
      <c r="S185" s="165">
        <f t="shared" si="157"/>
        <v>0</v>
      </c>
    </row>
    <row r="186" spans="2:19" ht="15.75" x14ac:dyDescent="0.25">
      <c r="B186" s="199"/>
      <c r="C186" s="199"/>
      <c r="D186" s="199"/>
      <c r="E186" s="44" t="s">
        <v>8</v>
      </c>
      <c r="F186" s="182">
        <f>G186+H186+I186+J186+K186+L186+M186</f>
        <v>88918</v>
      </c>
      <c r="G186" s="177">
        <f>G28+G35</f>
        <v>88918</v>
      </c>
      <c r="H186" s="177">
        <f t="shared" si="154"/>
        <v>0</v>
      </c>
      <c r="I186" s="177">
        <f t="shared" si="154"/>
        <v>0</v>
      </c>
      <c r="J186" s="177">
        <f t="shared" si="154"/>
        <v>0</v>
      </c>
      <c r="K186" s="177">
        <f t="shared" si="154"/>
        <v>0</v>
      </c>
      <c r="L186" s="177">
        <f t="shared" si="154"/>
        <v>0</v>
      </c>
      <c r="M186" s="178">
        <f t="shared" si="155"/>
        <v>0</v>
      </c>
      <c r="N186" s="164">
        <f>L186*102.9%</f>
        <v>0</v>
      </c>
      <c r="O186" s="165">
        <f t="shared" si="156"/>
        <v>0</v>
      </c>
      <c r="P186" s="165">
        <f t="shared" si="157"/>
        <v>0</v>
      </c>
      <c r="Q186" s="165">
        <f t="shared" si="157"/>
        <v>0</v>
      </c>
      <c r="R186" s="165">
        <f t="shared" si="157"/>
        <v>0</v>
      </c>
      <c r="S186" s="165">
        <f t="shared" si="157"/>
        <v>0</v>
      </c>
    </row>
    <row r="187" spans="2:19" ht="31.5" x14ac:dyDescent="0.25">
      <c r="B187" s="199"/>
      <c r="C187" s="199"/>
      <c r="D187" s="199"/>
      <c r="E187" s="44" t="s">
        <v>9</v>
      </c>
      <c r="F187" s="177">
        <f t="shared" si="153"/>
        <v>0</v>
      </c>
      <c r="G187" s="177">
        <f t="shared" si="154"/>
        <v>0</v>
      </c>
      <c r="H187" s="177">
        <f t="shared" si="154"/>
        <v>0</v>
      </c>
      <c r="I187" s="177">
        <f t="shared" si="154"/>
        <v>0</v>
      </c>
      <c r="J187" s="177">
        <f t="shared" si="154"/>
        <v>0</v>
      </c>
      <c r="K187" s="177">
        <f t="shared" si="154"/>
        <v>0</v>
      </c>
      <c r="L187" s="177">
        <f t="shared" si="154"/>
        <v>0</v>
      </c>
      <c r="M187" s="178">
        <f t="shared" si="155"/>
        <v>0</v>
      </c>
      <c r="N187" s="164">
        <f>L187*102.9%</f>
        <v>0</v>
      </c>
      <c r="O187" s="165">
        <f t="shared" si="156"/>
        <v>0</v>
      </c>
      <c r="P187" s="165">
        <f t="shared" si="157"/>
        <v>0</v>
      </c>
      <c r="Q187" s="165">
        <f t="shared" si="157"/>
        <v>0</v>
      </c>
      <c r="R187" s="165">
        <f t="shared" si="157"/>
        <v>0</v>
      </c>
      <c r="S187" s="165">
        <f t="shared" si="157"/>
        <v>0</v>
      </c>
    </row>
    <row r="188" spans="2:19" ht="15.75" x14ac:dyDescent="0.25">
      <c r="B188" s="199"/>
      <c r="C188" s="199"/>
      <c r="D188" s="199"/>
      <c r="E188" s="43" t="s">
        <v>142</v>
      </c>
      <c r="F188" s="182">
        <f t="shared" si="153"/>
        <v>0</v>
      </c>
      <c r="G188" s="177">
        <v>0</v>
      </c>
      <c r="H188" s="177">
        <v>0</v>
      </c>
      <c r="I188" s="177">
        <f t="shared" ref="I188:L189" si="158">I30+I37</f>
        <v>0</v>
      </c>
      <c r="J188" s="177">
        <f t="shared" si="158"/>
        <v>0</v>
      </c>
      <c r="K188" s="177">
        <f t="shared" si="158"/>
        <v>0</v>
      </c>
      <c r="L188" s="177">
        <f t="shared" si="158"/>
        <v>0</v>
      </c>
      <c r="M188" s="178">
        <f t="shared" si="155"/>
        <v>0</v>
      </c>
      <c r="N188" s="164">
        <f>L188*102.9%</f>
        <v>0</v>
      </c>
      <c r="O188" s="165">
        <f t="shared" si="156"/>
        <v>0</v>
      </c>
      <c r="P188" s="165">
        <f t="shared" si="157"/>
        <v>0</v>
      </c>
      <c r="Q188" s="165">
        <f t="shared" si="157"/>
        <v>0</v>
      </c>
      <c r="R188" s="165">
        <f t="shared" si="157"/>
        <v>0</v>
      </c>
      <c r="S188" s="165">
        <f t="shared" si="157"/>
        <v>0</v>
      </c>
    </row>
    <row r="189" spans="2:19" ht="15.75" x14ac:dyDescent="0.25">
      <c r="B189" s="199"/>
      <c r="C189" s="199"/>
      <c r="D189" s="199"/>
      <c r="E189" s="136" t="s">
        <v>24</v>
      </c>
      <c r="F189" s="182">
        <f t="shared" si="153"/>
        <v>352360.58999999997</v>
      </c>
      <c r="G189" s="177">
        <f>G38+G31</f>
        <v>0</v>
      </c>
      <c r="H189" s="177">
        <f>H31+H38</f>
        <v>152072.19</v>
      </c>
      <c r="I189" s="177">
        <f t="shared" si="158"/>
        <v>200288.4</v>
      </c>
      <c r="J189" s="177">
        <f t="shared" si="158"/>
        <v>0</v>
      </c>
      <c r="K189" s="177">
        <f t="shared" si="158"/>
        <v>0</v>
      </c>
      <c r="L189" s="177">
        <f t="shared" si="158"/>
        <v>0</v>
      </c>
      <c r="M189" s="178">
        <f t="shared" si="155"/>
        <v>0</v>
      </c>
      <c r="N189" s="164">
        <f>L189*102.9%</f>
        <v>0</v>
      </c>
      <c r="O189" s="165">
        <f t="shared" si="156"/>
        <v>0</v>
      </c>
      <c r="P189" s="165">
        <f t="shared" si="157"/>
        <v>0</v>
      </c>
      <c r="Q189" s="165">
        <f t="shared" si="157"/>
        <v>0</v>
      </c>
      <c r="R189" s="165">
        <f t="shared" si="157"/>
        <v>0</v>
      </c>
      <c r="S189" s="165">
        <f t="shared" si="157"/>
        <v>0</v>
      </c>
    </row>
    <row r="190" spans="2:19" ht="15.75" customHeight="1" x14ac:dyDescent="0.2">
      <c r="B190" s="199" t="s">
        <v>325</v>
      </c>
      <c r="C190" s="199"/>
      <c r="D190" s="199"/>
      <c r="E190" s="42" t="s">
        <v>34</v>
      </c>
      <c r="F190" s="175">
        <f>SUM(F191:F196)</f>
        <v>282422.41362883651</v>
      </c>
      <c r="G190" s="175">
        <f>G191+G192+G193+G194+G196</f>
        <v>19816.05632</v>
      </c>
      <c r="H190" s="175">
        <f t="shared" ref="H190:M190" si="159">H191+H192+H193+H194+H196</f>
        <v>20484.197240000001</v>
      </c>
      <c r="I190" s="175">
        <f t="shared" si="159"/>
        <v>21175.074021280005</v>
      </c>
      <c r="J190" s="175">
        <f t="shared" si="159"/>
        <v>21889.420403123524</v>
      </c>
      <c r="K190" s="175">
        <f t="shared" si="159"/>
        <v>22606.3300178666</v>
      </c>
      <c r="L190" s="175">
        <f t="shared" si="159"/>
        <v>23279.573328802599</v>
      </c>
      <c r="M190" s="175">
        <f t="shared" si="159"/>
        <v>153171.76229776378</v>
      </c>
      <c r="N190" s="171"/>
      <c r="O190" s="160"/>
      <c r="P190" s="160"/>
      <c r="Q190" s="160"/>
      <c r="R190" s="160"/>
      <c r="S190" s="160"/>
    </row>
    <row r="191" spans="2:19" ht="15.75" x14ac:dyDescent="0.25">
      <c r="B191" s="199"/>
      <c r="C191" s="199"/>
      <c r="D191" s="199"/>
      <c r="E191" s="44" t="s">
        <v>6</v>
      </c>
      <c r="F191" s="182">
        <f t="shared" ref="F191:F196" si="160">G191+H191+I191+J191+K191+L191+M191</f>
        <v>0</v>
      </c>
      <c r="G191" s="177">
        <f>G26+G33</f>
        <v>0</v>
      </c>
      <c r="H191" s="177">
        <f>H26+H33</f>
        <v>0</v>
      </c>
      <c r="I191" s="184"/>
      <c r="J191" s="184"/>
      <c r="K191" s="184"/>
      <c r="L191" s="184"/>
      <c r="M191" s="178">
        <f>N191+O191+P191+Q191+R191+S191</f>
        <v>0</v>
      </c>
      <c r="N191" s="164">
        <f>L191*103%</f>
        <v>0</v>
      </c>
      <c r="O191" s="165">
        <f>N191*102.7%</f>
        <v>0</v>
      </c>
      <c r="P191" s="165">
        <f t="shared" ref="P191:S192" si="161">O191*102.5%</f>
        <v>0</v>
      </c>
      <c r="Q191" s="165">
        <f t="shared" si="161"/>
        <v>0</v>
      </c>
      <c r="R191" s="165">
        <f t="shared" si="161"/>
        <v>0</v>
      </c>
      <c r="S191" s="165">
        <f t="shared" si="161"/>
        <v>0</v>
      </c>
    </row>
    <row r="192" spans="2:19" ht="15.75" x14ac:dyDescent="0.25">
      <c r="B192" s="199"/>
      <c r="C192" s="199"/>
      <c r="D192" s="199"/>
      <c r="E192" s="44" t="s">
        <v>7</v>
      </c>
      <c r="F192" s="182">
        <f t="shared" si="160"/>
        <v>0</v>
      </c>
      <c r="G192" s="177">
        <f>G27+G34</f>
        <v>0</v>
      </c>
      <c r="H192" s="177">
        <f>H27+H34</f>
        <v>0</v>
      </c>
      <c r="I192" s="184"/>
      <c r="J192" s="184"/>
      <c r="K192" s="184"/>
      <c r="L192" s="184"/>
      <c r="M192" s="178">
        <f>N192+O192+P192+Q192+R192+S192</f>
        <v>0</v>
      </c>
      <c r="N192" s="164">
        <f>L192*103%</f>
        <v>0</v>
      </c>
      <c r="O192" s="165">
        <f>N192*102.7%</f>
        <v>0</v>
      </c>
      <c r="P192" s="165">
        <f t="shared" si="161"/>
        <v>0</v>
      </c>
      <c r="Q192" s="165">
        <f t="shared" si="161"/>
        <v>0</v>
      </c>
      <c r="R192" s="165">
        <f t="shared" si="161"/>
        <v>0</v>
      </c>
      <c r="S192" s="165">
        <f t="shared" si="161"/>
        <v>0</v>
      </c>
    </row>
    <row r="193" spans="1:19" ht="15.75" x14ac:dyDescent="0.25">
      <c r="B193" s="199"/>
      <c r="C193" s="199"/>
      <c r="D193" s="199"/>
      <c r="E193" s="44" t="s">
        <v>8</v>
      </c>
      <c r="F193" s="182">
        <f>G193+H193+I193+J193+K193+L193+M193</f>
        <v>18680.035840000008</v>
      </c>
      <c r="G193" s="177">
        <f>G56</f>
        <v>16866.30632</v>
      </c>
      <c r="H193" s="177">
        <f t="shared" ref="H193:M193" si="162">H56</f>
        <v>164.86632</v>
      </c>
      <c r="I193" s="177">
        <f t="shared" si="162"/>
        <v>164.88632000000001</v>
      </c>
      <c r="J193" s="177">
        <f t="shared" si="162"/>
        <v>164.88632000000001</v>
      </c>
      <c r="K193" s="177">
        <f t="shared" si="162"/>
        <v>164.88632000000001</v>
      </c>
      <c r="L193" s="177">
        <f t="shared" si="162"/>
        <v>164.88632000000001</v>
      </c>
      <c r="M193" s="177">
        <f t="shared" si="162"/>
        <v>989.31792000000019</v>
      </c>
      <c r="N193" s="164">
        <f>L193</f>
        <v>164.88632000000001</v>
      </c>
      <c r="O193" s="165">
        <f>N193</f>
        <v>164.88632000000001</v>
      </c>
      <c r="P193" s="165">
        <f>O193</f>
        <v>164.88632000000001</v>
      </c>
      <c r="Q193" s="165">
        <f>P193</f>
        <v>164.88632000000001</v>
      </c>
      <c r="R193" s="165">
        <f>Q193</f>
        <v>164.88632000000001</v>
      </c>
      <c r="S193" s="165">
        <f>R193</f>
        <v>164.88632000000001</v>
      </c>
    </row>
    <row r="194" spans="1:19" ht="31.5" x14ac:dyDescent="0.25">
      <c r="B194" s="199"/>
      <c r="C194" s="199"/>
      <c r="D194" s="199"/>
      <c r="E194" s="44" t="s">
        <v>9</v>
      </c>
      <c r="F194" s="177">
        <f t="shared" si="160"/>
        <v>0</v>
      </c>
      <c r="G194" s="177">
        <f>G29+G36</f>
        <v>0</v>
      </c>
      <c r="H194" s="177">
        <f t="shared" ref="H194:M194" si="163">H29+H36</f>
        <v>0</v>
      </c>
      <c r="I194" s="177">
        <f t="shared" si="163"/>
        <v>0</v>
      </c>
      <c r="J194" s="177">
        <f t="shared" si="163"/>
        <v>0</v>
      </c>
      <c r="K194" s="177">
        <f t="shared" si="163"/>
        <v>0</v>
      </c>
      <c r="L194" s="177">
        <f t="shared" si="163"/>
        <v>0</v>
      </c>
      <c r="M194" s="177">
        <f t="shared" si="163"/>
        <v>0</v>
      </c>
      <c r="N194" s="153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</row>
    <row r="195" spans="1:19" ht="15.75" x14ac:dyDescent="0.25">
      <c r="B195" s="199"/>
      <c r="C195" s="199"/>
      <c r="D195" s="199"/>
      <c r="E195" s="43" t="s">
        <v>142</v>
      </c>
      <c r="F195" s="182">
        <f t="shared" si="160"/>
        <v>0</v>
      </c>
      <c r="G195" s="177">
        <v>0</v>
      </c>
      <c r="H195" s="177">
        <v>0</v>
      </c>
      <c r="I195" s="177">
        <v>0</v>
      </c>
      <c r="J195" s="177">
        <v>0</v>
      </c>
      <c r="K195" s="177">
        <v>0</v>
      </c>
      <c r="L195" s="177">
        <v>0</v>
      </c>
      <c r="M195" s="177">
        <v>0</v>
      </c>
      <c r="N195" s="164">
        <f>L195*102.9%</f>
        <v>0</v>
      </c>
      <c r="O195" s="165">
        <f>N195*102.7%</f>
        <v>0</v>
      </c>
      <c r="P195" s="165">
        <f t="shared" ref="P195:S196" si="164">O195*102.5%</f>
        <v>0</v>
      </c>
      <c r="Q195" s="165">
        <f t="shared" si="164"/>
        <v>0</v>
      </c>
      <c r="R195" s="165">
        <f t="shared" si="164"/>
        <v>0</v>
      </c>
      <c r="S195" s="165">
        <f t="shared" si="164"/>
        <v>0</v>
      </c>
    </row>
    <row r="196" spans="1:19" ht="15.75" x14ac:dyDescent="0.25">
      <c r="B196" s="199"/>
      <c r="C196" s="199"/>
      <c r="D196" s="199"/>
      <c r="E196" s="136" t="s">
        <v>24</v>
      </c>
      <c r="F196" s="182">
        <f t="shared" si="160"/>
        <v>263742.37778883649</v>
      </c>
      <c r="G196" s="177">
        <f>G59</f>
        <v>2949.75</v>
      </c>
      <c r="H196" s="177">
        <f t="shared" ref="H196:M196" si="165">H59</f>
        <v>20319.33092</v>
      </c>
      <c r="I196" s="177">
        <f t="shared" si="165"/>
        <v>21010.187701280003</v>
      </c>
      <c r="J196" s="177">
        <f t="shared" si="165"/>
        <v>21724.534083123523</v>
      </c>
      <c r="K196" s="177">
        <f t="shared" si="165"/>
        <v>22441.443697866598</v>
      </c>
      <c r="L196" s="177">
        <f t="shared" si="165"/>
        <v>23114.687008802597</v>
      </c>
      <c r="M196" s="177">
        <f t="shared" si="165"/>
        <v>152182.44437776378</v>
      </c>
      <c r="N196" s="164">
        <f>L196*102.9%</f>
        <v>23785.012932057874</v>
      </c>
      <c r="O196" s="165">
        <f>N196*102.7%</f>
        <v>24427.20828122344</v>
      </c>
      <c r="P196" s="165">
        <f t="shared" si="164"/>
        <v>25037.888488254022</v>
      </c>
      <c r="Q196" s="165">
        <f t="shared" si="164"/>
        <v>25663.835700460371</v>
      </c>
      <c r="R196" s="165">
        <f t="shared" si="164"/>
        <v>26305.43159297188</v>
      </c>
      <c r="S196" s="165">
        <f t="shared" si="164"/>
        <v>26963.067382796173</v>
      </c>
    </row>
    <row r="197" spans="1:19" ht="15.75" customHeight="1" x14ac:dyDescent="0.2">
      <c r="B197" s="197" t="s">
        <v>108</v>
      </c>
      <c r="C197" s="197"/>
      <c r="D197" s="197"/>
      <c r="E197" s="42" t="s">
        <v>34</v>
      </c>
      <c r="F197" s="175">
        <f>SUM(F198:F203)</f>
        <v>99.875</v>
      </c>
      <c r="G197" s="175">
        <f t="shared" ref="G197:M197" si="166">G198+G199+G200+G201+G203</f>
        <v>99.875</v>
      </c>
      <c r="H197" s="175">
        <f t="shared" si="166"/>
        <v>0</v>
      </c>
      <c r="I197" s="175">
        <f t="shared" si="166"/>
        <v>0</v>
      </c>
      <c r="J197" s="175">
        <f t="shared" si="166"/>
        <v>0</v>
      </c>
      <c r="K197" s="175">
        <f t="shared" si="166"/>
        <v>0</v>
      </c>
      <c r="L197" s="175">
        <f t="shared" si="166"/>
        <v>0</v>
      </c>
      <c r="M197" s="175">
        <f t="shared" si="166"/>
        <v>0</v>
      </c>
      <c r="N197" s="171"/>
      <c r="O197" s="160"/>
      <c r="P197" s="160"/>
      <c r="Q197" s="160"/>
      <c r="R197" s="160"/>
      <c r="S197" s="160"/>
    </row>
    <row r="198" spans="1:19" ht="15.75" customHeight="1" x14ac:dyDescent="0.25">
      <c r="B198" s="197"/>
      <c r="C198" s="197"/>
      <c r="D198" s="197"/>
      <c r="E198" s="44" t="s">
        <v>6</v>
      </c>
      <c r="F198" s="182">
        <f t="shared" ref="F198:F203" si="167">G198+H198+I198+J198+K198+L198+M198</f>
        <v>0</v>
      </c>
      <c r="G198" s="177">
        <f>G97</f>
        <v>0</v>
      </c>
      <c r="H198" s="177">
        <f t="shared" ref="H198:M198" si="168">H97</f>
        <v>0</v>
      </c>
      <c r="I198" s="177">
        <f t="shared" si="168"/>
        <v>0</v>
      </c>
      <c r="J198" s="177">
        <f t="shared" si="168"/>
        <v>0</v>
      </c>
      <c r="K198" s="177">
        <f t="shared" si="168"/>
        <v>0</v>
      </c>
      <c r="L198" s="177">
        <f t="shared" si="168"/>
        <v>0</v>
      </c>
      <c r="M198" s="177">
        <f t="shared" si="168"/>
        <v>0</v>
      </c>
      <c r="N198" s="164">
        <f>L198*103%</f>
        <v>0</v>
      </c>
      <c r="O198" s="165">
        <f t="shared" ref="O198:O203" si="169">N198*102.7%</f>
        <v>0</v>
      </c>
      <c r="P198" s="165">
        <f t="shared" ref="P198:S203" si="170">O198*102.5%</f>
        <v>0</v>
      </c>
      <c r="Q198" s="165">
        <f t="shared" si="170"/>
        <v>0</v>
      </c>
      <c r="R198" s="165">
        <f t="shared" si="170"/>
        <v>0</v>
      </c>
      <c r="S198" s="165">
        <f t="shared" si="170"/>
        <v>0</v>
      </c>
    </row>
    <row r="199" spans="1:19" ht="15.75" x14ac:dyDescent="0.25">
      <c r="B199" s="197"/>
      <c r="C199" s="197"/>
      <c r="D199" s="197"/>
      <c r="E199" s="44" t="s">
        <v>7</v>
      </c>
      <c r="F199" s="182">
        <f t="shared" si="167"/>
        <v>79.900000000000006</v>
      </c>
      <c r="G199" s="177">
        <f t="shared" ref="G199:M203" si="171">G98</f>
        <v>79.900000000000006</v>
      </c>
      <c r="H199" s="177">
        <f t="shared" si="171"/>
        <v>0</v>
      </c>
      <c r="I199" s="177">
        <f t="shared" si="171"/>
        <v>0</v>
      </c>
      <c r="J199" s="177">
        <f t="shared" si="171"/>
        <v>0</v>
      </c>
      <c r="K199" s="177">
        <f t="shared" si="171"/>
        <v>0</v>
      </c>
      <c r="L199" s="177">
        <f t="shared" si="171"/>
        <v>0</v>
      </c>
      <c r="M199" s="177">
        <f t="shared" si="171"/>
        <v>0</v>
      </c>
      <c r="N199" s="164">
        <f>L199*103%</f>
        <v>0</v>
      </c>
      <c r="O199" s="165">
        <f t="shared" si="169"/>
        <v>0</v>
      </c>
      <c r="P199" s="165">
        <f t="shared" si="170"/>
        <v>0</v>
      </c>
      <c r="Q199" s="165">
        <f t="shared" si="170"/>
        <v>0</v>
      </c>
      <c r="R199" s="165">
        <f t="shared" si="170"/>
        <v>0</v>
      </c>
      <c r="S199" s="165">
        <f t="shared" si="170"/>
        <v>0</v>
      </c>
    </row>
    <row r="200" spans="1:19" ht="15.75" x14ac:dyDescent="0.25">
      <c r="B200" s="197"/>
      <c r="C200" s="197"/>
      <c r="D200" s="197"/>
      <c r="E200" s="44" t="s">
        <v>8</v>
      </c>
      <c r="F200" s="182">
        <f t="shared" si="167"/>
        <v>19.975000000000001</v>
      </c>
      <c r="G200" s="177">
        <f t="shared" si="171"/>
        <v>19.975000000000001</v>
      </c>
      <c r="H200" s="177">
        <f t="shared" si="171"/>
        <v>0</v>
      </c>
      <c r="I200" s="177">
        <f t="shared" si="171"/>
        <v>0</v>
      </c>
      <c r="J200" s="177">
        <f t="shared" si="171"/>
        <v>0</v>
      </c>
      <c r="K200" s="177">
        <f t="shared" si="171"/>
        <v>0</v>
      </c>
      <c r="L200" s="177">
        <f t="shared" si="171"/>
        <v>0</v>
      </c>
      <c r="M200" s="177">
        <f t="shared" si="171"/>
        <v>0</v>
      </c>
      <c r="N200" s="164">
        <f>L200*102.9%</f>
        <v>0</v>
      </c>
      <c r="O200" s="165">
        <f t="shared" si="169"/>
        <v>0</v>
      </c>
      <c r="P200" s="165">
        <f t="shared" si="170"/>
        <v>0</v>
      </c>
      <c r="Q200" s="165">
        <f t="shared" si="170"/>
        <v>0</v>
      </c>
      <c r="R200" s="165">
        <f t="shared" si="170"/>
        <v>0</v>
      </c>
      <c r="S200" s="165">
        <f t="shared" si="170"/>
        <v>0</v>
      </c>
    </row>
    <row r="201" spans="1:19" ht="31.5" x14ac:dyDescent="0.25">
      <c r="B201" s="197"/>
      <c r="C201" s="197"/>
      <c r="D201" s="197"/>
      <c r="E201" s="44" t="s">
        <v>9</v>
      </c>
      <c r="F201" s="177">
        <f t="shared" si="167"/>
        <v>0</v>
      </c>
      <c r="G201" s="177">
        <f t="shared" si="171"/>
        <v>0</v>
      </c>
      <c r="H201" s="177">
        <f t="shared" si="171"/>
        <v>0</v>
      </c>
      <c r="I201" s="177">
        <f t="shared" si="171"/>
        <v>0</v>
      </c>
      <c r="J201" s="177">
        <f t="shared" si="171"/>
        <v>0</v>
      </c>
      <c r="K201" s="177">
        <f t="shared" si="171"/>
        <v>0</v>
      </c>
      <c r="L201" s="177">
        <f t="shared" si="171"/>
        <v>0</v>
      </c>
      <c r="M201" s="177">
        <f t="shared" si="171"/>
        <v>0</v>
      </c>
      <c r="N201" s="164">
        <f>L201*102.9%</f>
        <v>0</v>
      </c>
      <c r="O201" s="165">
        <f t="shared" si="169"/>
        <v>0</v>
      </c>
      <c r="P201" s="165">
        <f t="shared" si="170"/>
        <v>0</v>
      </c>
      <c r="Q201" s="165">
        <f t="shared" si="170"/>
        <v>0</v>
      </c>
      <c r="R201" s="165">
        <f t="shared" si="170"/>
        <v>0</v>
      </c>
      <c r="S201" s="165">
        <f t="shared" si="170"/>
        <v>0</v>
      </c>
    </row>
    <row r="202" spans="1:19" ht="63" customHeight="1" x14ac:dyDescent="0.25">
      <c r="B202" s="197"/>
      <c r="C202" s="197"/>
      <c r="D202" s="197"/>
      <c r="E202" s="43" t="s">
        <v>142</v>
      </c>
      <c r="F202" s="182">
        <f t="shared" si="167"/>
        <v>0</v>
      </c>
      <c r="G202" s="177">
        <f t="shared" si="171"/>
        <v>0</v>
      </c>
      <c r="H202" s="177">
        <f t="shared" si="171"/>
        <v>0</v>
      </c>
      <c r="I202" s="177">
        <f t="shared" si="171"/>
        <v>0</v>
      </c>
      <c r="J202" s="177">
        <f t="shared" si="171"/>
        <v>0</v>
      </c>
      <c r="K202" s="177">
        <f t="shared" si="171"/>
        <v>0</v>
      </c>
      <c r="L202" s="177">
        <f t="shared" si="171"/>
        <v>0</v>
      </c>
      <c r="M202" s="177">
        <f t="shared" si="171"/>
        <v>0</v>
      </c>
      <c r="N202" s="164">
        <f>L202*102.9%</f>
        <v>0</v>
      </c>
      <c r="O202" s="165">
        <f t="shared" si="169"/>
        <v>0</v>
      </c>
      <c r="P202" s="165">
        <f t="shared" si="170"/>
        <v>0</v>
      </c>
      <c r="Q202" s="165">
        <f t="shared" si="170"/>
        <v>0</v>
      </c>
      <c r="R202" s="165">
        <f t="shared" si="170"/>
        <v>0</v>
      </c>
      <c r="S202" s="165">
        <f t="shared" si="170"/>
        <v>0</v>
      </c>
    </row>
    <row r="203" spans="1:19" ht="27" customHeight="1" x14ac:dyDescent="0.25">
      <c r="B203" s="197"/>
      <c r="C203" s="197"/>
      <c r="D203" s="197"/>
      <c r="E203" s="136" t="s">
        <v>24</v>
      </c>
      <c r="F203" s="182">
        <f t="shared" si="167"/>
        <v>0</v>
      </c>
      <c r="G203" s="177">
        <f t="shared" si="171"/>
        <v>0</v>
      </c>
      <c r="H203" s="177">
        <f t="shared" si="171"/>
        <v>0</v>
      </c>
      <c r="I203" s="177">
        <f t="shared" si="171"/>
        <v>0</v>
      </c>
      <c r="J203" s="177">
        <f t="shared" si="171"/>
        <v>0</v>
      </c>
      <c r="K203" s="177">
        <f t="shared" si="171"/>
        <v>0</v>
      </c>
      <c r="L203" s="177">
        <f t="shared" si="171"/>
        <v>0</v>
      </c>
      <c r="M203" s="177">
        <f t="shared" si="171"/>
        <v>0</v>
      </c>
      <c r="N203" s="164">
        <f>L203*102.9%</f>
        <v>0</v>
      </c>
      <c r="O203" s="165">
        <f t="shared" si="169"/>
        <v>0</v>
      </c>
      <c r="P203" s="165">
        <f t="shared" si="170"/>
        <v>0</v>
      </c>
      <c r="Q203" s="165">
        <f t="shared" si="170"/>
        <v>0</v>
      </c>
      <c r="R203" s="165">
        <f t="shared" si="170"/>
        <v>0</v>
      </c>
      <c r="S203" s="165">
        <f t="shared" si="170"/>
        <v>0</v>
      </c>
    </row>
    <row r="204" spans="1:19" ht="30" customHeight="1" x14ac:dyDescent="0.2">
      <c r="A204" s="201" t="s">
        <v>327</v>
      </c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</row>
    <row r="205" spans="1:19" x14ac:dyDescent="0.2">
      <c r="A205" s="173"/>
      <c r="F205" s="149"/>
    </row>
    <row r="206" spans="1:19" ht="18" customHeight="1" x14ac:dyDescent="0.2">
      <c r="F206" s="149"/>
      <c r="G206" s="148"/>
      <c r="H206" s="148"/>
      <c r="I206" s="152"/>
      <c r="J206" s="152"/>
      <c r="K206" s="152"/>
      <c r="L206" s="152"/>
      <c r="M206" s="152"/>
      <c r="N206" s="41"/>
      <c r="O206" s="41"/>
      <c r="P206" s="41"/>
      <c r="Q206" s="41"/>
      <c r="R206" s="41"/>
      <c r="S206" s="41"/>
    </row>
    <row r="207" spans="1:19" ht="18" customHeight="1" x14ac:dyDescent="0.2">
      <c r="F207" s="149"/>
      <c r="G207" s="148"/>
      <c r="H207" s="148"/>
      <c r="I207" s="152"/>
      <c r="J207" s="152"/>
      <c r="K207" s="152"/>
      <c r="L207" s="152"/>
      <c r="M207" s="152"/>
      <c r="N207" s="41"/>
      <c r="O207" s="41"/>
      <c r="P207" s="41"/>
      <c r="Q207" s="41"/>
      <c r="R207" s="41"/>
      <c r="S207" s="41"/>
    </row>
  </sheetData>
  <mergeCells count="67">
    <mergeCell ref="D39:D45"/>
    <mergeCell ref="C75:C88"/>
    <mergeCell ref="D82:D88"/>
    <mergeCell ref="D75:D81"/>
    <mergeCell ref="C18:C31"/>
    <mergeCell ref="C32:C45"/>
    <mergeCell ref="D32:D38"/>
    <mergeCell ref="B67:D73"/>
    <mergeCell ref="C60:C66"/>
    <mergeCell ref="D46:D52"/>
    <mergeCell ref="D60:D66"/>
    <mergeCell ref="C5:C8"/>
    <mergeCell ref="G7:M7"/>
    <mergeCell ref="F5:M5"/>
    <mergeCell ref="B10:M10"/>
    <mergeCell ref="F6:M6"/>
    <mergeCell ref="F7:F8"/>
    <mergeCell ref="D5:D8"/>
    <mergeCell ref="E5:E8"/>
    <mergeCell ref="B5:B8"/>
    <mergeCell ref="C89:C102"/>
    <mergeCell ref="B1:H2"/>
    <mergeCell ref="B3:H3"/>
    <mergeCell ref="D110:D116"/>
    <mergeCell ref="B74:M74"/>
    <mergeCell ref="B60:B66"/>
    <mergeCell ref="D53:D59"/>
    <mergeCell ref="B46:B59"/>
    <mergeCell ref="C46:C59"/>
    <mergeCell ref="B11:B17"/>
    <mergeCell ref="B18:B31"/>
    <mergeCell ref="D18:D24"/>
    <mergeCell ref="B32:B45"/>
    <mergeCell ref="D25:D31"/>
    <mergeCell ref="C11:C17"/>
    <mergeCell ref="D11:D17"/>
    <mergeCell ref="B197:D203"/>
    <mergeCell ref="A204:M204"/>
    <mergeCell ref="B131:M131"/>
    <mergeCell ref="B75:B88"/>
    <mergeCell ref="D103:D109"/>
    <mergeCell ref="B110:B116"/>
    <mergeCell ref="B124:D130"/>
    <mergeCell ref="C103:C109"/>
    <mergeCell ref="B117:B123"/>
    <mergeCell ref="D96:D102"/>
    <mergeCell ref="C117:C123"/>
    <mergeCell ref="C110:C116"/>
    <mergeCell ref="D117:D123"/>
    <mergeCell ref="B103:B109"/>
    <mergeCell ref="D89:D95"/>
    <mergeCell ref="B89:B102"/>
    <mergeCell ref="B176:D182"/>
    <mergeCell ref="B183:D189"/>
    <mergeCell ref="B190:D196"/>
    <mergeCell ref="B168:D174"/>
    <mergeCell ref="B175:D175"/>
    <mergeCell ref="B160:D160"/>
    <mergeCell ref="B161:D167"/>
    <mergeCell ref="B132:B138"/>
    <mergeCell ref="C132:C138"/>
    <mergeCell ref="B139:B145"/>
    <mergeCell ref="C139:C145"/>
    <mergeCell ref="B153:D159"/>
    <mergeCell ref="B146:D152"/>
    <mergeCell ref="D139:D145"/>
    <mergeCell ref="D132:D138"/>
  </mergeCells>
  <pageMargins left="0.15748031496062992" right="0.19685039370078741" top="0.15748031496062992" bottom="0.15748031496062992" header="0.19685039370078741" footer="0.15748031496062992"/>
  <pageSetup paperSize="9" scale="41" orientation="landscape" r:id="rId1"/>
  <rowBreaks count="4" manualBreakCount="4">
    <brk id="45" max="12" man="1"/>
    <brk id="73" max="12" man="1"/>
    <brk id="130" max="12" man="1"/>
    <brk id="1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 tint="0.79998168889431442"/>
  </sheetPr>
  <dimension ref="A1:U19"/>
  <sheetViews>
    <sheetView view="pageBreakPreview" topLeftCell="A10" zoomScale="50" zoomScaleNormal="70" zoomScaleSheetLayoutView="50" workbookViewId="0">
      <selection activeCell="A17" sqref="A17:U1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6" style="37" customWidth="1"/>
    <col min="5" max="5" width="37.7109375" style="37" customWidth="1"/>
    <col min="6" max="6" width="23.42578125" style="37" customWidth="1"/>
    <col min="7" max="7" width="19.7109375" style="37" customWidth="1"/>
    <col min="8" max="8" width="9.140625" style="37" customWidth="1"/>
    <col min="9" max="9" width="10" style="37" customWidth="1"/>
    <col min="10" max="10" width="18.5703125" style="37" hidden="1" customWidth="1"/>
    <col min="11" max="11" width="16.5703125" style="37" hidden="1" customWidth="1"/>
    <col min="12" max="12" width="19.140625" style="37" customWidth="1"/>
    <col min="13" max="18" width="18.28515625" style="37" customWidth="1"/>
    <col min="19" max="19" width="12.7109375" style="37" customWidth="1"/>
    <col min="20" max="20" width="14.28515625" style="37" customWidth="1"/>
    <col min="21" max="21" width="34" style="37" customWidth="1"/>
    <col min="22" max="16384" width="9.140625" style="37"/>
  </cols>
  <sheetData>
    <row r="1" spans="1:21" ht="15.75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7" t="s">
        <v>46</v>
      </c>
    </row>
    <row r="2" spans="1:21" ht="15.75" x14ac:dyDescent="0.2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1:21" ht="15.75" customHeight="1" x14ac:dyDescent="0.2">
      <c r="A3" s="211" t="s">
        <v>300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</row>
    <row r="4" spans="1:21" ht="18.75" customHeight="1" x14ac:dyDescent="0.2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</row>
    <row r="5" spans="1:21" ht="18.75" x14ac:dyDescent="0.3">
      <c r="A5" s="39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12.75" customHeight="1" x14ac:dyDescent="0.2">
      <c r="A6" s="219" t="s">
        <v>104</v>
      </c>
      <c r="B6" s="219" t="s">
        <v>301</v>
      </c>
      <c r="C6" s="219" t="s">
        <v>44</v>
      </c>
      <c r="D6" s="219" t="s">
        <v>43</v>
      </c>
      <c r="E6" s="219" t="s">
        <v>302</v>
      </c>
      <c r="F6" s="219" t="s">
        <v>95</v>
      </c>
      <c r="G6" s="219" t="s">
        <v>42</v>
      </c>
      <c r="H6" s="225" t="s">
        <v>103</v>
      </c>
      <c r="I6" s="226"/>
      <c r="J6" s="226"/>
      <c r="K6" s="226"/>
      <c r="L6" s="226"/>
      <c r="M6" s="226"/>
      <c r="N6" s="226"/>
      <c r="O6" s="226"/>
      <c r="P6" s="226"/>
      <c r="Q6" s="226"/>
      <c r="R6" s="227"/>
      <c r="S6" s="219" t="s">
        <v>304</v>
      </c>
      <c r="T6" s="219"/>
      <c r="U6" s="219"/>
    </row>
    <row r="7" spans="1:21" ht="10.5" customHeight="1" x14ac:dyDescent="0.2">
      <c r="A7" s="219"/>
      <c r="B7" s="219"/>
      <c r="C7" s="219"/>
      <c r="D7" s="219"/>
      <c r="E7" s="219"/>
      <c r="F7" s="219"/>
      <c r="G7" s="219"/>
      <c r="H7" s="228"/>
      <c r="I7" s="229"/>
      <c r="J7" s="229"/>
      <c r="K7" s="229"/>
      <c r="L7" s="229"/>
      <c r="M7" s="229"/>
      <c r="N7" s="229"/>
      <c r="O7" s="229"/>
      <c r="P7" s="229"/>
      <c r="Q7" s="229"/>
      <c r="R7" s="230"/>
      <c r="S7" s="219"/>
      <c r="T7" s="219"/>
      <c r="U7" s="219"/>
    </row>
    <row r="8" spans="1:21" ht="27" customHeight="1" x14ac:dyDescent="0.2">
      <c r="A8" s="219"/>
      <c r="B8" s="219"/>
      <c r="C8" s="219"/>
      <c r="D8" s="219"/>
      <c r="E8" s="219"/>
      <c r="F8" s="219"/>
      <c r="G8" s="219"/>
      <c r="H8" s="219" t="s">
        <v>34</v>
      </c>
      <c r="I8" s="219"/>
      <c r="J8" s="222" t="s">
        <v>303</v>
      </c>
      <c r="K8" s="223"/>
      <c r="L8" s="223"/>
      <c r="M8" s="223"/>
      <c r="N8" s="223"/>
      <c r="O8" s="223"/>
      <c r="P8" s="223"/>
      <c r="Q8" s="223"/>
      <c r="R8" s="224"/>
      <c r="S8" s="219"/>
      <c r="T8" s="219"/>
      <c r="U8" s="219"/>
    </row>
    <row r="9" spans="1:21" ht="111" customHeight="1" x14ac:dyDescent="0.2">
      <c r="A9" s="219"/>
      <c r="B9" s="219"/>
      <c r="C9" s="219"/>
      <c r="D9" s="219"/>
      <c r="E9" s="219"/>
      <c r="F9" s="219"/>
      <c r="G9" s="219"/>
      <c r="H9" s="219"/>
      <c r="I9" s="219"/>
      <c r="J9" s="70" t="s">
        <v>102</v>
      </c>
      <c r="K9" s="70" t="s">
        <v>36</v>
      </c>
      <c r="L9" s="70" t="s">
        <v>1</v>
      </c>
      <c r="M9" s="70" t="s">
        <v>0</v>
      </c>
      <c r="N9" s="70" t="s">
        <v>130</v>
      </c>
      <c r="O9" s="70" t="s">
        <v>131</v>
      </c>
      <c r="P9" s="70" t="s">
        <v>132</v>
      </c>
      <c r="Q9" s="70" t="s">
        <v>133</v>
      </c>
      <c r="R9" s="70" t="s">
        <v>214</v>
      </c>
      <c r="S9" s="219"/>
      <c r="T9" s="219"/>
      <c r="U9" s="219"/>
    </row>
    <row r="10" spans="1:21" ht="18.75" customHeight="1" x14ac:dyDescent="0.25">
      <c r="A10" s="71">
        <v>1</v>
      </c>
      <c r="B10" s="71">
        <v>2</v>
      </c>
      <c r="C10" s="71">
        <v>3</v>
      </c>
      <c r="D10" s="71">
        <v>4</v>
      </c>
      <c r="E10" s="71">
        <v>5</v>
      </c>
      <c r="F10" s="71">
        <v>6</v>
      </c>
      <c r="G10" s="71">
        <v>7</v>
      </c>
      <c r="H10" s="220">
        <v>8</v>
      </c>
      <c r="I10" s="220"/>
      <c r="J10" s="71">
        <v>9</v>
      </c>
      <c r="K10" s="71">
        <v>10</v>
      </c>
      <c r="L10" s="71">
        <v>9</v>
      </c>
      <c r="M10" s="71">
        <v>10</v>
      </c>
      <c r="N10" s="71">
        <v>11</v>
      </c>
      <c r="O10" s="71">
        <v>12</v>
      </c>
      <c r="P10" s="71">
        <v>13</v>
      </c>
      <c r="Q10" s="71">
        <v>14</v>
      </c>
      <c r="R10" s="71">
        <v>15</v>
      </c>
      <c r="S10" s="221">
        <v>16</v>
      </c>
      <c r="T10" s="221"/>
      <c r="U10" s="221"/>
    </row>
    <row r="11" spans="1:21" ht="71.25" customHeight="1" x14ac:dyDescent="0.2">
      <c r="A11" s="219" t="s">
        <v>101</v>
      </c>
      <c r="B11" s="232" t="s">
        <v>222</v>
      </c>
      <c r="C11" s="233" t="s">
        <v>245</v>
      </c>
      <c r="D11" s="232" t="s">
        <v>246</v>
      </c>
      <c r="E11" s="234" t="s">
        <v>135</v>
      </c>
      <c r="F11" s="236" t="s">
        <v>105</v>
      </c>
      <c r="G11" s="79" t="s">
        <v>115</v>
      </c>
      <c r="H11" s="237">
        <f>L11+L12</f>
        <v>88278</v>
      </c>
      <c r="I11" s="237"/>
      <c r="J11" s="86">
        <f>103903.5782+10077.3528</f>
        <v>113980.93100000001</v>
      </c>
      <c r="K11" s="77">
        <v>60249</v>
      </c>
      <c r="L11" s="111">
        <v>88278</v>
      </c>
      <c r="M11" s="77">
        <v>0</v>
      </c>
      <c r="N11" s="77">
        <v>0</v>
      </c>
      <c r="O11" s="85">
        <v>0</v>
      </c>
      <c r="P11" s="85">
        <v>0</v>
      </c>
      <c r="Q11" s="85">
        <v>0</v>
      </c>
      <c r="R11" s="85">
        <v>0</v>
      </c>
      <c r="S11" s="212" t="s">
        <v>112</v>
      </c>
      <c r="T11" s="213"/>
      <c r="U11" s="214"/>
    </row>
    <row r="12" spans="1:21" ht="101.25" customHeight="1" x14ac:dyDescent="0.2">
      <c r="A12" s="219"/>
      <c r="B12" s="232"/>
      <c r="C12" s="233"/>
      <c r="D12" s="232"/>
      <c r="E12" s="235"/>
      <c r="F12" s="236"/>
      <c r="G12" s="79" t="s">
        <v>99</v>
      </c>
      <c r="H12" s="237"/>
      <c r="I12" s="237"/>
      <c r="J12" s="77">
        <v>0</v>
      </c>
      <c r="K12" s="77">
        <v>0</v>
      </c>
      <c r="L12" s="77"/>
      <c r="M12" s="77">
        <v>0</v>
      </c>
      <c r="N12" s="77">
        <v>0</v>
      </c>
      <c r="O12" s="85">
        <v>0</v>
      </c>
      <c r="P12" s="85">
        <v>0</v>
      </c>
      <c r="Q12" s="85">
        <v>0</v>
      </c>
      <c r="R12" s="85">
        <v>0</v>
      </c>
      <c r="S12" s="215"/>
      <c r="T12" s="216"/>
      <c r="U12" s="217"/>
    </row>
    <row r="13" spans="1:21" ht="74.25" customHeight="1" x14ac:dyDescent="0.2">
      <c r="A13" s="219" t="s">
        <v>100</v>
      </c>
      <c r="B13" s="232" t="s">
        <v>223</v>
      </c>
      <c r="C13" s="233" t="s">
        <v>245</v>
      </c>
      <c r="D13" s="232" t="s">
        <v>244</v>
      </c>
      <c r="E13" s="238" t="s">
        <v>218</v>
      </c>
      <c r="F13" s="232" t="s">
        <v>106</v>
      </c>
      <c r="G13" s="79" t="s">
        <v>115</v>
      </c>
      <c r="H13" s="239">
        <f>M14+N14</f>
        <v>333814</v>
      </c>
      <c r="I13" s="240"/>
      <c r="J13" s="231">
        <v>0</v>
      </c>
      <c r="K13" s="231">
        <v>0</v>
      </c>
      <c r="L13" s="84">
        <v>0</v>
      </c>
      <c r="M13" s="84">
        <v>0</v>
      </c>
      <c r="N13" s="84">
        <v>0</v>
      </c>
      <c r="O13" s="83">
        <v>0</v>
      </c>
      <c r="P13" s="83">
        <v>0</v>
      </c>
      <c r="Q13" s="83">
        <v>0</v>
      </c>
      <c r="R13" s="83">
        <v>0</v>
      </c>
      <c r="S13" s="245" t="s">
        <v>113</v>
      </c>
      <c r="T13" s="245"/>
      <c r="U13" s="245"/>
    </row>
    <row r="14" spans="1:21" ht="97.5" customHeight="1" x14ac:dyDescent="0.2">
      <c r="A14" s="219"/>
      <c r="B14" s="232"/>
      <c r="C14" s="233"/>
      <c r="D14" s="232"/>
      <c r="E14" s="238"/>
      <c r="F14" s="232"/>
      <c r="G14" s="82" t="s">
        <v>99</v>
      </c>
      <c r="H14" s="241"/>
      <c r="I14" s="242"/>
      <c r="J14" s="231"/>
      <c r="K14" s="231"/>
      <c r="L14" s="81">
        <v>0</v>
      </c>
      <c r="M14" s="81">
        <v>133525.6</v>
      </c>
      <c r="N14" s="81">
        <v>200288.4</v>
      </c>
      <c r="O14" s="80">
        <v>0</v>
      </c>
      <c r="P14" s="80">
        <v>0</v>
      </c>
      <c r="Q14" s="80">
        <v>0</v>
      </c>
      <c r="R14" s="80">
        <v>0</v>
      </c>
      <c r="S14" s="245"/>
      <c r="T14" s="245"/>
      <c r="U14" s="245"/>
    </row>
    <row r="15" spans="1:21" ht="81" customHeight="1" x14ac:dyDescent="0.2">
      <c r="A15" s="246">
        <v>3</v>
      </c>
      <c r="B15" s="238" t="s">
        <v>243</v>
      </c>
      <c r="C15" s="234" t="s">
        <v>110</v>
      </c>
      <c r="D15" s="238">
        <v>3</v>
      </c>
      <c r="E15" s="234" t="s">
        <v>219</v>
      </c>
      <c r="F15" s="238" t="s">
        <v>109</v>
      </c>
      <c r="G15" s="79" t="s">
        <v>98</v>
      </c>
      <c r="H15" s="239">
        <f>L15+M16</f>
        <v>19186.59</v>
      </c>
      <c r="I15" s="240"/>
      <c r="J15" s="77">
        <f>6453.40834</f>
        <v>6453.40834</v>
      </c>
      <c r="K15" s="77">
        <v>0</v>
      </c>
      <c r="L15" s="77">
        <v>640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245" t="s">
        <v>111</v>
      </c>
      <c r="T15" s="245"/>
      <c r="U15" s="245"/>
    </row>
    <row r="16" spans="1:21" ht="59.25" customHeight="1" x14ac:dyDescent="0.2">
      <c r="A16" s="246"/>
      <c r="B16" s="238"/>
      <c r="C16" s="234"/>
      <c r="D16" s="238"/>
      <c r="E16" s="238"/>
      <c r="F16" s="238"/>
      <c r="G16" s="79" t="s">
        <v>99</v>
      </c>
      <c r="H16" s="241"/>
      <c r="I16" s="242"/>
      <c r="J16" s="78">
        <v>0</v>
      </c>
      <c r="K16" s="78">
        <v>0</v>
      </c>
      <c r="L16" s="78">
        <v>0</v>
      </c>
      <c r="M16" s="78">
        <v>18546.59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245"/>
      <c r="T16" s="245"/>
      <c r="U16" s="245"/>
    </row>
    <row r="17" spans="1:21" ht="18.75" customHeight="1" x14ac:dyDescent="0.2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</row>
    <row r="18" spans="1:21" ht="61.5" hidden="1" customHeight="1" x14ac:dyDescent="0.2">
      <c r="J18" s="40">
        <f>J11+J15</f>
        <v>120434.33934000001</v>
      </c>
    </row>
    <row r="19" spans="1:21" ht="49.5" customHeight="1" x14ac:dyDescent="0.2">
      <c r="A19" s="243" t="s">
        <v>116</v>
      </c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</row>
  </sheetData>
  <mergeCells count="43">
    <mergeCell ref="H15:I16"/>
    <mergeCell ref="H13:I14"/>
    <mergeCell ref="A19:U19"/>
    <mergeCell ref="A17:U17"/>
    <mergeCell ref="S15:U16"/>
    <mergeCell ref="S13:U14"/>
    <mergeCell ref="A15:A16"/>
    <mergeCell ref="B15:B16"/>
    <mergeCell ref="C15:C16"/>
    <mergeCell ref="D15:D16"/>
    <mergeCell ref="E15:E16"/>
    <mergeCell ref="F15:F16"/>
    <mergeCell ref="A11:A12"/>
    <mergeCell ref="K13:K14"/>
    <mergeCell ref="J13:J14"/>
    <mergeCell ref="B11:B12"/>
    <mergeCell ref="C11:C12"/>
    <mergeCell ref="D11:D12"/>
    <mergeCell ref="E11:E12"/>
    <mergeCell ref="F11:F12"/>
    <mergeCell ref="H11:I12"/>
    <mergeCell ref="A13:A14"/>
    <mergeCell ref="B13:B14"/>
    <mergeCell ref="C13:C14"/>
    <mergeCell ref="D13:D14"/>
    <mergeCell ref="E13:E14"/>
    <mergeCell ref="F13:F14"/>
    <mergeCell ref="A3:U4"/>
    <mergeCell ref="S11:U12"/>
    <mergeCell ref="A2:U2"/>
    <mergeCell ref="G6:G9"/>
    <mergeCell ref="H10:I10"/>
    <mergeCell ref="S6:U9"/>
    <mergeCell ref="S10:U10"/>
    <mergeCell ref="J8:R8"/>
    <mergeCell ref="A6:A9"/>
    <mergeCell ref="B6:B9"/>
    <mergeCell ref="C6:C9"/>
    <mergeCell ref="E6:E9"/>
    <mergeCell ref="F6:F9"/>
    <mergeCell ref="D6:D9"/>
    <mergeCell ref="H6:R7"/>
    <mergeCell ref="H8:I9"/>
  </mergeCells>
  <pageMargins left="0.15748031496062992" right="0.15748031496062992" top="0.19685039370078741" bottom="0.15748031496062992" header="0.19685039370078741" footer="0.15748031496062992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P153"/>
  <sheetViews>
    <sheetView view="pageBreakPreview" topLeftCell="A31" zoomScale="72" zoomScaleSheetLayoutView="72" workbookViewId="0">
      <selection activeCell="E76" sqref="E76"/>
    </sheetView>
  </sheetViews>
  <sheetFormatPr defaultRowHeight="15.75" x14ac:dyDescent="0.25"/>
  <cols>
    <col min="1" max="1" width="6" style="52" customWidth="1"/>
    <col min="2" max="2" width="20.140625" style="52" customWidth="1"/>
    <col min="3" max="3" width="24.140625" style="53" customWidth="1"/>
    <col min="4" max="4" width="26.85546875" style="52" customWidth="1"/>
    <col min="5" max="5" width="20.7109375" style="52" customWidth="1"/>
    <col min="6" max="6" width="41.28515625" style="52" customWidth="1"/>
    <col min="7" max="7" width="21" style="52" customWidth="1"/>
    <col min="8" max="8" width="27" style="52" customWidth="1"/>
    <col min="9" max="9" width="19.42578125" style="52" customWidth="1"/>
    <col min="10" max="10" width="15.5703125" style="52" customWidth="1"/>
    <col min="11" max="11" width="15.5703125" style="52" bestFit="1" customWidth="1"/>
    <col min="12" max="12" width="15.5703125" style="52" customWidth="1"/>
    <col min="13" max="13" width="15.85546875" style="52" customWidth="1"/>
    <col min="14" max="14" width="17.42578125" style="52" customWidth="1"/>
    <col min="15" max="15" width="16" style="52" customWidth="1"/>
    <col min="16" max="16" width="15.5703125" style="52" customWidth="1"/>
    <col min="17" max="16384" width="9.140625" style="52"/>
  </cols>
  <sheetData>
    <row r="1" spans="1:16" ht="19.5" x14ac:dyDescent="0.25">
      <c r="K1" s="56" t="s">
        <v>85</v>
      </c>
    </row>
    <row r="2" spans="1:16" x14ac:dyDescent="0.25">
      <c r="K2" s="55"/>
    </row>
    <row r="3" spans="1:16" ht="19.5" x14ac:dyDescent="0.25">
      <c r="A3" s="250" t="s">
        <v>157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6" x14ac:dyDescent="0.25">
      <c r="A4" s="54"/>
    </row>
    <row r="5" spans="1:16" ht="15.75" customHeight="1" x14ac:dyDescent="0.25">
      <c r="A5" s="247" t="s">
        <v>156</v>
      </c>
      <c r="B5" s="247" t="s">
        <v>155</v>
      </c>
      <c r="C5" s="247" t="s">
        <v>154</v>
      </c>
      <c r="D5" s="247" t="s">
        <v>153</v>
      </c>
      <c r="E5" s="247" t="s">
        <v>152</v>
      </c>
      <c r="F5" s="247" t="s">
        <v>151</v>
      </c>
      <c r="G5" s="247" t="s">
        <v>150</v>
      </c>
      <c r="H5" s="247" t="s">
        <v>149</v>
      </c>
      <c r="I5" s="247" t="s">
        <v>148</v>
      </c>
      <c r="J5" s="247"/>
      <c r="K5" s="247"/>
      <c r="L5" s="247"/>
      <c r="M5" s="247"/>
      <c r="N5" s="247"/>
      <c r="O5" s="247"/>
      <c r="P5" s="247"/>
    </row>
    <row r="6" spans="1:16" ht="112.5" customHeight="1" x14ac:dyDescent="0.25">
      <c r="A6" s="247"/>
      <c r="B6" s="247"/>
      <c r="C6" s="247"/>
      <c r="D6" s="247"/>
      <c r="E6" s="247"/>
      <c r="F6" s="247"/>
      <c r="G6" s="247"/>
      <c r="H6" s="247"/>
      <c r="I6" s="107" t="s">
        <v>34</v>
      </c>
      <c r="J6" s="107" t="s">
        <v>1</v>
      </c>
      <c r="K6" s="107" t="s">
        <v>0</v>
      </c>
      <c r="L6" s="107" t="s">
        <v>181</v>
      </c>
      <c r="M6" s="107" t="s">
        <v>182</v>
      </c>
      <c r="N6" s="107" t="s">
        <v>183</v>
      </c>
      <c r="O6" s="107" t="s">
        <v>133</v>
      </c>
      <c r="P6" s="65" t="s">
        <v>214</v>
      </c>
    </row>
    <row r="7" spans="1:16" x14ac:dyDescent="0.25">
      <c r="A7" s="107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107">
        <v>9</v>
      </c>
      <c r="J7" s="107">
        <v>10</v>
      </c>
      <c r="K7" s="107">
        <v>11</v>
      </c>
      <c r="L7" s="63">
        <v>12</v>
      </c>
      <c r="M7" s="63">
        <v>13</v>
      </c>
      <c r="N7" s="63">
        <v>14</v>
      </c>
      <c r="O7" s="63">
        <v>15</v>
      </c>
      <c r="P7" s="65">
        <v>16</v>
      </c>
    </row>
    <row r="8" spans="1:16" ht="15.75" customHeight="1" x14ac:dyDescent="0.25">
      <c r="A8" s="249" t="s">
        <v>147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</row>
    <row r="9" spans="1:16" x14ac:dyDescent="0.25">
      <c r="A9" s="247">
        <v>1</v>
      </c>
      <c r="B9" s="247" t="s">
        <v>128</v>
      </c>
      <c r="C9" s="247" t="s">
        <v>128</v>
      </c>
      <c r="D9" s="248" t="s">
        <v>266</v>
      </c>
      <c r="E9" s="248" t="s">
        <v>179</v>
      </c>
      <c r="F9" s="248" t="s">
        <v>267</v>
      </c>
      <c r="G9" s="247" t="s">
        <v>268</v>
      </c>
      <c r="H9" s="102" t="s">
        <v>143</v>
      </c>
      <c r="I9" s="93">
        <f>I10+I11+I12+I13+I14+I15</f>
        <v>88278</v>
      </c>
      <c r="J9" s="93">
        <f>J12+J15</f>
        <v>88278</v>
      </c>
      <c r="K9" s="93">
        <v>0</v>
      </c>
      <c r="L9" s="94">
        <v>0</v>
      </c>
      <c r="M9" s="94">
        <v>0</v>
      </c>
      <c r="N9" s="94">
        <v>0</v>
      </c>
      <c r="O9" s="94">
        <v>0</v>
      </c>
      <c r="P9" s="94">
        <v>0</v>
      </c>
    </row>
    <row r="10" spans="1:16" x14ac:dyDescent="0.25">
      <c r="A10" s="247"/>
      <c r="B10" s="247"/>
      <c r="C10" s="247"/>
      <c r="D10" s="248"/>
      <c r="E10" s="248"/>
      <c r="F10" s="248"/>
      <c r="G10" s="247"/>
      <c r="H10" s="108" t="s">
        <v>6</v>
      </c>
      <c r="I10" s="93">
        <v>0</v>
      </c>
      <c r="J10" s="93">
        <v>0</v>
      </c>
      <c r="K10" s="93">
        <v>0</v>
      </c>
      <c r="L10" s="94">
        <v>0</v>
      </c>
      <c r="M10" s="94">
        <v>0</v>
      </c>
      <c r="N10" s="94">
        <v>0</v>
      </c>
      <c r="O10" s="94">
        <v>0</v>
      </c>
      <c r="P10" s="94">
        <v>0</v>
      </c>
    </row>
    <row r="11" spans="1:16" ht="31.5" x14ac:dyDescent="0.25">
      <c r="A11" s="247"/>
      <c r="B11" s="247"/>
      <c r="C11" s="247"/>
      <c r="D11" s="248"/>
      <c r="E11" s="248"/>
      <c r="F11" s="248"/>
      <c r="G11" s="247"/>
      <c r="H11" s="108" t="s">
        <v>7</v>
      </c>
      <c r="I11" s="93">
        <v>0</v>
      </c>
      <c r="J11" s="93">
        <v>0</v>
      </c>
      <c r="K11" s="93">
        <v>0</v>
      </c>
      <c r="L11" s="94">
        <v>0</v>
      </c>
      <c r="M11" s="94">
        <v>0</v>
      </c>
      <c r="N11" s="94">
        <v>0</v>
      </c>
      <c r="O11" s="94">
        <v>0</v>
      </c>
      <c r="P11" s="94">
        <v>0</v>
      </c>
    </row>
    <row r="12" spans="1:16" ht="18" customHeight="1" x14ac:dyDescent="0.25">
      <c r="A12" s="247"/>
      <c r="B12" s="247"/>
      <c r="C12" s="247"/>
      <c r="D12" s="248"/>
      <c r="E12" s="248"/>
      <c r="F12" s="248"/>
      <c r="G12" s="247"/>
      <c r="H12" s="108" t="s">
        <v>8</v>
      </c>
      <c r="I12" s="93">
        <f>SUM(J12:P12)</f>
        <v>88278</v>
      </c>
      <c r="J12" s="93">
        <f>' таблица 2'!G28-640</f>
        <v>88278</v>
      </c>
      <c r="K12" s="93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</row>
    <row r="13" spans="1:16" ht="51.75" customHeight="1" x14ac:dyDescent="0.25">
      <c r="A13" s="247"/>
      <c r="B13" s="247"/>
      <c r="C13" s="247"/>
      <c r="D13" s="248"/>
      <c r="E13" s="248"/>
      <c r="F13" s="248"/>
      <c r="G13" s="247"/>
      <c r="H13" s="108" t="s">
        <v>9</v>
      </c>
      <c r="I13" s="93">
        <v>0</v>
      </c>
      <c r="J13" s="93">
        <v>0</v>
      </c>
      <c r="K13" s="93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</row>
    <row r="14" spans="1:16" ht="19.5" customHeight="1" x14ac:dyDescent="0.25">
      <c r="A14" s="247"/>
      <c r="B14" s="247"/>
      <c r="C14" s="247"/>
      <c r="D14" s="248"/>
      <c r="E14" s="248"/>
      <c r="F14" s="248"/>
      <c r="G14" s="247"/>
      <c r="H14" s="108" t="s">
        <v>142</v>
      </c>
      <c r="I14" s="93">
        <v>0</v>
      </c>
      <c r="J14" s="93">
        <v>0</v>
      </c>
      <c r="K14" s="93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</row>
    <row r="15" spans="1:16" ht="19.5" customHeight="1" x14ac:dyDescent="0.25">
      <c r="A15" s="247"/>
      <c r="B15" s="247"/>
      <c r="C15" s="247"/>
      <c r="D15" s="248"/>
      <c r="E15" s="248"/>
      <c r="F15" s="248"/>
      <c r="G15" s="247"/>
      <c r="H15" s="108" t="s">
        <v>24</v>
      </c>
      <c r="I15" s="93">
        <f>SUM(J15:P15)</f>
        <v>0</v>
      </c>
      <c r="J15" s="93"/>
      <c r="K15" s="93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</row>
    <row r="16" spans="1:16" x14ac:dyDescent="0.25">
      <c r="A16" s="255">
        <v>2</v>
      </c>
      <c r="B16" s="247" t="s">
        <v>136</v>
      </c>
      <c r="C16" s="247" t="s">
        <v>136</v>
      </c>
      <c r="D16" s="248" t="s">
        <v>16</v>
      </c>
      <c r="E16" s="248" t="s">
        <v>180</v>
      </c>
      <c r="F16" s="248" t="s">
        <v>269</v>
      </c>
      <c r="G16" s="247" t="s">
        <v>217</v>
      </c>
      <c r="H16" s="102" t="s">
        <v>143</v>
      </c>
      <c r="I16" s="91">
        <f>I17+I18+I19+I20+I21+I22</f>
        <v>249328.87413050001</v>
      </c>
      <c r="J16" s="93">
        <f t="shared" ref="J16:O16" si="0">J17+J18+J19+J20+J21+J22</f>
        <v>44000</v>
      </c>
      <c r="K16" s="93">
        <f t="shared" si="0"/>
        <v>40547.3655</v>
      </c>
      <c r="L16" s="93">
        <f t="shared" si="0"/>
        <v>41220.110427</v>
      </c>
      <c r="M16" s="93">
        <f t="shared" si="0"/>
        <v>41220.110427</v>
      </c>
      <c r="N16" s="93">
        <f t="shared" si="0"/>
        <v>41200.323811499999</v>
      </c>
      <c r="O16" s="93">
        <f t="shared" si="0"/>
        <v>41140.963965000003</v>
      </c>
      <c r="P16" s="95">
        <v>0</v>
      </c>
    </row>
    <row r="17" spans="1:16" x14ac:dyDescent="0.25">
      <c r="A17" s="255"/>
      <c r="B17" s="247"/>
      <c r="C17" s="247"/>
      <c r="D17" s="248"/>
      <c r="E17" s="248"/>
      <c r="F17" s="248"/>
      <c r="G17" s="247"/>
      <c r="H17" s="108" t="s">
        <v>6</v>
      </c>
      <c r="I17" s="93">
        <f t="shared" ref="I17:I22" si="1">J17+K17+L17+M17+N17+O17</f>
        <v>0</v>
      </c>
      <c r="J17" s="93">
        <v>0</v>
      </c>
      <c r="K17" s="93">
        <v>0</v>
      </c>
      <c r="L17" s="94">
        <v>0</v>
      </c>
      <c r="M17" s="94">
        <v>0</v>
      </c>
      <c r="N17" s="94">
        <v>0</v>
      </c>
      <c r="O17" s="94">
        <v>0</v>
      </c>
      <c r="P17" s="95">
        <v>0</v>
      </c>
    </row>
    <row r="18" spans="1:16" ht="31.5" x14ac:dyDescent="0.25">
      <c r="A18" s="255"/>
      <c r="B18" s="247"/>
      <c r="C18" s="247"/>
      <c r="D18" s="248"/>
      <c r="E18" s="248"/>
      <c r="F18" s="248"/>
      <c r="G18" s="247"/>
      <c r="H18" s="108" t="s">
        <v>7</v>
      </c>
      <c r="I18" s="93">
        <f t="shared" si="1"/>
        <v>0</v>
      </c>
      <c r="J18" s="93">
        <v>0</v>
      </c>
      <c r="K18" s="93">
        <v>0</v>
      </c>
      <c r="L18" s="94">
        <v>0</v>
      </c>
      <c r="M18" s="94">
        <v>0</v>
      </c>
      <c r="N18" s="94">
        <v>0</v>
      </c>
      <c r="O18" s="94">
        <v>0</v>
      </c>
      <c r="P18" s="95">
        <v>0</v>
      </c>
    </row>
    <row r="19" spans="1:16" x14ac:dyDescent="0.25">
      <c r="A19" s="255"/>
      <c r="B19" s="247"/>
      <c r="C19" s="247"/>
      <c r="D19" s="248"/>
      <c r="E19" s="248"/>
      <c r="F19" s="248"/>
      <c r="G19" s="247"/>
      <c r="H19" s="108" t="s">
        <v>8</v>
      </c>
      <c r="I19" s="93">
        <f t="shared" si="1"/>
        <v>135803.75</v>
      </c>
      <c r="J19" s="96">
        <v>32000</v>
      </c>
      <c r="K19" s="96">
        <f>760.75+20000</f>
        <v>20760.75</v>
      </c>
      <c r="L19" s="96">
        <f t="shared" ref="L19:O19" si="2">760.75+20000</f>
        <v>20760.75</v>
      </c>
      <c r="M19" s="96">
        <f t="shared" si="2"/>
        <v>20760.75</v>
      </c>
      <c r="N19" s="96">
        <f t="shared" si="2"/>
        <v>20760.75</v>
      </c>
      <c r="O19" s="96">
        <f t="shared" si="2"/>
        <v>20760.75</v>
      </c>
      <c r="P19" s="95">
        <v>0</v>
      </c>
    </row>
    <row r="20" spans="1:16" ht="55.5" customHeight="1" x14ac:dyDescent="0.25">
      <c r="A20" s="255"/>
      <c r="B20" s="247"/>
      <c r="C20" s="247"/>
      <c r="D20" s="248"/>
      <c r="E20" s="248"/>
      <c r="F20" s="248"/>
      <c r="G20" s="247"/>
      <c r="H20" s="108" t="s">
        <v>9</v>
      </c>
      <c r="I20" s="93">
        <f t="shared" si="1"/>
        <v>0</v>
      </c>
      <c r="J20" s="93">
        <v>0</v>
      </c>
      <c r="K20" s="93">
        <v>0</v>
      </c>
      <c r="L20" s="94">
        <v>0</v>
      </c>
      <c r="M20" s="94">
        <v>0</v>
      </c>
      <c r="N20" s="94">
        <v>0</v>
      </c>
      <c r="O20" s="94">
        <v>0</v>
      </c>
      <c r="P20" s="95">
        <v>0</v>
      </c>
    </row>
    <row r="21" spans="1:16" x14ac:dyDescent="0.25">
      <c r="A21" s="255"/>
      <c r="B21" s="247"/>
      <c r="C21" s="247"/>
      <c r="D21" s="248"/>
      <c r="E21" s="248"/>
      <c r="F21" s="248"/>
      <c r="G21" s="247"/>
      <c r="H21" s="108" t="s">
        <v>142</v>
      </c>
      <c r="I21" s="93">
        <f t="shared" si="1"/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0</v>
      </c>
      <c r="P21" s="95">
        <v>0</v>
      </c>
    </row>
    <row r="22" spans="1:16" ht="15.75" customHeight="1" x14ac:dyDescent="0.25">
      <c r="A22" s="255"/>
      <c r="B22" s="247"/>
      <c r="C22" s="247"/>
      <c r="D22" s="248"/>
      <c r="E22" s="248"/>
      <c r="F22" s="248"/>
      <c r="G22" s="247"/>
      <c r="H22" s="108" t="s">
        <v>24</v>
      </c>
      <c r="I22" s="93">
        <f t="shared" si="1"/>
        <v>113525.1241305</v>
      </c>
      <c r="J22" s="96">
        <v>12000</v>
      </c>
      <c r="K22" s="96">
        <f>786.6155+19000</f>
        <v>19786.6155</v>
      </c>
      <c r="L22" s="96">
        <f>(786.6155+19000)*103.4%</f>
        <v>20459.360427</v>
      </c>
      <c r="M22" s="96">
        <f>(786.6155+19000)*103.4%</f>
        <v>20459.360427</v>
      </c>
      <c r="N22" s="96">
        <f>(786.6155+19000)*103.3%</f>
        <v>20439.573811499999</v>
      </c>
      <c r="O22" s="96">
        <f>(786.6155+19000)*103%</f>
        <v>20380.213964999999</v>
      </c>
      <c r="P22" s="95">
        <v>0</v>
      </c>
    </row>
    <row r="23" spans="1:16" x14ac:dyDescent="0.25">
      <c r="A23" s="254" t="s">
        <v>146</v>
      </c>
      <c r="B23" s="254"/>
      <c r="C23" s="254"/>
      <c r="D23" s="254"/>
      <c r="E23" s="254"/>
      <c r="F23" s="254"/>
      <c r="G23" s="254"/>
      <c r="H23" s="64" t="s">
        <v>143</v>
      </c>
      <c r="I23" s="99">
        <f>I9+I16</f>
        <v>337606.87413050001</v>
      </c>
      <c r="J23" s="99">
        <f>J9+J16</f>
        <v>132278</v>
      </c>
      <c r="K23" s="99">
        <f t="shared" ref="I23:O29" si="3">K9+K16</f>
        <v>40547.3655</v>
      </c>
      <c r="L23" s="88">
        <f t="shared" si="3"/>
        <v>41220.110427</v>
      </c>
      <c r="M23" s="88">
        <f t="shared" si="3"/>
        <v>41220.110427</v>
      </c>
      <c r="N23" s="88">
        <f t="shared" si="3"/>
        <v>41200.323811499999</v>
      </c>
      <c r="O23" s="88">
        <f>O9+O16</f>
        <v>41140.963965000003</v>
      </c>
      <c r="P23" s="98">
        <v>0</v>
      </c>
    </row>
    <row r="24" spans="1:16" x14ac:dyDescent="0.25">
      <c r="A24" s="254"/>
      <c r="B24" s="254"/>
      <c r="C24" s="254"/>
      <c r="D24" s="254"/>
      <c r="E24" s="254"/>
      <c r="F24" s="254"/>
      <c r="G24" s="254"/>
      <c r="H24" s="110" t="s">
        <v>6</v>
      </c>
      <c r="I24" s="88">
        <f t="shared" si="3"/>
        <v>0</v>
      </c>
      <c r="J24" s="88">
        <f t="shared" si="3"/>
        <v>0</v>
      </c>
      <c r="K24" s="88">
        <f t="shared" si="3"/>
        <v>0</v>
      </c>
      <c r="L24" s="88">
        <f t="shared" si="3"/>
        <v>0</v>
      </c>
      <c r="M24" s="88">
        <f t="shared" si="3"/>
        <v>0</v>
      </c>
      <c r="N24" s="88">
        <f t="shared" si="3"/>
        <v>0</v>
      </c>
      <c r="O24" s="88">
        <f t="shared" si="3"/>
        <v>0</v>
      </c>
      <c r="P24" s="98">
        <v>0</v>
      </c>
    </row>
    <row r="25" spans="1:16" ht="31.5" x14ac:dyDescent="0.25">
      <c r="A25" s="254"/>
      <c r="B25" s="254"/>
      <c r="C25" s="254"/>
      <c r="D25" s="254"/>
      <c r="E25" s="254"/>
      <c r="F25" s="254"/>
      <c r="G25" s="254"/>
      <c r="H25" s="110" t="s">
        <v>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98">
        <v>0</v>
      </c>
    </row>
    <row r="26" spans="1:16" x14ac:dyDescent="0.25">
      <c r="A26" s="254"/>
      <c r="B26" s="254"/>
      <c r="C26" s="254"/>
      <c r="D26" s="254"/>
      <c r="E26" s="254"/>
      <c r="F26" s="254"/>
      <c r="G26" s="254"/>
      <c r="H26" s="110" t="s">
        <v>8</v>
      </c>
      <c r="I26" s="88">
        <f>I12+I19</f>
        <v>224081.75</v>
      </c>
      <c r="J26" s="88">
        <f t="shared" si="3"/>
        <v>120278</v>
      </c>
      <c r="K26" s="88">
        <f t="shared" si="3"/>
        <v>20760.75</v>
      </c>
      <c r="L26" s="88">
        <f t="shared" si="3"/>
        <v>20760.75</v>
      </c>
      <c r="M26" s="88">
        <f t="shared" si="3"/>
        <v>20760.75</v>
      </c>
      <c r="N26" s="88">
        <f t="shared" si="3"/>
        <v>20760.75</v>
      </c>
      <c r="O26" s="88">
        <f t="shared" si="3"/>
        <v>20760.75</v>
      </c>
      <c r="P26" s="98">
        <v>0</v>
      </c>
    </row>
    <row r="27" spans="1:16" ht="47.25" x14ac:dyDescent="0.25">
      <c r="A27" s="254"/>
      <c r="B27" s="254"/>
      <c r="C27" s="254"/>
      <c r="D27" s="254"/>
      <c r="E27" s="254"/>
      <c r="F27" s="254"/>
      <c r="G27" s="254"/>
      <c r="H27" s="110" t="s">
        <v>9</v>
      </c>
      <c r="I27" s="88">
        <f>I13+I20</f>
        <v>0</v>
      </c>
      <c r="J27" s="88">
        <f t="shared" si="3"/>
        <v>0</v>
      </c>
      <c r="K27" s="88">
        <f t="shared" si="3"/>
        <v>0</v>
      </c>
      <c r="L27" s="88">
        <f t="shared" si="3"/>
        <v>0</v>
      </c>
      <c r="M27" s="88">
        <f t="shared" si="3"/>
        <v>0</v>
      </c>
      <c r="N27" s="88">
        <f t="shared" si="3"/>
        <v>0</v>
      </c>
      <c r="O27" s="88">
        <f t="shared" si="3"/>
        <v>0</v>
      </c>
      <c r="P27" s="98">
        <v>0</v>
      </c>
    </row>
    <row r="28" spans="1:16" x14ac:dyDescent="0.25">
      <c r="A28" s="254"/>
      <c r="B28" s="254"/>
      <c r="C28" s="254"/>
      <c r="D28" s="254"/>
      <c r="E28" s="254"/>
      <c r="F28" s="254"/>
      <c r="G28" s="254"/>
      <c r="H28" s="110" t="s">
        <v>142</v>
      </c>
      <c r="I28" s="88">
        <f t="shared" si="3"/>
        <v>0</v>
      </c>
      <c r="J28" s="88">
        <f t="shared" si="3"/>
        <v>0</v>
      </c>
      <c r="K28" s="88">
        <f t="shared" si="3"/>
        <v>0</v>
      </c>
      <c r="L28" s="88">
        <f t="shared" si="3"/>
        <v>0</v>
      </c>
      <c r="M28" s="88">
        <f t="shared" si="3"/>
        <v>0</v>
      </c>
      <c r="N28" s="88">
        <f t="shared" si="3"/>
        <v>0</v>
      </c>
      <c r="O28" s="88">
        <f t="shared" si="3"/>
        <v>0</v>
      </c>
      <c r="P28" s="98">
        <v>0</v>
      </c>
    </row>
    <row r="29" spans="1:16" ht="15.75" customHeight="1" x14ac:dyDescent="0.25">
      <c r="A29" s="254"/>
      <c r="B29" s="254"/>
      <c r="C29" s="254"/>
      <c r="D29" s="254"/>
      <c r="E29" s="254"/>
      <c r="F29" s="254"/>
      <c r="G29" s="254"/>
      <c r="H29" s="110" t="s">
        <v>24</v>
      </c>
      <c r="I29" s="88">
        <f>I15+I22</f>
        <v>113525.1241305</v>
      </c>
      <c r="J29" s="88">
        <f>J15+J22</f>
        <v>12000</v>
      </c>
      <c r="K29" s="88">
        <f t="shared" si="3"/>
        <v>19786.6155</v>
      </c>
      <c r="L29" s="88">
        <f t="shared" si="3"/>
        <v>20459.360427</v>
      </c>
      <c r="M29" s="88">
        <f t="shared" si="3"/>
        <v>20459.360427</v>
      </c>
      <c r="N29" s="88">
        <f t="shared" si="3"/>
        <v>20439.573811499999</v>
      </c>
      <c r="O29" s="88">
        <f t="shared" si="3"/>
        <v>20380.213964999999</v>
      </c>
      <c r="P29" s="98">
        <v>0</v>
      </c>
    </row>
    <row r="30" spans="1:16" x14ac:dyDescent="0.25">
      <c r="A30" s="252" t="s">
        <v>145</v>
      </c>
      <c r="B30" s="252"/>
      <c r="C30" s="252"/>
      <c r="D30" s="252"/>
      <c r="E30" s="252"/>
      <c r="F30" s="252"/>
      <c r="G30" s="252"/>
      <c r="H30" s="102" t="s">
        <v>143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94">
        <v>0</v>
      </c>
    </row>
    <row r="31" spans="1:16" x14ac:dyDescent="0.25">
      <c r="A31" s="252"/>
      <c r="B31" s="252"/>
      <c r="C31" s="252"/>
      <c r="D31" s="252"/>
      <c r="E31" s="252"/>
      <c r="F31" s="252"/>
      <c r="G31" s="252"/>
      <c r="H31" s="108" t="s">
        <v>6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94">
        <v>0</v>
      </c>
    </row>
    <row r="32" spans="1:16" ht="31.5" x14ac:dyDescent="0.25">
      <c r="A32" s="252"/>
      <c r="B32" s="252"/>
      <c r="C32" s="252"/>
      <c r="D32" s="252"/>
      <c r="E32" s="252"/>
      <c r="F32" s="252"/>
      <c r="G32" s="252"/>
      <c r="H32" s="108" t="s">
        <v>7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94">
        <v>0</v>
      </c>
    </row>
    <row r="33" spans="1:16" x14ac:dyDescent="0.25">
      <c r="A33" s="252"/>
      <c r="B33" s="252"/>
      <c r="C33" s="252"/>
      <c r="D33" s="252"/>
      <c r="E33" s="252"/>
      <c r="F33" s="252"/>
      <c r="G33" s="252"/>
      <c r="H33" s="108" t="s">
        <v>8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94">
        <v>0</v>
      </c>
    </row>
    <row r="34" spans="1:16" ht="31.5" x14ac:dyDescent="0.25">
      <c r="A34" s="252"/>
      <c r="B34" s="252"/>
      <c r="C34" s="252"/>
      <c r="D34" s="252"/>
      <c r="E34" s="252"/>
      <c r="F34" s="252"/>
      <c r="G34" s="252"/>
      <c r="H34" s="108" t="s">
        <v>9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94">
        <v>0</v>
      </c>
    </row>
    <row r="35" spans="1:16" x14ac:dyDescent="0.25">
      <c r="A35" s="252"/>
      <c r="B35" s="252"/>
      <c r="C35" s="252"/>
      <c r="D35" s="252"/>
      <c r="E35" s="252"/>
      <c r="F35" s="252"/>
      <c r="G35" s="252"/>
      <c r="H35" s="108" t="s">
        <v>142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94">
        <v>0</v>
      </c>
    </row>
    <row r="36" spans="1:16" x14ac:dyDescent="0.25">
      <c r="A36" s="252"/>
      <c r="B36" s="252"/>
      <c r="C36" s="252"/>
      <c r="D36" s="252"/>
      <c r="E36" s="252"/>
      <c r="F36" s="252"/>
      <c r="G36" s="252"/>
      <c r="H36" s="108" t="s">
        <v>24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94">
        <v>0</v>
      </c>
    </row>
    <row r="37" spans="1:16" x14ac:dyDescent="0.25">
      <c r="A37" s="253" t="s">
        <v>144</v>
      </c>
      <c r="B37" s="253"/>
      <c r="C37" s="253"/>
      <c r="D37" s="253"/>
      <c r="E37" s="253"/>
      <c r="F37" s="253"/>
      <c r="G37" s="253"/>
      <c r="H37" s="92" t="s">
        <v>143</v>
      </c>
      <c r="I37" s="99">
        <f>I23+I30</f>
        <v>337606.87413050001</v>
      </c>
      <c r="J37" s="99">
        <f>J23+J30</f>
        <v>132278</v>
      </c>
      <c r="K37" s="99">
        <f t="shared" ref="K37:O37" si="4">K23+K30</f>
        <v>40547.3655</v>
      </c>
      <c r="L37" s="99">
        <f t="shared" si="4"/>
        <v>41220.110427</v>
      </c>
      <c r="M37" s="99">
        <f t="shared" si="4"/>
        <v>41220.110427</v>
      </c>
      <c r="N37" s="99">
        <f t="shared" si="4"/>
        <v>41200.323811499999</v>
      </c>
      <c r="O37" s="99">
        <f t="shared" si="4"/>
        <v>41140.963965000003</v>
      </c>
      <c r="P37" s="100">
        <v>0</v>
      </c>
    </row>
    <row r="38" spans="1:16" x14ac:dyDescent="0.25">
      <c r="A38" s="253"/>
      <c r="B38" s="253"/>
      <c r="C38" s="253"/>
      <c r="D38" s="253"/>
      <c r="E38" s="253"/>
      <c r="F38" s="253"/>
      <c r="G38" s="253"/>
      <c r="H38" s="109" t="s">
        <v>6</v>
      </c>
      <c r="I38" s="99">
        <f t="shared" ref="I38:O40" si="5">I24+I31</f>
        <v>0</v>
      </c>
      <c r="J38" s="99">
        <f t="shared" si="5"/>
        <v>0</v>
      </c>
      <c r="K38" s="99">
        <f t="shared" si="5"/>
        <v>0</v>
      </c>
      <c r="L38" s="99">
        <f t="shared" si="5"/>
        <v>0</v>
      </c>
      <c r="M38" s="99">
        <f t="shared" si="5"/>
        <v>0</v>
      </c>
      <c r="N38" s="99">
        <f t="shared" si="5"/>
        <v>0</v>
      </c>
      <c r="O38" s="99">
        <f t="shared" si="5"/>
        <v>0</v>
      </c>
      <c r="P38" s="100">
        <v>0</v>
      </c>
    </row>
    <row r="39" spans="1:16" ht="31.5" x14ac:dyDescent="0.25">
      <c r="A39" s="253"/>
      <c r="B39" s="253"/>
      <c r="C39" s="253"/>
      <c r="D39" s="253"/>
      <c r="E39" s="253"/>
      <c r="F39" s="253"/>
      <c r="G39" s="253"/>
      <c r="H39" s="109" t="s">
        <v>7</v>
      </c>
      <c r="I39" s="99">
        <f t="shared" si="5"/>
        <v>0</v>
      </c>
      <c r="J39" s="99">
        <f t="shared" si="5"/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  <c r="O39" s="99">
        <f t="shared" si="5"/>
        <v>0</v>
      </c>
      <c r="P39" s="100">
        <v>0</v>
      </c>
    </row>
    <row r="40" spans="1:16" x14ac:dyDescent="0.25">
      <c r="A40" s="253"/>
      <c r="B40" s="253"/>
      <c r="C40" s="253"/>
      <c r="D40" s="253"/>
      <c r="E40" s="253"/>
      <c r="F40" s="253"/>
      <c r="G40" s="253"/>
      <c r="H40" s="109" t="s">
        <v>8</v>
      </c>
      <c r="I40" s="99">
        <f>I26+I33</f>
        <v>224081.75</v>
      </c>
      <c r="J40" s="99">
        <f>J26+J33</f>
        <v>120278</v>
      </c>
      <c r="K40" s="99">
        <f t="shared" si="5"/>
        <v>20760.75</v>
      </c>
      <c r="L40" s="99">
        <f t="shared" si="5"/>
        <v>20760.75</v>
      </c>
      <c r="M40" s="99">
        <f t="shared" si="5"/>
        <v>20760.75</v>
      </c>
      <c r="N40" s="99">
        <f t="shared" si="5"/>
        <v>20760.75</v>
      </c>
      <c r="O40" s="99">
        <f t="shared" si="5"/>
        <v>20760.75</v>
      </c>
      <c r="P40" s="100">
        <v>0</v>
      </c>
    </row>
    <row r="41" spans="1:16" ht="47.25" x14ac:dyDescent="0.25">
      <c r="A41" s="253"/>
      <c r="B41" s="253"/>
      <c r="C41" s="253"/>
      <c r="D41" s="253"/>
      <c r="E41" s="253"/>
      <c r="F41" s="253"/>
      <c r="G41" s="253"/>
      <c r="H41" s="109" t="s">
        <v>9</v>
      </c>
      <c r="I41" s="99">
        <f>I27+I34</f>
        <v>0</v>
      </c>
      <c r="J41" s="99">
        <f t="shared" ref="J41:O41" si="6">J27+J34</f>
        <v>0</v>
      </c>
      <c r="K41" s="99">
        <f t="shared" si="6"/>
        <v>0</v>
      </c>
      <c r="L41" s="99">
        <f t="shared" si="6"/>
        <v>0</v>
      </c>
      <c r="M41" s="99">
        <f t="shared" si="6"/>
        <v>0</v>
      </c>
      <c r="N41" s="99">
        <f t="shared" si="6"/>
        <v>0</v>
      </c>
      <c r="O41" s="99">
        <f t="shared" si="6"/>
        <v>0</v>
      </c>
      <c r="P41" s="100">
        <v>0</v>
      </c>
    </row>
    <row r="42" spans="1:16" x14ac:dyDescent="0.25">
      <c r="A42" s="253"/>
      <c r="B42" s="253"/>
      <c r="C42" s="253"/>
      <c r="D42" s="253"/>
      <c r="E42" s="253"/>
      <c r="F42" s="253"/>
      <c r="G42" s="253"/>
      <c r="H42" s="109" t="s">
        <v>142</v>
      </c>
      <c r="I42" s="99">
        <f t="shared" ref="I42:O43" si="7">I28+I35</f>
        <v>0</v>
      </c>
      <c r="J42" s="99">
        <f t="shared" si="7"/>
        <v>0</v>
      </c>
      <c r="K42" s="99">
        <f t="shared" si="7"/>
        <v>0</v>
      </c>
      <c r="L42" s="99">
        <f t="shared" si="7"/>
        <v>0</v>
      </c>
      <c r="M42" s="99">
        <f t="shared" si="7"/>
        <v>0</v>
      </c>
      <c r="N42" s="99">
        <f t="shared" si="7"/>
        <v>0</v>
      </c>
      <c r="O42" s="99">
        <f t="shared" si="7"/>
        <v>0</v>
      </c>
      <c r="P42" s="100">
        <v>0</v>
      </c>
    </row>
    <row r="43" spans="1:16" ht="15.75" customHeight="1" x14ac:dyDescent="0.25">
      <c r="A43" s="253"/>
      <c r="B43" s="253"/>
      <c r="C43" s="253"/>
      <c r="D43" s="253"/>
      <c r="E43" s="253"/>
      <c r="F43" s="253"/>
      <c r="G43" s="253"/>
      <c r="H43" s="109" t="s">
        <v>24</v>
      </c>
      <c r="I43" s="99">
        <f>I29+I36</f>
        <v>113525.1241305</v>
      </c>
      <c r="J43" s="99">
        <f t="shared" si="7"/>
        <v>12000</v>
      </c>
      <c r="K43" s="99">
        <f t="shared" si="7"/>
        <v>19786.6155</v>
      </c>
      <c r="L43" s="99">
        <f t="shared" si="7"/>
        <v>20459.360427</v>
      </c>
      <c r="M43" s="99">
        <f t="shared" si="7"/>
        <v>20459.360427</v>
      </c>
      <c r="N43" s="99">
        <f t="shared" si="7"/>
        <v>20439.573811499999</v>
      </c>
      <c r="O43" s="99">
        <f t="shared" si="7"/>
        <v>20380.213964999999</v>
      </c>
      <c r="P43" s="100">
        <v>0</v>
      </c>
    </row>
    <row r="45" spans="1:16" x14ac:dyDescent="0.25">
      <c r="B45" s="251" t="s">
        <v>296</v>
      </c>
      <c r="C45" s="251"/>
      <c r="D45" s="251"/>
      <c r="E45" s="251"/>
      <c r="F45" s="251"/>
      <c r="G45" s="251"/>
      <c r="H45" s="251"/>
      <c r="I45" s="251"/>
      <c r="J45" s="251"/>
      <c r="K45" s="251"/>
    </row>
    <row r="46" spans="1:16" x14ac:dyDescent="0.25">
      <c r="B46" s="251"/>
      <c r="C46" s="251"/>
      <c r="D46" s="251"/>
      <c r="E46" s="251"/>
      <c r="F46" s="251"/>
      <c r="G46" s="251"/>
      <c r="H46" s="251"/>
      <c r="I46" s="251"/>
      <c r="J46" s="251"/>
      <c r="K46" s="251"/>
    </row>
    <row r="47" spans="1:16" x14ac:dyDescent="0.25">
      <c r="B47" s="251"/>
      <c r="C47" s="251"/>
      <c r="D47" s="251"/>
      <c r="E47" s="251"/>
      <c r="F47" s="251"/>
    </row>
    <row r="50" ht="15.75" customHeight="1" x14ac:dyDescent="0.25"/>
    <row r="51" ht="15.75" customHeight="1" x14ac:dyDescent="0.25"/>
    <row r="58" ht="15.75" customHeight="1" x14ac:dyDescent="0.25"/>
    <row r="65" ht="15.75" customHeight="1" x14ac:dyDescent="0.25"/>
    <row r="71" ht="15.75" customHeight="1" x14ac:dyDescent="0.25"/>
    <row r="72" ht="15.75" customHeight="1" x14ac:dyDescent="0.25"/>
    <row r="87" ht="15.75" customHeight="1" x14ac:dyDescent="0.25"/>
    <row r="93" ht="31.5" customHeight="1" x14ac:dyDescent="0.25"/>
    <row r="108" ht="15.75" customHeight="1" x14ac:dyDescent="0.25"/>
    <row r="115" ht="15.75" customHeight="1" x14ac:dyDescent="0.25"/>
    <row r="116" ht="15.75" customHeight="1" x14ac:dyDescent="0.25"/>
    <row r="119" ht="35.25" customHeight="1" x14ac:dyDescent="0.25"/>
    <row r="120" ht="53.25" customHeight="1" x14ac:dyDescent="0.25"/>
    <row r="121" ht="39" customHeight="1" x14ac:dyDescent="0.25"/>
    <row r="122" ht="39.75" customHeight="1" x14ac:dyDescent="0.25"/>
    <row r="123" ht="15.75" customHeight="1" x14ac:dyDescent="0.25"/>
    <row r="130" spans="1:16" ht="15.75" customHeight="1" x14ac:dyDescent="0.25"/>
    <row r="137" spans="1:16" ht="15.75" customHeight="1" x14ac:dyDescent="0.25"/>
    <row r="144" spans="1:16" s="89" customFormat="1" ht="15.75" customHeight="1" x14ac:dyDescent="0.25">
      <c r="A144" s="52"/>
      <c r="B144" s="52"/>
      <c r="C144" s="53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</row>
    <row r="145" spans="1:16" s="89" customFormat="1" x14ac:dyDescent="0.25">
      <c r="A145" s="52"/>
      <c r="B145" s="52"/>
      <c r="C145" s="53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</row>
    <row r="146" spans="1:16" s="89" customFormat="1" x14ac:dyDescent="0.25">
      <c r="A146" s="52"/>
      <c r="B146" s="52"/>
      <c r="C146" s="53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</row>
    <row r="147" spans="1:16" s="89" customFormat="1" x14ac:dyDescent="0.25">
      <c r="A147" s="52"/>
      <c r="B147" s="52"/>
      <c r="C147" s="53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</row>
    <row r="148" spans="1:16" s="89" customFormat="1" x14ac:dyDescent="0.25">
      <c r="A148" s="52"/>
      <c r="B148" s="52"/>
      <c r="C148" s="53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</row>
    <row r="149" spans="1:16" s="89" customFormat="1" x14ac:dyDescent="0.25">
      <c r="A149" s="52"/>
      <c r="B149" s="52"/>
      <c r="C149" s="53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</row>
    <row r="150" spans="1:16" s="89" customFormat="1" x14ac:dyDescent="0.25">
      <c r="A150" s="52"/>
      <c r="B150" s="52"/>
      <c r="C150" s="53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</row>
    <row r="152" spans="1:16" ht="56.25" customHeight="1" x14ac:dyDescent="0.25"/>
    <row r="153" spans="1:16" ht="15.75" customHeight="1" x14ac:dyDescent="0.25"/>
  </sheetData>
  <mergeCells count="31">
    <mergeCell ref="B47:F47"/>
    <mergeCell ref="B46:K46"/>
    <mergeCell ref="A9:A15"/>
    <mergeCell ref="B9:B15"/>
    <mergeCell ref="A30:G36"/>
    <mergeCell ref="A37:G43"/>
    <mergeCell ref="B45:K45"/>
    <mergeCell ref="A23:G29"/>
    <mergeCell ref="G9:G15"/>
    <mergeCell ref="A16:A22"/>
    <mergeCell ref="B16:B22"/>
    <mergeCell ref="G16:G22"/>
    <mergeCell ref="C9:C15"/>
    <mergeCell ref="D9:D15"/>
    <mergeCell ref="E9:E15"/>
    <mergeCell ref="F9:F15"/>
    <mergeCell ref="A3:K3"/>
    <mergeCell ref="A5:A6"/>
    <mergeCell ref="D5:D6"/>
    <mergeCell ref="H5:H6"/>
    <mergeCell ref="C5:C6"/>
    <mergeCell ref="E5:E6"/>
    <mergeCell ref="F5:F6"/>
    <mergeCell ref="G5:G6"/>
    <mergeCell ref="C16:C22"/>
    <mergeCell ref="D16:D22"/>
    <mergeCell ref="E16:E22"/>
    <mergeCell ref="F16:F22"/>
    <mergeCell ref="B5:B6"/>
    <mergeCell ref="A8:P8"/>
    <mergeCell ref="I5:P5"/>
  </mergeCells>
  <pageMargins left="0.19685039370078741" right="0.19685039370078741" top="0.15748031496062992" bottom="0.19685039370078741" header="0.15748031496062992" footer="0.19685039370078741"/>
  <pageSetup paperSize="9" scale="46" orientation="landscape" r:id="rId1"/>
  <rowBreaks count="1" manualBreakCount="1"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SheetLayoutView="100" workbookViewId="0">
      <selection activeCell="C32" sqref="C32"/>
    </sheetView>
  </sheetViews>
  <sheetFormatPr defaultRowHeight="15.75" x14ac:dyDescent="0.2"/>
  <cols>
    <col min="1" max="1" width="9.140625" style="57"/>
    <col min="2" max="2" width="43.85546875" style="57" customWidth="1"/>
    <col min="3" max="3" width="20.85546875" style="57" customWidth="1"/>
    <col min="4" max="10" width="9.140625" style="66"/>
    <col min="11" max="11" width="18.140625" style="57" customWidth="1"/>
    <col min="12" max="16384" width="9.140625" style="57"/>
  </cols>
  <sheetData>
    <row r="1" spans="1:24" ht="19.5" x14ac:dyDescent="0.2">
      <c r="K1" s="60" t="s">
        <v>163</v>
      </c>
    </row>
    <row r="2" spans="1:24" x14ac:dyDescent="0.2">
      <c r="K2" s="59"/>
    </row>
    <row r="3" spans="1:24" ht="25.5" customHeight="1" x14ac:dyDescent="0.2">
      <c r="A3" s="259" t="s">
        <v>162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24" x14ac:dyDescent="0.2">
      <c r="A4" s="58"/>
    </row>
    <row r="5" spans="1:24" ht="137.25" customHeight="1" x14ac:dyDescent="0.2">
      <c r="A5" s="260" t="s">
        <v>45</v>
      </c>
      <c r="B5" s="260" t="s">
        <v>161</v>
      </c>
      <c r="C5" s="260" t="s">
        <v>160</v>
      </c>
      <c r="D5" s="261" t="s">
        <v>159</v>
      </c>
      <c r="E5" s="261"/>
      <c r="F5" s="261"/>
      <c r="G5" s="261"/>
      <c r="H5" s="261"/>
      <c r="I5" s="261"/>
      <c r="J5" s="261"/>
      <c r="K5" s="260" t="s">
        <v>158</v>
      </c>
    </row>
    <row r="6" spans="1:24" ht="31.5" x14ac:dyDescent="0.2">
      <c r="A6" s="260"/>
      <c r="B6" s="260"/>
      <c r="C6" s="260"/>
      <c r="D6" s="138" t="s">
        <v>1</v>
      </c>
      <c r="E6" s="138" t="s">
        <v>0</v>
      </c>
      <c r="F6" s="138" t="s">
        <v>181</v>
      </c>
      <c r="G6" s="138" t="s">
        <v>182</v>
      </c>
      <c r="H6" s="138" t="s">
        <v>183</v>
      </c>
      <c r="I6" s="138" t="s">
        <v>215</v>
      </c>
      <c r="J6" s="138" t="s">
        <v>216</v>
      </c>
      <c r="K6" s="260"/>
    </row>
    <row r="7" spans="1:24" x14ac:dyDescent="0.2">
      <c r="A7" s="139">
        <v>1</v>
      </c>
      <c r="B7" s="139">
        <v>2</v>
      </c>
      <c r="C7" s="139">
        <v>3</v>
      </c>
      <c r="D7" s="138">
        <v>4</v>
      </c>
      <c r="E7" s="138">
        <v>5</v>
      </c>
      <c r="F7" s="138">
        <v>6</v>
      </c>
      <c r="G7" s="138">
        <v>7</v>
      </c>
      <c r="H7" s="138">
        <v>8</v>
      </c>
      <c r="I7" s="138">
        <v>9</v>
      </c>
      <c r="J7" s="138">
        <v>10</v>
      </c>
      <c r="K7" s="139">
        <v>11</v>
      </c>
    </row>
    <row r="8" spans="1:24" ht="53.25" customHeight="1" x14ac:dyDescent="0.2">
      <c r="A8" s="139">
        <v>1</v>
      </c>
      <c r="B8" s="103" t="s">
        <v>184</v>
      </c>
      <c r="C8" s="139" t="s">
        <v>185</v>
      </c>
      <c r="D8" s="138">
        <v>14889</v>
      </c>
      <c r="E8" s="138">
        <v>14889</v>
      </c>
      <c r="F8" s="138">
        <v>14889</v>
      </c>
      <c r="G8" s="138">
        <v>14889</v>
      </c>
      <c r="H8" s="138">
        <v>14889</v>
      </c>
      <c r="I8" s="138">
        <v>14889</v>
      </c>
      <c r="J8" s="138">
        <v>14889</v>
      </c>
      <c r="K8" s="139">
        <v>14889</v>
      </c>
    </row>
    <row r="9" spans="1:24" ht="71.25" customHeight="1" x14ac:dyDescent="0.2">
      <c r="A9" s="139">
        <v>2</v>
      </c>
      <c r="B9" s="103" t="s">
        <v>186</v>
      </c>
      <c r="C9" s="139" t="s">
        <v>187</v>
      </c>
      <c r="D9" s="138">
        <v>2</v>
      </c>
      <c r="E9" s="138">
        <v>2</v>
      </c>
      <c r="F9" s="138">
        <v>2</v>
      </c>
      <c r="G9" s="138">
        <v>2</v>
      </c>
      <c r="H9" s="138">
        <v>2</v>
      </c>
      <c r="I9" s="138">
        <v>2</v>
      </c>
      <c r="J9" s="138">
        <v>2</v>
      </c>
      <c r="K9" s="139">
        <v>2</v>
      </c>
    </row>
    <row r="10" spans="1:24" ht="69" customHeight="1" x14ac:dyDescent="0.2">
      <c r="A10" s="139">
        <v>3</v>
      </c>
      <c r="B10" s="103" t="s">
        <v>188</v>
      </c>
      <c r="C10" s="139" t="s">
        <v>187</v>
      </c>
      <c r="D10" s="138">
        <v>32</v>
      </c>
      <c r="E10" s="138">
        <v>32</v>
      </c>
      <c r="F10" s="138">
        <v>32</v>
      </c>
      <c r="G10" s="138">
        <v>32</v>
      </c>
      <c r="H10" s="138">
        <v>32</v>
      </c>
      <c r="I10" s="138">
        <v>32</v>
      </c>
      <c r="J10" s="138">
        <v>32</v>
      </c>
      <c r="K10" s="139">
        <v>32</v>
      </c>
    </row>
    <row r="11" spans="1:24" ht="67.5" customHeight="1" x14ac:dyDescent="0.2">
      <c r="A11" s="139">
        <v>4</v>
      </c>
      <c r="B11" s="103" t="s">
        <v>189</v>
      </c>
      <c r="C11" s="139" t="s">
        <v>187</v>
      </c>
      <c r="D11" s="138">
        <v>390</v>
      </c>
      <c r="E11" s="138">
        <v>390</v>
      </c>
      <c r="F11" s="138">
        <v>390</v>
      </c>
      <c r="G11" s="138">
        <v>390</v>
      </c>
      <c r="H11" s="138">
        <v>390</v>
      </c>
      <c r="I11" s="138">
        <v>390</v>
      </c>
      <c r="J11" s="138">
        <v>390</v>
      </c>
      <c r="K11" s="139">
        <v>390</v>
      </c>
    </row>
    <row r="12" spans="1:24" ht="82.5" customHeight="1" x14ac:dyDescent="0.2">
      <c r="A12" s="139">
        <v>5</v>
      </c>
      <c r="B12" s="103" t="s">
        <v>190</v>
      </c>
      <c r="C12" s="139" t="s">
        <v>187</v>
      </c>
      <c r="D12" s="138">
        <v>25</v>
      </c>
      <c r="E12" s="138">
        <v>25</v>
      </c>
      <c r="F12" s="138">
        <v>25</v>
      </c>
      <c r="G12" s="138">
        <v>25</v>
      </c>
      <c r="H12" s="138">
        <v>25</v>
      </c>
      <c r="I12" s="138">
        <v>25</v>
      </c>
      <c r="J12" s="138">
        <v>25</v>
      </c>
      <c r="K12" s="139">
        <v>25</v>
      </c>
    </row>
    <row r="13" spans="1:24" ht="81" customHeight="1" x14ac:dyDescent="0.2">
      <c r="A13" s="139">
        <v>6</v>
      </c>
      <c r="B13" s="103" t="s">
        <v>270</v>
      </c>
      <c r="C13" s="140" t="s">
        <v>274</v>
      </c>
      <c r="D13" s="141">
        <v>4680</v>
      </c>
      <c r="E13" s="142" t="s">
        <v>275</v>
      </c>
      <c r="F13" s="141">
        <v>4680</v>
      </c>
      <c r="G13" s="141">
        <v>4680</v>
      </c>
      <c r="H13" s="141">
        <v>4680</v>
      </c>
      <c r="I13" s="141">
        <v>4680</v>
      </c>
      <c r="J13" s="141">
        <v>4680</v>
      </c>
      <c r="K13" s="141">
        <v>4680</v>
      </c>
    </row>
    <row r="14" spans="1:24" ht="80.25" customHeight="1" x14ac:dyDescent="0.2">
      <c r="A14" s="139">
        <v>7</v>
      </c>
      <c r="B14" s="103" t="s">
        <v>271</v>
      </c>
      <c r="C14" s="140" t="s">
        <v>274</v>
      </c>
      <c r="D14" s="141" t="s">
        <v>276</v>
      </c>
      <c r="E14" s="142" t="s">
        <v>277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257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</row>
    <row r="15" spans="1:24" ht="84" customHeight="1" x14ac:dyDescent="0.2">
      <c r="A15" s="139">
        <v>8</v>
      </c>
      <c r="B15" s="140" t="s">
        <v>272</v>
      </c>
      <c r="C15" s="140" t="s">
        <v>274</v>
      </c>
      <c r="D15" s="141">
        <v>9360</v>
      </c>
      <c r="E15" s="141">
        <v>9360</v>
      </c>
      <c r="F15" s="141">
        <v>9360</v>
      </c>
      <c r="G15" s="141">
        <v>9360</v>
      </c>
      <c r="H15" s="141">
        <v>9360</v>
      </c>
      <c r="I15" s="141">
        <v>9360</v>
      </c>
      <c r="J15" s="141">
        <v>9360</v>
      </c>
      <c r="K15" s="141">
        <v>9360</v>
      </c>
    </row>
    <row r="16" spans="1:24" ht="82.5" customHeight="1" x14ac:dyDescent="0.2">
      <c r="A16" s="139">
        <v>9</v>
      </c>
      <c r="B16" s="140" t="s">
        <v>273</v>
      </c>
      <c r="C16" s="140" t="s">
        <v>274</v>
      </c>
      <c r="D16" s="141">
        <v>20592</v>
      </c>
      <c r="E16" s="141">
        <v>20592</v>
      </c>
      <c r="F16" s="141">
        <v>20592</v>
      </c>
      <c r="G16" s="141">
        <v>20592</v>
      </c>
      <c r="H16" s="141">
        <v>20592</v>
      </c>
      <c r="I16" s="141">
        <v>20592</v>
      </c>
      <c r="J16" s="141">
        <v>20592</v>
      </c>
      <c r="K16" s="141">
        <v>20592</v>
      </c>
    </row>
    <row r="17" spans="1:25" ht="101.25" customHeight="1" x14ac:dyDescent="0.2">
      <c r="A17" s="139">
        <v>10</v>
      </c>
      <c r="B17" s="140" t="s">
        <v>279</v>
      </c>
      <c r="C17" s="140" t="s">
        <v>274</v>
      </c>
      <c r="D17" s="141">
        <v>22152</v>
      </c>
      <c r="E17" s="141">
        <v>22152</v>
      </c>
      <c r="F17" s="141">
        <v>22152</v>
      </c>
      <c r="G17" s="141">
        <v>22152</v>
      </c>
      <c r="H17" s="141">
        <v>22152</v>
      </c>
      <c r="I17" s="141">
        <v>22152</v>
      </c>
      <c r="J17" s="141">
        <v>22152</v>
      </c>
      <c r="K17" s="141">
        <v>22152</v>
      </c>
    </row>
    <row r="18" spans="1:25" ht="96" customHeight="1" x14ac:dyDescent="0.2">
      <c r="A18" s="139">
        <v>11</v>
      </c>
      <c r="B18" s="140" t="s">
        <v>280</v>
      </c>
      <c r="C18" s="140" t="s">
        <v>274</v>
      </c>
      <c r="D18" s="141">
        <v>66300</v>
      </c>
      <c r="E18" s="141">
        <v>66300</v>
      </c>
      <c r="F18" s="141">
        <v>66300</v>
      </c>
      <c r="G18" s="141">
        <v>66300</v>
      </c>
      <c r="H18" s="141">
        <v>66300</v>
      </c>
      <c r="I18" s="141">
        <v>66300</v>
      </c>
      <c r="J18" s="141">
        <v>66300</v>
      </c>
      <c r="K18" s="141">
        <v>66300</v>
      </c>
    </row>
    <row r="19" spans="1:25" ht="110.25" customHeight="1" x14ac:dyDescent="0.2">
      <c r="A19" s="139">
        <v>12</v>
      </c>
      <c r="B19" s="140" t="s">
        <v>281</v>
      </c>
      <c r="C19" s="140" t="s">
        <v>274</v>
      </c>
      <c r="D19" s="141">
        <v>2808</v>
      </c>
      <c r="E19" s="141">
        <v>2808</v>
      </c>
      <c r="F19" s="141">
        <v>2808</v>
      </c>
      <c r="G19" s="141">
        <v>2808</v>
      </c>
      <c r="H19" s="141">
        <v>2808</v>
      </c>
      <c r="I19" s="141">
        <v>2808</v>
      </c>
      <c r="J19" s="141">
        <v>2808</v>
      </c>
      <c r="K19" s="141">
        <v>2808</v>
      </c>
    </row>
    <row r="20" spans="1:25" ht="116.25" customHeight="1" x14ac:dyDescent="0.2">
      <c r="A20" s="139">
        <v>13</v>
      </c>
      <c r="B20" s="140" t="s">
        <v>281</v>
      </c>
      <c r="C20" s="140" t="s">
        <v>274</v>
      </c>
      <c r="D20" s="141">
        <v>15912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257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</row>
    <row r="21" spans="1:25" ht="82.5" customHeight="1" x14ac:dyDescent="0.2">
      <c r="A21" s="139">
        <v>14</v>
      </c>
      <c r="B21" s="140" t="s">
        <v>283</v>
      </c>
      <c r="C21" s="140" t="s">
        <v>274</v>
      </c>
      <c r="D21" s="138">
        <v>10764</v>
      </c>
      <c r="E21" s="138">
        <v>10764</v>
      </c>
      <c r="F21" s="138">
        <v>10764</v>
      </c>
      <c r="G21" s="138">
        <v>10764</v>
      </c>
      <c r="H21" s="138">
        <v>10764</v>
      </c>
      <c r="I21" s="138">
        <v>10764</v>
      </c>
      <c r="J21" s="138">
        <v>10764</v>
      </c>
      <c r="K21" s="139">
        <v>10764</v>
      </c>
    </row>
    <row r="22" spans="1:25" ht="84.75" customHeight="1" x14ac:dyDescent="0.2">
      <c r="A22" s="139">
        <v>15</v>
      </c>
      <c r="B22" s="140" t="s">
        <v>282</v>
      </c>
      <c r="C22" s="140" t="s">
        <v>274</v>
      </c>
      <c r="D22" s="138">
        <v>7488</v>
      </c>
      <c r="E22" s="138">
        <v>7488</v>
      </c>
      <c r="F22" s="138">
        <v>7488</v>
      </c>
      <c r="G22" s="138">
        <v>7488</v>
      </c>
      <c r="H22" s="138">
        <v>7488</v>
      </c>
      <c r="I22" s="138">
        <v>7488</v>
      </c>
      <c r="J22" s="138">
        <v>7488</v>
      </c>
      <c r="K22" s="138">
        <v>7488</v>
      </c>
    </row>
    <row r="23" spans="1:25" ht="80.25" customHeight="1" x14ac:dyDescent="0.2">
      <c r="A23" s="139">
        <v>16</v>
      </c>
      <c r="B23" s="140" t="s">
        <v>284</v>
      </c>
      <c r="C23" s="140" t="s">
        <v>274</v>
      </c>
      <c r="D23" s="138">
        <v>4992</v>
      </c>
      <c r="E23" s="138">
        <v>4992</v>
      </c>
      <c r="F23" s="138">
        <v>4992</v>
      </c>
      <c r="G23" s="138">
        <v>4992</v>
      </c>
      <c r="H23" s="138">
        <v>4992</v>
      </c>
      <c r="I23" s="138">
        <v>4992</v>
      </c>
      <c r="J23" s="138">
        <v>4992</v>
      </c>
      <c r="K23" s="138">
        <v>4992</v>
      </c>
    </row>
    <row r="24" spans="1:25" ht="108" customHeight="1" x14ac:dyDescent="0.2">
      <c r="A24" s="139">
        <v>17</v>
      </c>
      <c r="B24" s="140" t="s">
        <v>285</v>
      </c>
      <c r="C24" s="140" t="s">
        <v>274</v>
      </c>
      <c r="D24" s="138">
        <v>9360</v>
      </c>
      <c r="E24" s="138">
        <v>9360</v>
      </c>
      <c r="F24" s="138">
        <v>9360</v>
      </c>
      <c r="G24" s="138">
        <v>9360</v>
      </c>
      <c r="H24" s="138">
        <v>9360</v>
      </c>
      <c r="I24" s="138">
        <v>9360</v>
      </c>
      <c r="J24" s="138">
        <v>9360</v>
      </c>
      <c r="K24" s="138">
        <v>9360</v>
      </c>
    </row>
    <row r="25" spans="1:25" ht="112.5" customHeight="1" x14ac:dyDescent="0.2">
      <c r="A25" s="139">
        <v>18</v>
      </c>
      <c r="B25" s="140" t="s">
        <v>286</v>
      </c>
      <c r="C25" s="140" t="s">
        <v>274</v>
      </c>
      <c r="D25" s="138">
        <v>20592</v>
      </c>
      <c r="E25" s="138">
        <v>20592</v>
      </c>
      <c r="F25" s="138">
        <v>20592</v>
      </c>
      <c r="G25" s="138">
        <v>20592</v>
      </c>
      <c r="H25" s="138">
        <v>20592</v>
      </c>
      <c r="I25" s="138">
        <v>20592</v>
      </c>
      <c r="J25" s="138">
        <v>20592</v>
      </c>
      <c r="K25" s="138">
        <v>20592</v>
      </c>
    </row>
    <row r="26" spans="1:25" ht="38.25" customHeight="1" x14ac:dyDescent="0.2">
      <c r="A26" s="139">
        <v>19</v>
      </c>
      <c r="B26" s="140" t="s">
        <v>287</v>
      </c>
      <c r="C26" s="140" t="s">
        <v>289</v>
      </c>
      <c r="D26" s="138">
        <v>43</v>
      </c>
      <c r="E26" s="138">
        <v>43</v>
      </c>
      <c r="F26" s="138">
        <v>43</v>
      </c>
      <c r="G26" s="138">
        <v>43</v>
      </c>
      <c r="H26" s="138">
        <v>43</v>
      </c>
      <c r="I26" s="138">
        <v>43</v>
      </c>
      <c r="J26" s="138">
        <v>43</v>
      </c>
      <c r="K26" s="138">
        <v>43</v>
      </c>
    </row>
    <row r="27" spans="1:25" ht="42" customHeight="1" x14ac:dyDescent="0.2">
      <c r="A27" s="139">
        <v>20</v>
      </c>
      <c r="B27" s="140" t="s">
        <v>288</v>
      </c>
      <c r="C27" s="140" t="s">
        <v>289</v>
      </c>
      <c r="D27" s="138">
        <v>20</v>
      </c>
      <c r="E27" s="138">
        <v>20</v>
      </c>
      <c r="F27" s="138">
        <v>20</v>
      </c>
      <c r="G27" s="138">
        <v>20</v>
      </c>
      <c r="H27" s="138">
        <v>20</v>
      </c>
      <c r="I27" s="138">
        <v>20</v>
      </c>
      <c r="J27" s="138">
        <v>20</v>
      </c>
      <c r="K27" s="138">
        <v>20</v>
      </c>
    </row>
    <row r="28" spans="1:25" ht="66.75" customHeight="1" x14ac:dyDescent="0.2">
      <c r="A28" s="139">
        <v>21</v>
      </c>
      <c r="B28" s="140" t="s">
        <v>291</v>
      </c>
      <c r="C28" s="140" t="s">
        <v>290</v>
      </c>
      <c r="D28" s="138">
        <v>7560</v>
      </c>
      <c r="E28" s="138">
        <v>7560</v>
      </c>
      <c r="F28" s="138">
        <v>7560</v>
      </c>
      <c r="G28" s="138">
        <v>7560</v>
      </c>
      <c r="H28" s="138">
        <v>7560</v>
      </c>
      <c r="I28" s="138">
        <v>7560</v>
      </c>
      <c r="J28" s="138">
        <v>7560</v>
      </c>
      <c r="K28" s="138">
        <v>7560</v>
      </c>
    </row>
    <row r="29" spans="1:25" ht="57.75" customHeight="1" x14ac:dyDescent="0.2">
      <c r="A29" s="139">
        <v>22</v>
      </c>
      <c r="B29" s="140" t="s">
        <v>292</v>
      </c>
      <c r="C29" s="140" t="s">
        <v>290</v>
      </c>
      <c r="D29" s="138">
        <v>3240</v>
      </c>
      <c r="E29" s="138">
        <v>3240</v>
      </c>
      <c r="F29" s="138">
        <v>3240</v>
      </c>
      <c r="G29" s="138">
        <v>3240</v>
      </c>
      <c r="H29" s="138">
        <v>3240</v>
      </c>
      <c r="I29" s="138">
        <v>3240</v>
      </c>
      <c r="J29" s="138">
        <v>3240</v>
      </c>
      <c r="K29" s="138">
        <v>3240</v>
      </c>
    </row>
    <row r="30" spans="1:25" ht="66.75" customHeight="1" x14ac:dyDescent="0.2">
      <c r="A30" s="139">
        <v>23</v>
      </c>
      <c r="B30" s="140" t="s">
        <v>293</v>
      </c>
      <c r="C30" s="140" t="s">
        <v>290</v>
      </c>
      <c r="D30" s="138">
        <v>4860</v>
      </c>
      <c r="E30" s="138">
        <v>4860</v>
      </c>
      <c r="F30" s="138">
        <v>4860</v>
      </c>
      <c r="G30" s="138">
        <v>4860</v>
      </c>
      <c r="H30" s="138">
        <v>4860</v>
      </c>
      <c r="I30" s="138">
        <v>4860</v>
      </c>
      <c r="J30" s="138">
        <v>4860</v>
      </c>
      <c r="K30" s="138">
        <v>4860</v>
      </c>
    </row>
    <row r="31" spans="1:25" ht="65.25" customHeight="1" x14ac:dyDescent="0.2">
      <c r="A31" s="139">
        <v>24</v>
      </c>
      <c r="B31" s="140" t="s">
        <v>294</v>
      </c>
      <c r="C31" s="140" t="s">
        <v>290</v>
      </c>
      <c r="D31" s="138">
        <v>4320</v>
      </c>
      <c r="E31" s="138">
        <v>4320</v>
      </c>
      <c r="F31" s="138">
        <v>4320</v>
      </c>
      <c r="G31" s="138">
        <v>4320</v>
      </c>
      <c r="H31" s="138">
        <v>4320</v>
      </c>
      <c r="I31" s="138">
        <v>4320</v>
      </c>
      <c r="J31" s="138">
        <v>4320</v>
      </c>
      <c r="K31" s="138">
        <v>4320</v>
      </c>
    </row>
    <row r="32" spans="1:25" ht="57.75" customHeight="1" x14ac:dyDescent="0.2">
      <c r="A32" s="139">
        <v>25</v>
      </c>
      <c r="B32" s="140" t="s">
        <v>295</v>
      </c>
      <c r="C32" s="140" t="s">
        <v>187</v>
      </c>
      <c r="D32" s="138">
        <v>8</v>
      </c>
      <c r="E32" s="138">
        <v>10</v>
      </c>
      <c r="F32" s="138">
        <v>12</v>
      </c>
      <c r="G32" s="138">
        <v>14</v>
      </c>
      <c r="H32" s="138">
        <v>16</v>
      </c>
      <c r="I32" s="138">
        <v>18</v>
      </c>
      <c r="J32" s="138">
        <v>20</v>
      </c>
      <c r="K32" s="139">
        <v>20</v>
      </c>
    </row>
    <row r="33" spans="1:11" ht="54.75" customHeight="1" x14ac:dyDescent="0.2">
      <c r="A33" s="256" t="s">
        <v>278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15748031496062992" right="0" top="0.19685039370078741" bottom="0.19685039370078741" header="0.19685039370078741" footer="0.19685039370078741"/>
  <pageSetup paperSize="9" scale="93" orientation="landscape" r:id="rId1"/>
  <rowBreaks count="5" manualBreakCount="5">
    <brk id="11" max="10" man="1"/>
    <brk id="15" max="10" man="1"/>
    <brk id="18" max="10" man="1"/>
    <brk id="21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25" zoomScale="50" zoomScaleSheetLayoutView="50" workbookViewId="0">
      <selection activeCell="D15" sqref="D15"/>
    </sheetView>
  </sheetViews>
  <sheetFormatPr defaultRowHeight="15.75" x14ac:dyDescent="0.2"/>
  <cols>
    <col min="1" max="1" width="10.28515625" style="57" customWidth="1"/>
    <col min="2" max="2" width="29.42578125" style="57" customWidth="1"/>
    <col min="3" max="3" width="50.42578125" style="57" customWidth="1"/>
    <col min="4" max="4" width="76.7109375" style="57" customWidth="1"/>
    <col min="5" max="5" width="127.7109375" style="57" customWidth="1"/>
    <col min="6" max="16384" width="9.140625" style="57"/>
  </cols>
  <sheetData>
    <row r="1" spans="1:5" ht="19.5" x14ac:dyDescent="0.2">
      <c r="E1" s="60" t="s">
        <v>174</v>
      </c>
    </row>
    <row r="2" spans="1:5" x14ac:dyDescent="0.2">
      <c r="A2" s="59"/>
    </row>
    <row r="3" spans="1:5" ht="19.5" x14ac:dyDescent="0.2">
      <c r="A3" s="259" t="s">
        <v>173</v>
      </c>
      <c r="B3" s="259"/>
      <c r="C3" s="259"/>
      <c r="D3" s="259"/>
      <c r="E3" s="259"/>
    </row>
    <row r="4" spans="1:5" x14ac:dyDescent="0.2">
      <c r="A4" s="58"/>
    </row>
    <row r="5" spans="1:5" x14ac:dyDescent="0.2">
      <c r="A5" s="260" t="s">
        <v>45</v>
      </c>
      <c r="B5" s="260" t="s">
        <v>172</v>
      </c>
      <c r="C5" s="260"/>
      <c r="D5" s="260"/>
      <c r="E5" s="260" t="s">
        <v>171</v>
      </c>
    </row>
    <row r="6" spans="1:5" x14ac:dyDescent="0.2">
      <c r="A6" s="260"/>
      <c r="B6" s="260"/>
      <c r="C6" s="260"/>
      <c r="D6" s="260"/>
      <c r="E6" s="260"/>
    </row>
    <row r="7" spans="1:5" ht="67.5" customHeight="1" x14ac:dyDescent="0.2">
      <c r="A7" s="260"/>
      <c r="B7" s="139" t="s">
        <v>170</v>
      </c>
      <c r="C7" s="139" t="s">
        <v>169</v>
      </c>
      <c r="D7" s="139" t="s">
        <v>168</v>
      </c>
      <c r="E7" s="260"/>
    </row>
    <row r="8" spans="1:5" x14ac:dyDescent="0.2">
      <c r="A8" s="139">
        <v>1</v>
      </c>
      <c r="B8" s="139">
        <v>2</v>
      </c>
      <c r="C8" s="139">
        <v>3</v>
      </c>
      <c r="D8" s="139">
        <v>4</v>
      </c>
      <c r="E8" s="139">
        <v>5</v>
      </c>
    </row>
    <row r="9" spans="1:5" ht="39" customHeight="1" x14ac:dyDescent="0.2">
      <c r="A9" s="261" t="s">
        <v>305</v>
      </c>
      <c r="B9" s="261"/>
      <c r="C9" s="261"/>
      <c r="D9" s="261"/>
      <c r="E9" s="261"/>
    </row>
    <row r="10" spans="1:5" ht="32.25" customHeight="1" x14ac:dyDescent="0.2">
      <c r="A10" s="261" t="s">
        <v>308</v>
      </c>
      <c r="B10" s="261"/>
      <c r="C10" s="261"/>
      <c r="D10" s="261"/>
      <c r="E10" s="261"/>
    </row>
    <row r="11" spans="1:5" ht="21" customHeight="1" x14ac:dyDescent="0.2">
      <c r="A11" s="260" t="s">
        <v>323</v>
      </c>
      <c r="B11" s="260"/>
      <c r="C11" s="260"/>
      <c r="D11" s="260"/>
      <c r="E11" s="260"/>
    </row>
    <row r="12" spans="1:5" ht="300" customHeight="1" x14ac:dyDescent="0.2">
      <c r="A12" s="174" t="s">
        <v>26</v>
      </c>
      <c r="B12" s="140" t="s">
        <v>193</v>
      </c>
      <c r="C12" s="140" t="s">
        <v>198</v>
      </c>
      <c r="D12" s="143" t="s">
        <v>232</v>
      </c>
      <c r="E12" s="140" t="s">
        <v>256</v>
      </c>
    </row>
    <row r="13" spans="1:5" ht="189" customHeight="1" x14ac:dyDescent="0.2">
      <c r="A13" s="144" t="s">
        <v>10</v>
      </c>
      <c r="B13" s="140" t="s">
        <v>179</v>
      </c>
      <c r="C13" s="140" t="s">
        <v>194</v>
      </c>
      <c r="D13" s="143" t="s">
        <v>226</v>
      </c>
      <c r="E13" s="140" t="s">
        <v>257</v>
      </c>
    </row>
    <row r="14" spans="1:5" ht="210" customHeight="1" x14ac:dyDescent="0.2">
      <c r="A14" s="174" t="s">
        <v>11</v>
      </c>
      <c r="B14" s="140" t="s">
        <v>191</v>
      </c>
      <c r="C14" s="140" t="s">
        <v>195</v>
      </c>
      <c r="D14" s="143" t="s">
        <v>227</v>
      </c>
      <c r="E14" s="140" t="s">
        <v>258</v>
      </c>
    </row>
    <row r="15" spans="1:5" ht="381" customHeight="1" x14ac:dyDescent="0.2">
      <c r="A15" s="174" t="s">
        <v>35</v>
      </c>
      <c r="B15" s="140" t="s">
        <v>180</v>
      </c>
      <c r="C15" s="140" t="s">
        <v>211</v>
      </c>
      <c r="D15" s="143" t="s">
        <v>228</v>
      </c>
      <c r="E15" s="140" t="s">
        <v>259</v>
      </c>
    </row>
    <row r="16" spans="1:5" ht="384" customHeight="1" x14ac:dyDescent="0.2">
      <c r="A16" s="174" t="s">
        <v>12</v>
      </c>
      <c r="B16" s="140" t="s">
        <v>192</v>
      </c>
      <c r="C16" s="140" t="s">
        <v>197</v>
      </c>
      <c r="D16" s="143" t="s">
        <v>229</v>
      </c>
      <c r="E16" s="140" t="s">
        <v>260</v>
      </c>
    </row>
    <row r="17" spans="1:5" ht="37.5" customHeight="1" x14ac:dyDescent="0.2">
      <c r="A17" s="261" t="s">
        <v>305</v>
      </c>
      <c r="B17" s="261"/>
      <c r="C17" s="261"/>
      <c r="D17" s="261"/>
      <c r="E17" s="261"/>
    </row>
    <row r="18" spans="1:5" ht="20.25" customHeight="1" x14ac:dyDescent="0.2">
      <c r="A18" s="261" t="s">
        <v>307</v>
      </c>
      <c r="B18" s="261"/>
      <c r="C18" s="261"/>
      <c r="D18" s="261"/>
      <c r="E18" s="261"/>
    </row>
    <row r="19" spans="1:5" x14ac:dyDescent="0.2">
      <c r="A19" s="260" t="s">
        <v>134</v>
      </c>
      <c r="B19" s="260"/>
      <c r="C19" s="260"/>
      <c r="D19" s="260"/>
      <c r="E19" s="260"/>
    </row>
    <row r="20" spans="1:5" ht="246.75" customHeight="1" x14ac:dyDescent="0.2">
      <c r="A20" s="174" t="s">
        <v>13</v>
      </c>
      <c r="B20" s="140" t="s">
        <v>201</v>
      </c>
      <c r="C20" s="140" t="s">
        <v>206</v>
      </c>
      <c r="D20" s="143" t="s">
        <v>230</v>
      </c>
      <c r="E20" s="140" t="s">
        <v>261</v>
      </c>
    </row>
    <row r="21" spans="1:5" ht="368.25" customHeight="1" x14ac:dyDescent="0.2">
      <c r="A21" s="174" t="s">
        <v>15</v>
      </c>
      <c r="B21" s="140" t="s">
        <v>202</v>
      </c>
      <c r="C21" s="140" t="s">
        <v>196</v>
      </c>
      <c r="D21" s="143" t="s">
        <v>229</v>
      </c>
      <c r="E21" s="140" t="s">
        <v>262</v>
      </c>
    </row>
    <row r="22" spans="1:5" ht="294" customHeight="1" x14ac:dyDescent="0.2">
      <c r="A22" s="174" t="s">
        <v>17</v>
      </c>
      <c r="B22" s="140" t="s">
        <v>203</v>
      </c>
      <c r="C22" s="140" t="s">
        <v>207</v>
      </c>
      <c r="D22" s="143" t="s">
        <v>230</v>
      </c>
      <c r="E22" s="140" t="s">
        <v>262</v>
      </c>
    </row>
    <row r="23" spans="1:5" ht="233.25" customHeight="1" x14ac:dyDescent="0.2">
      <c r="A23" s="174" t="s">
        <v>57</v>
      </c>
      <c r="B23" s="140" t="s">
        <v>179</v>
      </c>
      <c r="C23" s="140" t="s">
        <v>208</v>
      </c>
      <c r="D23" s="143" t="s">
        <v>226</v>
      </c>
      <c r="E23" s="140" t="s">
        <v>263</v>
      </c>
    </row>
    <row r="24" spans="1:5" ht="202.5" customHeight="1" x14ac:dyDescent="0.2">
      <c r="A24" s="174" t="s">
        <v>27</v>
      </c>
      <c r="B24" s="140" t="s">
        <v>191</v>
      </c>
      <c r="C24" s="140" t="s">
        <v>195</v>
      </c>
      <c r="D24" s="143" t="s">
        <v>226</v>
      </c>
      <c r="E24" s="140" t="s">
        <v>264</v>
      </c>
    </row>
    <row r="25" spans="1:5" ht="42" customHeight="1" x14ac:dyDescent="0.2">
      <c r="A25" s="261" t="s">
        <v>305</v>
      </c>
      <c r="B25" s="261"/>
      <c r="C25" s="261"/>
      <c r="D25" s="261"/>
      <c r="E25" s="261"/>
    </row>
    <row r="26" spans="1:5" ht="26.25" customHeight="1" x14ac:dyDescent="0.2">
      <c r="A26" s="260" t="s">
        <v>306</v>
      </c>
      <c r="B26" s="260"/>
      <c r="C26" s="260"/>
      <c r="D26" s="260"/>
      <c r="E26" s="260"/>
    </row>
    <row r="27" spans="1:5" ht="21" customHeight="1" x14ac:dyDescent="0.2">
      <c r="A27" s="260" t="s">
        <v>28</v>
      </c>
      <c r="B27" s="260"/>
      <c r="C27" s="260"/>
      <c r="D27" s="260"/>
      <c r="E27" s="260"/>
    </row>
    <row r="28" spans="1:5" ht="393" customHeight="1" x14ac:dyDescent="0.2">
      <c r="A28" s="174" t="s">
        <v>51</v>
      </c>
      <c r="B28" s="140" t="s">
        <v>204</v>
      </c>
      <c r="C28" s="140" t="s">
        <v>210</v>
      </c>
      <c r="D28" s="143" t="s">
        <v>231</v>
      </c>
      <c r="E28" s="140" t="s">
        <v>265</v>
      </c>
    </row>
    <row r="29" spans="1:5" ht="387" customHeight="1" x14ac:dyDescent="0.2">
      <c r="A29" s="174" t="s">
        <v>49</v>
      </c>
      <c r="B29" s="140" t="s">
        <v>205</v>
      </c>
      <c r="C29" s="140" t="s">
        <v>209</v>
      </c>
      <c r="D29" s="143" t="s">
        <v>233</v>
      </c>
      <c r="E29" s="140" t="s">
        <v>265</v>
      </c>
    </row>
    <row r="30" spans="1:5" ht="18.75" customHeight="1" x14ac:dyDescent="0.2">
      <c r="A30" s="251" t="s">
        <v>167</v>
      </c>
      <c r="B30" s="251"/>
      <c r="C30" s="251"/>
      <c r="D30" s="251"/>
      <c r="E30" s="251"/>
    </row>
    <row r="31" spans="1:5" x14ac:dyDescent="0.2">
      <c r="A31" s="251" t="s">
        <v>166</v>
      </c>
      <c r="B31" s="251"/>
      <c r="C31" s="251"/>
      <c r="D31" s="251"/>
      <c r="E31" s="251"/>
    </row>
    <row r="32" spans="1:5" x14ac:dyDescent="0.2">
      <c r="A32" s="251" t="s">
        <v>165</v>
      </c>
      <c r="B32" s="251"/>
      <c r="C32" s="251"/>
      <c r="D32" s="251"/>
      <c r="E32" s="251"/>
    </row>
    <row r="33" spans="1:5" x14ac:dyDescent="0.2">
      <c r="A33" s="251" t="s">
        <v>164</v>
      </c>
      <c r="B33" s="251"/>
      <c r="C33" s="251"/>
      <c r="D33" s="251"/>
      <c r="E33" s="251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15748031496062992" bottom="0" header="0.15748031496062992" footer="0"/>
  <pageSetup paperSize="9" scale="47" orientation="landscape" r:id="rId1"/>
  <rowBreaks count="4" manualBreakCount="4">
    <brk id="13" max="5" man="1"/>
    <brk id="16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tabSelected="1" view="pageBreakPreview" zoomScale="50" zoomScaleSheetLayoutView="50" workbookViewId="0">
      <selection activeCell="D8" sqref="D8"/>
    </sheetView>
  </sheetViews>
  <sheetFormatPr defaultRowHeight="15" x14ac:dyDescent="0.25"/>
  <cols>
    <col min="1" max="1" width="9.140625" style="61"/>
    <col min="2" max="2" width="53" style="61" customWidth="1"/>
    <col min="3" max="3" width="67.140625" style="61" customWidth="1"/>
    <col min="4" max="16384" width="9.140625" style="61"/>
  </cols>
  <sheetData>
    <row r="1" spans="1:3" ht="19.5" x14ac:dyDescent="0.25">
      <c r="A1" s="59"/>
      <c r="B1" s="57"/>
      <c r="C1" s="60" t="s">
        <v>178</v>
      </c>
    </row>
    <row r="2" spans="1:3" ht="15.75" x14ac:dyDescent="0.25">
      <c r="A2" s="59"/>
      <c r="B2" s="57"/>
      <c r="C2" s="59"/>
    </row>
    <row r="3" spans="1:3" ht="40.5" customHeight="1" x14ac:dyDescent="0.25">
      <c r="A3" s="259" t="s">
        <v>177</v>
      </c>
      <c r="B3" s="259"/>
      <c r="C3" s="259"/>
    </row>
    <row r="4" spans="1:3" ht="19.5" x14ac:dyDescent="0.25">
      <c r="A4" s="62"/>
      <c r="B4" s="62"/>
      <c r="C4" s="62"/>
    </row>
    <row r="5" spans="1:3" ht="42" customHeight="1" x14ac:dyDescent="0.25">
      <c r="A5" s="172" t="s">
        <v>45</v>
      </c>
      <c r="B5" s="172" t="s">
        <v>176</v>
      </c>
      <c r="C5" s="172" t="s">
        <v>175</v>
      </c>
    </row>
    <row r="6" spans="1:3" ht="15.75" x14ac:dyDescent="0.25">
      <c r="A6" s="172">
        <v>1</v>
      </c>
      <c r="B6" s="172">
        <v>2</v>
      </c>
      <c r="C6" s="172">
        <v>3</v>
      </c>
    </row>
    <row r="7" spans="1:3" ht="231.75" customHeight="1" x14ac:dyDescent="0.25">
      <c r="A7" s="172">
        <v>1</v>
      </c>
      <c r="B7" s="140" t="s">
        <v>199</v>
      </c>
      <c r="C7" s="140" t="s">
        <v>225</v>
      </c>
    </row>
    <row r="8" spans="1:3" ht="299.25" x14ac:dyDescent="0.25">
      <c r="A8" s="172">
        <v>2</v>
      </c>
      <c r="B8" s="140" t="s">
        <v>200</v>
      </c>
      <c r="C8" s="140" t="s">
        <v>221</v>
      </c>
    </row>
    <row r="9" spans="1:3" ht="192" customHeight="1" x14ac:dyDescent="0.25">
      <c r="A9" s="67"/>
      <c r="B9" s="68"/>
      <c r="C9" s="68" t="s">
        <v>220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1:G27"/>
  <sheetViews>
    <sheetView view="pageBreakPreview" zoomScale="50" zoomScaleNormal="70" zoomScaleSheetLayoutView="50" workbookViewId="0">
      <selection activeCell="F3" sqref="F3:G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96.2851562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1" spans="1:7" ht="15" x14ac:dyDescent="0.25">
      <c r="A1" s="112"/>
      <c r="B1" s="112"/>
      <c r="C1" s="112"/>
      <c r="D1" s="112"/>
      <c r="E1" s="112"/>
      <c r="F1" s="112"/>
      <c r="G1" s="112"/>
    </row>
    <row r="2" spans="1:7" ht="15" x14ac:dyDescent="0.25">
      <c r="A2" s="112"/>
      <c r="B2" s="112"/>
      <c r="C2" s="112"/>
      <c r="D2" s="112"/>
      <c r="E2" s="112"/>
      <c r="F2" s="112"/>
      <c r="G2" s="112"/>
    </row>
    <row r="3" spans="1:7" ht="19.5" x14ac:dyDescent="0.25">
      <c r="A3" s="112"/>
      <c r="B3" s="112"/>
      <c r="C3" s="112"/>
      <c r="D3" s="112"/>
      <c r="E3" s="112"/>
      <c r="F3" s="263" t="s">
        <v>331</v>
      </c>
      <c r="G3" s="263"/>
    </row>
    <row r="4" spans="1:7" ht="15" x14ac:dyDescent="0.25">
      <c r="A4" s="112"/>
      <c r="B4" s="112"/>
      <c r="C4" s="112"/>
      <c r="D4" s="112"/>
      <c r="E4" s="112"/>
      <c r="F4" s="112"/>
      <c r="G4" s="112"/>
    </row>
    <row r="5" spans="1:7" ht="15" x14ac:dyDescent="0.25">
      <c r="A5" s="112"/>
      <c r="B5" s="112"/>
      <c r="C5" s="112"/>
      <c r="D5" s="112"/>
      <c r="E5" s="112"/>
      <c r="F5" s="112"/>
      <c r="G5" s="112"/>
    </row>
    <row r="6" spans="1:7" ht="19.5" x14ac:dyDescent="0.2">
      <c r="A6" s="264" t="s">
        <v>316</v>
      </c>
      <c r="B6" s="264"/>
      <c r="C6" s="264"/>
      <c r="D6" s="264"/>
      <c r="E6" s="264"/>
      <c r="F6" s="264"/>
      <c r="G6" s="264"/>
    </row>
    <row r="7" spans="1:7" ht="42.75" customHeight="1" x14ac:dyDescent="0.2">
      <c r="A7" s="264" t="s">
        <v>317</v>
      </c>
      <c r="B7" s="264"/>
      <c r="C7" s="264"/>
      <c r="D7" s="264"/>
      <c r="E7" s="264"/>
      <c r="F7" s="264"/>
      <c r="G7" s="264"/>
    </row>
    <row r="8" spans="1:7" ht="18.75" x14ac:dyDescent="0.25">
      <c r="A8" s="116"/>
      <c r="B8" s="112"/>
      <c r="C8" s="112"/>
      <c r="D8" s="112"/>
      <c r="E8" s="112"/>
      <c r="F8" s="112"/>
      <c r="G8" s="112"/>
    </row>
    <row r="9" spans="1:7" ht="117.75" customHeight="1" x14ac:dyDescent="0.2">
      <c r="A9" s="118" t="s">
        <v>45</v>
      </c>
      <c r="B9" s="115" t="s">
        <v>315</v>
      </c>
      <c r="C9" s="115" t="s">
        <v>314</v>
      </c>
      <c r="D9" s="115" t="s">
        <v>313</v>
      </c>
      <c r="E9" s="115" t="s">
        <v>312</v>
      </c>
      <c r="F9" s="115" t="s">
        <v>42</v>
      </c>
      <c r="G9" s="115" t="s">
        <v>311</v>
      </c>
    </row>
    <row r="10" spans="1:7" ht="15.75" x14ac:dyDescent="0.2">
      <c r="A10" s="115">
        <v>1</v>
      </c>
      <c r="B10" s="115">
        <v>2</v>
      </c>
      <c r="C10" s="115">
        <v>3</v>
      </c>
      <c r="D10" s="115">
        <v>4</v>
      </c>
      <c r="E10" s="115">
        <v>5</v>
      </c>
      <c r="F10" s="115">
        <v>6</v>
      </c>
      <c r="G10" s="115">
        <v>7</v>
      </c>
    </row>
    <row r="11" spans="1:7" ht="42.95" customHeight="1" x14ac:dyDescent="0.2">
      <c r="A11" s="265" t="s">
        <v>37</v>
      </c>
      <c r="B11" s="268" t="s">
        <v>320</v>
      </c>
      <c r="C11" s="266" t="s">
        <v>319</v>
      </c>
      <c r="D11" s="265" t="s">
        <v>318</v>
      </c>
      <c r="E11" s="267" t="s">
        <v>321</v>
      </c>
      <c r="F11" s="114" t="s">
        <v>309</v>
      </c>
      <c r="G11" s="119">
        <f>G12+G13+G14+G15+G16+G17</f>
        <v>2057358.915</v>
      </c>
    </row>
    <row r="12" spans="1:7" ht="42.95" customHeight="1" x14ac:dyDescent="0.2">
      <c r="A12" s="265"/>
      <c r="B12" s="268"/>
      <c r="C12" s="266"/>
      <c r="D12" s="265"/>
      <c r="E12" s="267"/>
      <c r="F12" s="120" t="s">
        <v>6</v>
      </c>
      <c r="G12" s="119">
        <v>0</v>
      </c>
    </row>
    <row r="13" spans="1:7" ht="42.95" customHeight="1" x14ac:dyDescent="0.2">
      <c r="A13" s="265"/>
      <c r="B13" s="268"/>
      <c r="C13" s="266"/>
      <c r="D13" s="265"/>
      <c r="E13" s="267"/>
      <c r="F13" s="120" t="s">
        <v>7</v>
      </c>
      <c r="G13" s="119">
        <v>2024.4</v>
      </c>
    </row>
    <row r="14" spans="1:7" ht="42.95" customHeight="1" x14ac:dyDescent="0.2">
      <c r="A14" s="265"/>
      <c r="B14" s="268"/>
      <c r="C14" s="266"/>
      <c r="D14" s="265"/>
      <c r="E14" s="267"/>
      <c r="F14" s="120" t="s">
        <v>8</v>
      </c>
      <c r="G14" s="90">
        <f>8047.9+416455.99+5955.51+6595.02+370281.2+224.93+245.7+1050+89438-2964.71+19.975</f>
        <v>895349.51500000013</v>
      </c>
    </row>
    <row r="15" spans="1:7" ht="42.95" customHeight="1" x14ac:dyDescent="0.2">
      <c r="A15" s="265"/>
      <c r="B15" s="268"/>
      <c r="C15" s="266"/>
      <c r="D15" s="265"/>
      <c r="E15" s="267"/>
      <c r="F15" s="120" t="s">
        <v>9</v>
      </c>
      <c r="G15" s="119">
        <v>0</v>
      </c>
    </row>
    <row r="16" spans="1:7" ht="42.95" customHeight="1" x14ac:dyDescent="0.2">
      <c r="A16" s="265"/>
      <c r="B16" s="268"/>
      <c r="C16" s="266"/>
      <c r="D16" s="265"/>
      <c r="E16" s="267"/>
      <c r="F16" s="120" t="s">
        <v>142</v>
      </c>
      <c r="G16" s="119">
        <v>0</v>
      </c>
    </row>
    <row r="17" spans="1:7" ht="34.5" customHeight="1" x14ac:dyDescent="0.2">
      <c r="A17" s="265"/>
      <c r="B17" s="268"/>
      <c r="C17" s="266"/>
      <c r="D17" s="265"/>
      <c r="E17" s="267"/>
      <c r="F17" s="120" t="s">
        <v>24</v>
      </c>
      <c r="G17" s="124">
        <f>21279.79+709512.43+9262.87+21692.21+10732.49+2289.84+387250.66-2035.29</f>
        <v>1159985</v>
      </c>
    </row>
    <row r="18" spans="1:7" ht="15.75" x14ac:dyDescent="0.2">
      <c r="A18" s="269" t="s">
        <v>310</v>
      </c>
      <c r="B18" s="270" t="s">
        <v>322</v>
      </c>
      <c r="C18" s="270" t="s">
        <v>322</v>
      </c>
      <c r="D18" s="270" t="s">
        <v>322</v>
      </c>
      <c r="E18" s="270" t="s">
        <v>322</v>
      </c>
      <c r="F18" s="114" t="s">
        <v>309</v>
      </c>
      <c r="G18" s="121">
        <f>G19+G20+G21+G22+G23+G24</f>
        <v>2057358.915</v>
      </c>
    </row>
    <row r="19" spans="1:7" ht="15.75" x14ac:dyDescent="0.2">
      <c r="A19" s="269"/>
      <c r="B19" s="270"/>
      <c r="C19" s="270"/>
      <c r="D19" s="270"/>
      <c r="E19" s="270"/>
      <c r="F19" s="114" t="s">
        <v>6</v>
      </c>
      <c r="G19" s="121">
        <v>0</v>
      </c>
    </row>
    <row r="20" spans="1:7" ht="31.5" x14ac:dyDescent="0.2">
      <c r="A20" s="269"/>
      <c r="B20" s="270"/>
      <c r="C20" s="270"/>
      <c r="D20" s="270"/>
      <c r="E20" s="270"/>
      <c r="F20" s="114" t="s">
        <v>7</v>
      </c>
      <c r="G20" s="121">
        <f>G13</f>
        <v>2024.4</v>
      </c>
    </row>
    <row r="21" spans="1:7" ht="15.75" x14ac:dyDescent="0.2">
      <c r="A21" s="269"/>
      <c r="B21" s="270"/>
      <c r="C21" s="270"/>
      <c r="D21" s="270"/>
      <c r="E21" s="270"/>
      <c r="F21" s="114" t="s">
        <v>8</v>
      </c>
      <c r="G21" s="121">
        <f t="shared" ref="G21:G24" si="0">G14</f>
        <v>895349.51500000013</v>
      </c>
    </row>
    <row r="22" spans="1:7" ht="47.25" x14ac:dyDescent="0.2">
      <c r="A22" s="269"/>
      <c r="B22" s="270"/>
      <c r="C22" s="270"/>
      <c r="D22" s="270"/>
      <c r="E22" s="270"/>
      <c r="F22" s="114" t="s">
        <v>9</v>
      </c>
      <c r="G22" s="121">
        <f t="shared" si="0"/>
        <v>0</v>
      </c>
    </row>
    <row r="23" spans="1:7" ht="15.75" x14ac:dyDescent="0.2">
      <c r="A23" s="269"/>
      <c r="B23" s="270"/>
      <c r="C23" s="270"/>
      <c r="D23" s="270"/>
      <c r="E23" s="270"/>
      <c r="F23" s="114" t="s">
        <v>142</v>
      </c>
      <c r="G23" s="121">
        <f t="shared" si="0"/>
        <v>0</v>
      </c>
    </row>
    <row r="24" spans="1:7" ht="15.75" x14ac:dyDescent="0.2">
      <c r="A24" s="269"/>
      <c r="B24" s="270"/>
      <c r="C24" s="270"/>
      <c r="D24" s="270"/>
      <c r="E24" s="270"/>
      <c r="F24" s="114" t="s">
        <v>24</v>
      </c>
      <c r="G24" s="121">
        <f t="shared" si="0"/>
        <v>1159985</v>
      </c>
    </row>
    <row r="25" spans="1:7" ht="15" x14ac:dyDescent="0.25">
      <c r="A25" s="112"/>
      <c r="B25" s="112"/>
      <c r="C25" s="112"/>
      <c r="D25" s="112"/>
      <c r="E25" s="112"/>
      <c r="F25" s="112"/>
      <c r="G25" s="112"/>
    </row>
    <row r="26" spans="1:7" ht="15.75" x14ac:dyDescent="0.2">
      <c r="A26" s="262" t="s">
        <v>330</v>
      </c>
      <c r="B26" s="262"/>
      <c r="C26" s="262"/>
      <c r="D26" s="262"/>
      <c r="E26" s="262"/>
      <c r="F26" s="262"/>
      <c r="G26" s="113"/>
    </row>
    <row r="27" spans="1:7" ht="15" x14ac:dyDescent="0.25">
      <c r="A27" s="112"/>
      <c r="B27" s="112"/>
      <c r="C27" s="112"/>
      <c r="D27" s="112"/>
      <c r="E27" s="112"/>
      <c r="F27" s="112"/>
      <c r="G27" s="112"/>
    </row>
  </sheetData>
  <mergeCells count="14">
    <mergeCell ref="A26:F26"/>
    <mergeCell ref="F3:G3"/>
    <mergeCell ref="A6:G6"/>
    <mergeCell ref="A7:G7"/>
    <mergeCell ref="A11:A17"/>
    <mergeCell ref="C11:C17"/>
    <mergeCell ref="D11:D17"/>
    <mergeCell ref="E11:E17"/>
    <mergeCell ref="B11:B17"/>
    <mergeCell ref="A18:A24"/>
    <mergeCell ref="B18:B24"/>
    <mergeCell ref="C18:C24"/>
    <mergeCell ref="D18:D24"/>
    <mergeCell ref="E18:E24"/>
  </mergeCells>
  <pageMargins left="0.19685039370078741" right="0.19685039370078741" top="0.15748031496062992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290"/>
      <c r="H1" s="290"/>
      <c r="I1" s="290"/>
      <c r="K1" s="290"/>
      <c r="L1" s="290"/>
      <c r="M1" s="290"/>
      <c r="O1" s="290" t="s">
        <v>85</v>
      </c>
      <c r="P1" s="290"/>
      <c r="Q1" s="290"/>
    </row>
    <row r="2" spans="1:19" ht="12.75" customHeight="1" x14ac:dyDescent="0.2">
      <c r="G2" s="290"/>
      <c r="H2" s="290"/>
      <c r="I2" s="290"/>
      <c r="K2" s="290"/>
      <c r="L2" s="290"/>
      <c r="M2" s="290"/>
      <c r="O2" s="290"/>
      <c r="P2" s="290"/>
      <c r="Q2" s="290"/>
    </row>
    <row r="3" spans="1:19" ht="21" customHeight="1" x14ac:dyDescent="0.3">
      <c r="A3" s="291" t="s">
        <v>84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</row>
    <row r="4" spans="1:19" ht="21" customHeight="1" x14ac:dyDescent="0.3">
      <c r="A4" s="291" t="s">
        <v>83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</row>
    <row r="5" spans="1:19" ht="12.75" customHeight="1" x14ac:dyDescent="0.2">
      <c r="C5" s="34"/>
    </row>
    <row r="6" spans="1:19" ht="12.75" customHeight="1" x14ac:dyDescent="0.2">
      <c r="A6" s="292" t="s">
        <v>45</v>
      </c>
      <c r="B6" s="294" t="s">
        <v>3</v>
      </c>
      <c r="C6" s="292" t="s">
        <v>82</v>
      </c>
      <c r="D6" s="296" t="s">
        <v>42</v>
      </c>
      <c r="E6" s="298" t="s">
        <v>34</v>
      </c>
      <c r="F6" s="299" t="s">
        <v>81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1"/>
    </row>
    <row r="7" spans="1:19" ht="22.5" customHeight="1" x14ac:dyDescent="0.2">
      <c r="A7" s="293"/>
      <c r="B7" s="295"/>
      <c r="C7" s="293"/>
      <c r="D7" s="297"/>
      <c r="E7" s="298"/>
      <c r="F7" s="33" t="s">
        <v>80</v>
      </c>
      <c r="G7" s="33" t="s">
        <v>79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78</v>
      </c>
      <c r="N7" s="33" t="s">
        <v>77</v>
      </c>
      <c r="O7" s="33" t="s">
        <v>76</v>
      </c>
      <c r="P7" s="33" t="s">
        <v>75</v>
      </c>
      <c r="Q7" s="33" t="s">
        <v>74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302" t="s">
        <v>23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</row>
    <row r="10" spans="1:19" ht="12.75" customHeight="1" x14ac:dyDescent="0.2">
      <c r="A10" s="271" t="s">
        <v>26</v>
      </c>
      <c r="B10" s="271" t="s">
        <v>73</v>
      </c>
      <c r="C10" s="276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272"/>
      <c r="B11" s="272"/>
      <c r="C11" s="276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272"/>
      <c r="B12" s="272"/>
      <c r="C12" s="276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272"/>
      <c r="B13" s="272"/>
      <c r="C13" s="276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272"/>
      <c r="B14" s="272"/>
      <c r="C14" s="276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273"/>
      <c r="B15" s="272"/>
      <c r="C15" s="276"/>
      <c r="D15" s="19" t="s">
        <v>41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271" t="s">
        <v>72</v>
      </c>
      <c r="C16" s="271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272"/>
      <c r="C17" s="272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272"/>
      <c r="C18" s="272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272"/>
      <c r="C19" s="272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272"/>
      <c r="C20" s="272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273"/>
      <c r="C21" s="273"/>
      <c r="D21" s="19" t="s">
        <v>41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271" t="s">
        <v>71</v>
      </c>
      <c r="C22" s="271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272"/>
      <c r="C23" s="272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272"/>
      <c r="C24" s="272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272"/>
      <c r="C25" s="272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272"/>
      <c r="C26" s="272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273"/>
      <c r="C27" s="273"/>
      <c r="D27" s="19" t="s">
        <v>41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271" t="s">
        <v>70</v>
      </c>
      <c r="C28" s="271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272"/>
      <c r="C29" s="272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272"/>
      <c r="C30" s="272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272"/>
      <c r="C31" s="272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272"/>
      <c r="C32" s="272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273"/>
      <c r="C33" s="273"/>
      <c r="D33" s="19" t="s">
        <v>41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285" t="s">
        <v>10</v>
      </c>
      <c r="B34" s="271" t="s">
        <v>69</v>
      </c>
      <c r="C34" s="276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286"/>
      <c r="B35" s="272"/>
      <c r="C35" s="276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286"/>
      <c r="B36" s="272"/>
      <c r="C36" s="276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286"/>
      <c r="B37" s="272"/>
      <c r="C37" s="276"/>
      <c r="D37" s="19" t="s">
        <v>8</v>
      </c>
      <c r="E37" s="17" t="s">
        <v>68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286"/>
      <c r="B38" s="272"/>
      <c r="C38" s="276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286"/>
      <c r="B39" s="272"/>
      <c r="C39" s="276"/>
      <c r="D39" s="19" t="s">
        <v>41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286"/>
      <c r="B40" s="272"/>
      <c r="C40" s="276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286"/>
      <c r="B41" s="272"/>
      <c r="C41" s="276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286"/>
      <c r="B42" s="272"/>
      <c r="C42" s="276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286"/>
      <c r="B43" s="272"/>
      <c r="C43" s="276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286"/>
      <c r="B44" s="272"/>
      <c r="C44" s="276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287"/>
      <c r="B45" s="273"/>
      <c r="C45" s="276"/>
      <c r="D45" s="19" t="s">
        <v>41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285"/>
      <c r="B46" s="271" t="s">
        <v>67</v>
      </c>
      <c r="C46" s="276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286"/>
      <c r="B47" s="272"/>
      <c r="C47" s="276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286"/>
      <c r="B48" s="272"/>
      <c r="C48" s="276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286"/>
      <c r="B49" s="272"/>
      <c r="C49" s="276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286"/>
      <c r="B50" s="272"/>
      <c r="C50" s="276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287"/>
      <c r="B51" s="273"/>
      <c r="C51" s="276"/>
      <c r="D51" s="19" t="s">
        <v>41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271" t="s">
        <v>11</v>
      </c>
      <c r="B52" s="271" t="s">
        <v>66</v>
      </c>
      <c r="C52" s="276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272"/>
      <c r="B53" s="272"/>
      <c r="C53" s="276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272"/>
      <c r="B54" s="272"/>
      <c r="C54" s="276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272"/>
      <c r="B55" s="272"/>
      <c r="C55" s="276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272"/>
      <c r="B56" s="272"/>
      <c r="C56" s="276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272"/>
      <c r="B57" s="272"/>
      <c r="C57" s="276"/>
      <c r="D57" s="19" t="s">
        <v>41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272"/>
      <c r="B58" s="272"/>
      <c r="C58" s="276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272"/>
      <c r="B59" s="272"/>
      <c r="C59" s="276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272"/>
      <c r="B60" s="272"/>
      <c r="C60" s="276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272"/>
      <c r="B61" s="272"/>
      <c r="C61" s="276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272"/>
      <c r="B62" s="272"/>
      <c r="C62" s="276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273"/>
      <c r="B63" s="273"/>
      <c r="C63" s="276"/>
      <c r="D63" s="22" t="s">
        <v>41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271" t="s">
        <v>54</v>
      </c>
      <c r="C64" s="276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272"/>
      <c r="C65" s="276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272"/>
      <c r="C66" s="276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272"/>
      <c r="C67" s="276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272"/>
      <c r="C68" s="276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273"/>
      <c r="C69" s="276"/>
      <c r="D69" s="22" t="s">
        <v>41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271" t="s">
        <v>35</v>
      </c>
      <c r="B70" s="271" t="s">
        <v>65</v>
      </c>
      <c r="C70" s="285" t="s">
        <v>64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272"/>
      <c r="B71" s="272"/>
      <c r="C71" s="286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272"/>
      <c r="B72" s="272"/>
      <c r="C72" s="286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272"/>
      <c r="B73" s="272"/>
      <c r="C73" s="286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272"/>
      <c r="B74" s="272"/>
      <c r="C74" s="286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272"/>
      <c r="B75" s="272"/>
      <c r="C75" s="287"/>
      <c r="D75" s="22" t="s">
        <v>41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276" t="s">
        <v>12</v>
      </c>
      <c r="B76" s="276" t="s">
        <v>63</v>
      </c>
      <c r="C76" s="276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276"/>
      <c r="B77" s="276"/>
      <c r="C77" s="276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276"/>
      <c r="B78" s="276"/>
      <c r="C78" s="276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276"/>
      <c r="B79" s="276"/>
      <c r="C79" s="276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276"/>
      <c r="B80" s="276"/>
      <c r="C80" s="276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276"/>
      <c r="B81" s="276"/>
      <c r="C81" s="276"/>
      <c r="D81" s="22" t="s">
        <v>41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277" t="s">
        <v>62</v>
      </c>
      <c r="B82" s="277"/>
      <c r="C82" s="278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277"/>
      <c r="B83" s="277"/>
      <c r="C83" s="279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277"/>
      <c r="B84" s="277"/>
      <c r="C84" s="279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277"/>
      <c r="B85" s="277"/>
      <c r="C85" s="279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277"/>
      <c r="B86" s="277"/>
      <c r="C86" s="279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277"/>
      <c r="B87" s="277"/>
      <c r="C87" s="280"/>
      <c r="D87" s="14" t="s">
        <v>41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288" t="s">
        <v>61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1"/>
      <c r="S88" s="1"/>
    </row>
    <row r="89" spans="1:19" ht="12.75" customHeight="1" x14ac:dyDescent="0.2">
      <c r="A89" s="276" t="s">
        <v>13</v>
      </c>
      <c r="B89" s="276" t="s">
        <v>60</v>
      </c>
      <c r="C89" s="276" t="s">
        <v>53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276"/>
      <c r="B90" s="276"/>
      <c r="C90" s="276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276"/>
      <c r="B91" s="276"/>
      <c r="C91" s="276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276"/>
      <c r="B92" s="276"/>
      <c r="C92" s="276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276"/>
      <c r="B93" s="276"/>
      <c r="C93" s="276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276"/>
      <c r="B94" s="276"/>
      <c r="C94" s="276"/>
      <c r="D94" s="19" t="s">
        <v>41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276" t="s">
        <v>15</v>
      </c>
      <c r="B95" s="276" t="s">
        <v>59</v>
      </c>
      <c r="C95" s="276" t="s">
        <v>53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276"/>
      <c r="B96" s="276"/>
      <c r="C96" s="276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276"/>
      <c r="B97" s="276"/>
      <c r="C97" s="276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276"/>
      <c r="B98" s="276"/>
      <c r="C98" s="276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276"/>
      <c r="B99" s="276"/>
      <c r="C99" s="276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276"/>
      <c r="B100" s="276"/>
      <c r="C100" s="276"/>
      <c r="D100" s="19" t="s">
        <v>41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276" t="s">
        <v>17</v>
      </c>
      <c r="B101" s="276" t="s">
        <v>58</v>
      </c>
      <c r="C101" s="276" t="s">
        <v>53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276"/>
      <c r="B102" s="276"/>
      <c r="C102" s="276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276"/>
      <c r="B103" s="276"/>
      <c r="C103" s="276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276"/>
      <c r="B104" s="276"/>
      <c r="C104" s="276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276"/>
      <c r="B105" s="276"/>
      <c r="C105" s="276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276"/>
      <c r="B106" s="276"/>
      <c r="C106" s="276"/>
      <c r="D106" s="19" t="s">
        <v>41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276" t="s">
        <v>57</v>
      </c>
      <c r="B107" s="276" t="s">
        <v>56</v>
      </c>
      <c r="C107" s="276" t="s">
        <v>53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276"/>
      <c r="B108" s="276"/>
      <c r="C108" s="276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276"/>
      <c r="B109" s="276"/>
      <c r="C109" s="276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276"/>
      <c r="B110" s="276"/>
      <c r="C110" s="276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276"/>
      <c r="B111" s="276"/>
      <c r="C111" s="276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276"/>
      <c r="B112" s="276"/>
      <c r="C112" s="276"/>
      <c r="D112" s="19" t="s">
        <v>41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271" t="s">
        <v>87</v>
      </c>
      <c r="C113" s="276" t="s">
        <v>86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272"/>
      <c r="C114" s="276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272"/>
      <c r="C115" s="276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272"/>
      <c r="C116" s="276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272"/>
      <c r="C117" s="276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273"/>
      <c r="C118" s="276"/>
      <c r="D118" s="19" t="s">
        <v>41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274" t="s">
        <v>27</v>
      </c>
      <c r="B119" s="272" t="s">
        <v>55</v>
      </c>
      <c r="C119" s="276" t="s">
        <v>53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274"/>
      <c r="B120" s="272"/>
      <c r="C120" s="276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274"/>
      <c r="B121" s="272"/>
      <c r="C121" s="276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274"/>
      <c r="B122" s="272"/>
      <c r="C122" s="276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274"/>
      <c r="B123" s="272"/>
      <c r="C123" s="276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274"/>
      <c r="B124" s="272"/>
      <c r="C124" s="276"/>
      <c r="D124" s="19" t="s">
        <v>41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271" t="s">
        <v>54</v>
      </c>
      <c r="C125" s="276" t="s">
        <v>53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272"/>
      <c r="C126" s="276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272"/>
      <c r="C127" s="276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272"/>
      <c r="C128" s="276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272"/>
      <c r="C129" s="276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273"/>
      <c r="C130" s="276"/>
      <c r="D130" s="22" t="s">
        <v>41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277" t="s">
        <v>52</v>
      </c>
      <c r="B131" s="277"/>
      <c r="C131" s="278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277"/>
      <c r="B132" s="277"/>
      <c r="C132" s="279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277"/>
      <c r="B133" s="277"/>
      <c r="C133" s="279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277"/>
      <c r="B134" s="277"/>
      <c r="C134" s="279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277"/>
      <c r="B135" s="277"/>
      <c r="C135" s="279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277"/>
      <c r="B136" s="277"/>
      <c r="C136" s="280"/>
      <c r="D136" s="14" t="s">
        <v>41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288" t="s">
        <v>28</v>
      </c>
      <c r="B137" s="289"/>
      <c r="C137" s="289"/>
      <c r="D137" s="289"/>
      <c r="E137" s="289"/>
      <c r="F137" s="289"/>
      <c r="G137" s="289"/>
      <c r="H137" s="289"/>
      <c r="I137" s="289"/>
      <c r="J137" s="289"/>
      <c r="K137" s="289"/>
      <c r="L137" s="289"/>
      <c r="M137" s="289"/>
      <c r="N137" s="289"/>
      <c r="O137" s="289"/>
      <c r="P137" s="289"/>
      <c r="Q137" s="289"/>
    </row>
    <row r="138" spans="1:19" ht="12.75" customHeight="1" x14ac:dyDescent="0.2">
      <c r="A138" s="276" t="s">
        <v>51</v>
      </c>
      <c r="B138" s="276" t="s">
        <v>50</v>
      </c>
      <c r="C138" s="276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276"/>
      <c r="B139" s="276"/>
      <c r="C139" s="276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276"/>
      <c r="B140" s="276"/>
      <c r="C140" s="276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276"/>
      <c r="B141" s="276"/>
      <c r="C141" s="276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276"/>
      <c r="B142" s="276"/>
      <c r="C142" s="276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276"/>
      <c r="B143" s="276"/>
      <c r="C143" s="276"/>
      <c r="D143" s="19" t="s">
        <v>41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276" t="s">
        <v>49</v>
      </c>
      <c r="B144" s="276" t="s">
        <v>48</v>
      </c>
      <c r="C144" s="276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276"/>
      <c r="B145" s="276"/>
      <c r="C145" s="276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276"/>
      <c r="B146" s="276"/>
      <c r="C146" s="276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276"/>
      <c r="B147" s="276"/>
      <c r="C147" s="276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276"/>
      <c r="B148" s="276"/>
      <c r="C148" s="276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276"/>
      <c r="B149" s="276"/>
      <c r="C149" s="276"/>
      <c r="D149" s="19" t="s">
        <v>41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277" t="s">
        <v>47</v>
      </c>
      <c r="B150" s="277"/>
      <c r="C150" s="278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277"/>
      <c r="B151" s="277"/>
      <c r="C151" s="279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277"/>
      <c r="B152" s="277"/>
      <c r="C152" s="279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277"/>
      <c r="B153" s="277"/>
      <c r="C153" s="279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277"/>
      <c r="B154" s="277"/>
      <c r="C154" s="279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277"/>
      <c r="B155" s="277"/>
      <c r="C155" s="280"/>
      <c r="D155" s="14" t="s">
        <v>41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281" t="s">
        <v>18</v>
      </c>
      <c r="B156" s="281"/>
      <c r="C156" s="282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281"/>
      <c r="B157" s="281"/>
      <c r="C157" s="283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281"/>
      <c r="B158" s="281"/>
      <c r="C158" s="283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281"/>
      <c r="B159" s="281"/>
      <c r="C159" s="283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281"/>
      <c r="B160" s="281"/>
      <c r="C160" s="283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281"/>
      <c r="B161" s="281"/>
      <c r="C161" s="284"/>
      <c r="D161" s="10" t="s">
        <v>41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275"/>
      <c r="B162" s="275"/>
      <c r="C162" s="275"/>
      <c r="D162" s="275"/>
      <c r="E162" s="275"/>
      <c r="F162" s="275"/>
      <c r="G162" s="275"/>
      <c r="H162" s="275"/>
      <c r="I162" s="275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Буйлова Лариса Викторовна</cp:lastModifiedBy>
  <cp:lastPrinted>2019-06-05T05:56:45Z</cp:lastPrinted>
  <dcterms:created xsi:type="dcterms:W3CDTF">2015-10-23T09:26:33Z</dcterms:created>
  <dcterms:modified xsi:type="dcterms:W3CDTF">2019-06-26T09:45:58Z</dcterms:modified>
</cp:coreProperties>
</file>