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75" windowWidth="20730" windowHeight="11760" activeTab="3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2'!$A$1:$M$189</definedName>
    <definedName name="_xlnm.Print_Area" localSheetId="0">'таблица 1'!$A$1:$P$20</definedName>
    <definedName name="_xlnm.Print_Area" localSheetId="2">'таблица 3 '!$A$1:$U$19</definedName>
    <definedName name="_xlnm.Print_Area" localSheetId="3">'таблица 4'!$A$1:$P$44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9'!$A$1:$G$34</definedName>
  </definedNames>
  <calcPr calcId="145621" refMode="R1C1"/>
</workbook>
</file>

<file path=xl/calcChain.xml><?xml version="1.0" encoding="utf-8"?>
<calcChain xmlns="http://schemas.openxmlformats.org/spreadsheetml/2006/main">
  <c r="G49" i="24"/>
  <c r="G28"/>
  <c r="G22" i="27" l="1"/>
  <c r="G23"/>
  <c r="G24"/>
  <c r="G20"/>
  <c r="G17"/>
  <c r="G14"/>
  <c r="G21" s="1"/>
  <c r="G11" l="1"/>
  <c r="M144" i="24"/>
  <c r="M148"/>
  <c r="M149"/>
  <c r="M151"/>
  <c r="M152"/>
  <c r="M159"/>
  <c r="J19" i="15" l="1"/>
  <c r="J12"/>
  <c r="G18" i="27" l="1"/>
  <c r="G31" i="24"/>
  <c r="AA12"/>
  <c r="AA13"/>
  <c r="AA14"/>
  <c r="AA15"/>
  <c r="AA16"/>
  <c r="AA17"/>
  <c r="AA19"/>
  <c r="AA20"/>
  <c r="AA21"/>
  <c r="AA22"/>
  <c r="AA23"/>
  <c r="AA24"/>
  <c r="AA26"/>
  <c r="AA27"/>
  <c r="AA28"/>
  <c r="AA29"/>
  <c r="AA30"/>
  <c r="AA33"/>
  <c r="AA34"/>
  <c r="AA35"/>
  <c r="AA36"/>
  <c r="AA37"/>
  <c r="AA38"/>
  <c r="AA40"/>
  <c r="AA41"/>
  <c r="AA42"/>
  <c r="AA43"/>
  <c r="AA44"/>
  <c r="AA47"/>
  <c r="AA48"/>
  <c r="AA50"/>
  <c r="AA51"/>
  <c r="AA52"/>
  <c r="AA54"/>
  <c r="AA55"/>
  <c r="AA57"/>
  <c r="AA58"/>
  <c r="AA67"/>
  <c r="AA69"/>
  <c r="AA70"/>
  <c r="AA71"/>
  <c r="AA72"/>
  <c r="AA73"/>
  <c r="AA76"/>
  <c r="AA77"/>
  <c r="AA78"/>
  <c r="AA79"/>
  <c r="AA80"/>
  <c r="AA81"/>
  <c r="AA83"/>
  <c r="AA84"/>
  <c r="AA85"/>
  <c r="AA86"/>
  <c r="AA87"/>
  <c r="AA88"/>
  <c r="AA90"/>
  <c r="AA91"/>
  <c r="AA92"/>
  <c r="AA93"/>
  <c r="AA94"/>
  <c r="AA95"/>
  <c r="AA97"/>
  <c r="AA98"/>
  <c r="AA99"/>
  <c r="AA100"/>
  <c r="AA101"/>
  <c r="AA102"/>
  <c r="AA104"/>
  <c r="AA105"/>
  <c r="AA106"/>
  <c r="AA107"/>
  <c r="AA108"/>
  <c r="AA109"/>
  <c r="AA117"/>
  <c r="AA119"/>
  <c r="AA120"/>
  <c r="AA121"/>
  <c r="AA122"/>
  <c r="AA123"/>
  <c r="AA124"/>
  <c r="AA126"/>
  <c r="AA127"/>
  <c r="AA128"/>
  <c r="AA129"/>
  <c r="AA130"/>
  <c r="AA131"/>
  <c r="AA137"/>
  <c r="AA144"/>
  <c r="AA146"/>
  <c r="AA152"/>
  <c r="AA159"/>
  <c r="AA161"/>
  <c r="AA174"/>
  <c r="AA181"/>
  <c r="AA182"/>
  <c r="AA184"/>
  <c r="AA185"/>
  <c r="AA186"/>
  <c r="AA187"/>
  <c r="AA188"/>
  <c r="AA189"/>
  <c r="AG183"/>
  <c r="AG180"/>
  <c r="AG179"/>
  <c r="AG178"/>
  <c r="AG177"/>
  <c r="AG173"/>
  <c r="AG172"/>
  <c r="AG171"/>
  <c r="AG170"/>
  <c r="AG167"/>
  <c r="AG196" s="1"/>
  <c r="AG151"/>
  <c r="AG150"/>
  <c r="AG149"/>
  <c r="AG148"/>
  <c r="AG138"/>
  <c r="AG136"/>
  <c r="AG135"/>
  <c r="AG134"/>
  <c r="AG133"/>
  <c r="AG125"/>
  <c r="AG118"/>
  <c r="AG115"/>
  <c r="AG114"/>
  <c r="AG113"/>
  <c r="AG112"/>
  <c r="AG111"/>
  <c r="AG103"/>
  <c r="AG96"/>
  <c r="AG89"/>
  <c r="AG82"/>
  <c r="AG75"/>
  <c r="AG74"/>
  <c r="AG116" s="1"/>
  <c r="AG65"/>
  <c r="AG64"/>
  <c r="AG62"/>
  <c r="AG61"/>
  <c r="AG59"/>
  <c r="AG56"/>
  <c r="AG46"/>
  <c r="AG45"/>
  <c r="AG39" s="1"/>
  <c r="AG32"/>
  <c r="AG31"/>
  <c r="AA31" s="1"/>
  <c r="AG18"/>
  <c r="AG11"/>
  <c r="AA49" l="1"/>
  <c r="AG176"/>
  <c r="AG53"/>
  <c r="AG141"/>
  <c r="AG156" s="1"/>
  <c r="AG143"/>
  <c r="AG166" s="1"/>
  <c r="AG195" s="1"/>
  <c r="AG140"/>
  <c r="AG155" s="1"/>
  <c r="AG66"/>
  <c r="AG145" s="1"/>
  <c r="AG63"/>
  <c r="AG142" s="1"/>
  <c r="AG157" s="1"/>
  <c r="AG132"/>
  <c r="AG153"/>
  <c r="AG147" s="1"/>
  <c r="AG68"/>
  <c r="AG25"/>
  <c r="AG175"/>
  <c r="AG169" s="1"/>
  <c r="AG110"/>
  <c r="AG163" l="1"/>
  <c r="AG158"/>
  <c r="AG60"/>
  <c r="AG165"/>
  <c r="AG194" s="1"/>
  <c r="AG164"/>
  <c r="AG193" s="1"/>
  <c r="AG168"/>
  <c r="AG197" s="1"/>
  <c r="AG160"/>
  <c r="AG139"/>
  <c r="AG192"/>
  <c r="O28" i="15"/>
  <c r="O42" s="1"/>
  <c r="N28"/>
  <c r="N42" s="1"/>
  <c r="M28"/>
  <c r="M42" s="1"/>
  <c r="L28"/>
  <c r="L42" s="1"/>
  <c r="K28"/>
  <c r="K42" s="1"/>
  <c r="J28"/>
  <c r="J42" s="1"/>
  <c r="O27"/>
  <c r="O41" s="1"/>
  <c r="N27"/>
  <c r="N41" s="1"/>
  <c r="M27"/>
  <c r="M41" s="1"/>
  <c r="L27"/>
  <c r="L41" s="1"/>
  <c r="K27"/>
  <c r="K41" s="1"/>
  <c r="J27"/>
  <c r="J41" s="1"/>
  <c r="O25"/>
  <c r="O39" s="1"/>
  <c r="N25"/>
  <c r="N39" s="1"/>
  <c r="M25"/>
  <c r="M39" s="1"/>
  <c r="L25"/>
  <c r="L39" s="1"/>
  <c r="K25"/>
  <c r="K39" s="1"/>
  <c r="J25"/>
  <c r="J39" s="1"/>
  <c r="O24"/>
  <c r="O38" s="1"/>
  <c r="N24"/>
  <c r="N38" s="1"/>
  <c r="M24"/>
  <c r="M38" s="1"/>
  <c r="L24"/>
  <c r="L38" s="1"/>
  <c r="K24"/>
  <c r="K38" s="1"/>
  <c r="J24"/>
  <c r="J38" s="1"/>
  <c r="O22"/>
  <c r="O29" s="1"/>
  <c r="O43" s="1"/>
  <c r="N22"/>
  <c r="N29" s="1"/>
  <c r="N43" s="1"/>
  <c r="M22"/>
  <c r="M29" s="1"/>
  <c r="M43" s="1"/>
  <c r="L22"/>
  <c r="L29" s="1"/>
  <c r="L43" s="1"/>
  <c r="K22"/>
  <c r="K29" s="1"/>
  <c r="K43" s="1"/>
  <c r="J22"/>
  <c r="I21"/>
  <c r="I28" s="1"/>
  <c r="I42" s="1"/>
  <c r="I20"/>
  <c r="I27" s="1"/>
  <c r="I41" s="1"/>
  <c r="O19"/>
  <c r="O16" s="1"/>
  <c r="O23" s="1"/>
  <c r="O37" s="1"/>
  <c r="N19"/>
  <c r="N26" s="1"/>
  <c r="N40" s="1"/>
  <c r="M19"/>
  <c r="M16" s="1"/>
  <c r="M23" s="1"/>
  <c r="M37" s="1"/>
  <c r="L19"/>
  <c r="L16" s="1"/>
  <c r="L23" s="1"/>
  <c r="L37" s="1"/>
  <c r="K19"/>
  <c r="K16" s="1"/>
  <c r="K23" s="1"/>
  <c r="K37" s="1"/>
  <c r="J26"/>
  <c r="J40" s="1"/>
  <c r="I18"/>
  <c r="I25" s="1"/>
  <c r="I39" s="1"/>
  <c r="I17"/>
  <c r="I24" s="1"/>
  <c r="I38" s="1"/>
  <c r="I15"/>
  <c r="I12"/>
  <c r="J9"/>
  <c r="AG154" i="24" l="1"/>
  <c r="AG191"/>
  <c r="AG162"/>
  <c r="N16" i="15"/>
  <c r="N23" s="1"/>
  <c r="N37" s="1"/>
  <c r="I22"/>
  <c r="I29" s="1"/>
  <c r="I43" s="1"/>
  <c r="J16"/>
  <c r="J23" s="1"/>
  <c r="J37" s="1"/>
  <c r="I19"/>
  <c r="I9"/>
  <c r="O26"/>
  <c r="O40" s="1"/>
  <c r="K26"/>
  <c r="K40" s="1"/>
  <c r="L26"/>
  <c r="L40" s="1"/>
  <c r="J29"/>
  <c r="J43" s="1"/>
  <c r="M26"/>
  <c r="M40" s="1"/>
  <c r="I153" i="24"/>
  <c r="J153"/>
  <c r="I16" i="15" l="1"/>
  <c r="I23" s="1"/>
  <c r="I37" s="1"/>
  <c r="I26"/>
  <c r="I40" s="1"/>
  <c r="H45" i="24"/>
  <c r="I151"/>
  <c r="G153"/>
  <c r="AA153" s="1"/>
  <c r="G11"/>
  <c r="J12"/>
  <c r="J13"/>
  <c r="J14"/>
  <c r="J15"/>
  <c r="J16"/>
  <c r="G18"/>
  <c r="AA18" s="1"/>
  <c r="H18"/>
  <c r="I18"/>
  <c r="J19"/>
  <c r="K20"/>
  <c r="L20" s="1"/>
  <c r="J21"/>
  <c r="K21" s="1"/>
  <c r="L21" s="1"/>
  <c r="J22"/>
  <c r="K22" s="1"/>
  <c r="J23"/>
  <c r="K23" s="1"/>
  <c r="J24"/>
  <c r="K24" s="1"/>
  <c r="L24" s="1"/>
  <c r="N24" s="1"/>
  <c r="G25"/>
  <c r="AA25" s="1"/>
  <c r="I25"/>
  <c r="J26"/>
  <c r="K26" s="1"/>
  <c r="L26" s="1"/>
  <c r="J27"/>
  <c r="K27" s="1"/>
  <c r="L27" s="1"/>
  <c r="N27" s="1"/>
  <c r="J28"/>
  <c r="K28" s="1"/>
  <c r="L28" s="1"/>
  <c r="N28" s="1"/>
  <c r="J29"/>
  <c r="J30"/>
  <c r="K30" s="1"/>
  <c r="L30" s="1"/>
  <c r="N30" s="1"/>
  <c r="H31"/>
  <c r="H153" s="1"/>
  <c r="K31"/>
  <c r="K153" s="1"/>
  <c r="G32"/>
  <c r="AA32" s="1"/>
  <c r="H32"/>
  <c r="I32"/>
  <c r="J33"/>
  <c r="J170" s="1"/>
  <c r="J34"/>
  <c r="K34" s="1"/>
  <c r="J35"/>
  <c r="K35" s="1"/>
  <c r="L35" s="1"/>
  <c r="J36"/>
  <c r="J37"/>
  <c r="J38"/>
  <c r="K38" s="1"/>
  <c r="H39"/>
  <c r="I39"/>
  <c r="J40"/>
  <c r="J41"/>
  <c r="K41" s="1"/>
  <c r="J42"/>
  <c r="K42" s="1"/>
  <c r="L42" s="1"/>
  <c r="N42" s="1"/>
  <c r="J43"/>
  <c r="J44"/>
  <c r="G45"/>
  <c r="J45"/>
  <c r="G46"/>
  <c r="AA46" s="1"/>
  <c r="J47"/>
  <c r="J48"/>
  <c r="K48" s="1"/>
  <c r="L48" s="1"/>
  <c r="N48" s="1"/>
  <c r="H49"/>
  <c r="I49"/>
  <c r="J49" s="1"/>
  <c r="K49" s="1"/>
  <c r="L49" s="1"/>
  <c r="N49" s="1"/>
  <c r="W49"/>
  <c r="J50"/>
  <c r="K50" s="1"/>
  <c r="L50" s="1"/>
  <c r="N50" s="1"/>
  <c r="J51"/>
  <c r="K51"/>
  <c r="L51" s="1"/>
  <c r="N51" s="1"/>
  <c r="V51"/>
  <c r="J54"/>
  <c r="K54" s="1"/>
  <c r="J55"/>
  <c r="K55" s="1"/>
  <c r="L55" s="1"/>
  <c r="N55" s="1"/>
  <c r="G56"/>
  <c r="J56"/>
  <c r="K56" s="1"/>
  <c r="L56" s="1"/>
  <c r="N56" s="1"/>
  <c r="J57"/>
  <c r="J58"/>
  <c r="G59"/>
  <c r="V60"/>
  <c r="G61"/>
  <c r="H61"/>
  <c r="I61"/>
  <c r="G62"/>
  <c r="AA62" s="1"/>
  <c r="H62"/>
  <c r="I62"/>
  <c r="G63"/>
  <c r="AA63" s="1"/>
  <c r="G64"/>
  <c r="AA64" s="1"/>
  <c r="H64"/>
  <c r="I64"/>
  <c r="G65"/>
  <c r="AA65" s="1"/>
  <c r="H65"/>
  <c r="I65"/>
  <c r="J69"/>
  <c r="J70"/>
  <c r="K70" s="1"/>
  <c r="L70" s="1"/>
  <c r="N70" s="1"/>
  <c r="J71"/>
  <c r="J72"/>
  <c r="K72" s="1"/>
  <c r="L72" s="1"/>
  <c r="N72" s="1"/>
  <c r="J73"/>
  <c r="K73" s="1"/>
  <c r="L73" s="1"/>
  <c r="G74"/>
  <c r="G75"/>
  <c r="AA75" s="1"/>
  <c r="H75"/>
  <c r="I75"/>
  <c r="J76"/>
  <c r="J77"/>
  <c r="K77" s="1"/>
  <c r="L77" s="1"/>
  <c r="N77" s="1"/>
  <c r="J78"/>
  <c r="K78" s="1"/>
  <c r="J79"/>
  <c r="K79" s="1"/>
  <c r="L79" s="1"/>
  <c r="N79" s="1"/>
  <c r="J80"/>
  <c r="K80" s="1"/>
  <c r="L80" s="1"/>
  <c r="N80" s="1"/>
  <c r="J81"/>
  <c r="K81" s="1"/>
  <c r="L81" s="1"/>
  <c r="N81" s="1"/>
  <c r="G82"/>
  <c r="AA82" s="1"/>
  <c r="J83"/>
  <c r="K84"/>
  <c r="U84"/>
  <c r="H85"/>
  <c r="H82" s="1"/>
  <c r="I85"/>
  <c r="K85"/>
  <c r="L85" s="1"/>
  <c r="N85" s="1"/>
  <c r="J86"/>
  <c r="K86" s="1"/>
  <c r="J87"/>
  <c r="K87" s="1"/>
  <c r="L87" s="1"/>
  <c r="N87" s="1"/>
  <c r="J88"/>
  <c r="K88" s="1"/>
  <c r="G89"/>
  <c r="AA89" s="1"/>
  <c r="J90"/>
  <c r="K90" s="1"/>
  <c r="L90" s="1"/>
  <c r="J91"/>
  <c r="K91" s="1"/>
  <c r="H92"/>
  <c r="I92"/>
  <c r="J93"/>
  <c r="K93" s="1"/>
  <c r="L93" s="1"/>
  <c r="N93" s="1"/>
  <c r="J94"/>
  <c r="G96"/>
  <c r="AA96" s="1"/>
  <c r="H96"/>
  <c r="I96"/>
  <c r="J97"/>
  <c r="K97" s="1"/>
  <c r="J98"/>
  <c r="J99"/>
  <c r="K99" s="1"/>
  <c r="L99" s="1"/>
  <c r="N99" s="1"/>
  <c r="J100"/>
  <c r="J101"/>
  <c r="K101" s="1"/>
  <c r="L101" s="1"/>
  <c r="K102"/>
  <c r="L102" s="1"/>
  <c r="N102" s="1"/>
  <c r="G103"/>
  <c r="AA103" s="1"/>
  <c r="H103"/>
  <c r="I103"/>
  <c r="J104"/>
  <c r="J105"/>
  <c r="K105" s="1"/>
  <c r="L105" s="1"/>
  <c r="N105" s="1"/>
  <c r="J106"/>
  <c r="K106" s="1"/>
  <c r="L106" s="1"/>
  <c r="J107"/>
  <c r="K107" s="1"/>
  <c r="L107" s="1"/>
  <c r="N107" s="1"/>
  <c r="J108"/>
  <c r="K108" s="1"/>
  <c r="L108" s="1"/>
  <c r="N108" s="1"/>
  <c r="L109"/>
  <c r="N109" s="1"/>
  <c r="G111"/>
  <c r="AA111" s="1"/>
  <c r="H111"/>
  <c r="I111"/>
  <c r="G112"/>
  <c r="AA112" s="1"/>
  <c r="H112"/>
  <c r="I112"/>
  <c r="G113"/>
  <c r="AA113" s="1"/>
  <c r="G114"/>
  <c r="AA114" s="1"/>
  <c r="H114"/>
  <c r="I114"/>
  <c r="G115"/>
  <c r="AA115" s="1"/>
  <c r="H115"/>
  <c r="I115"/>
  <c r="G118"/>
  <c r="AA118" s="1"/>
  <c r="H118"/>
  <c r="I118"/>
  <c r="J119"/>
  <c r="K119" s="1"/>
  <c r="J120"/>
  <c r="K120" s="1"/>
  <c r="L120" s="1"/>
  <c r="J121"/>
  <c r="J122"/>
  <c r="K122" s="1"/>
  <c r="L122" s="1"/>
  <c r="N122" s="1"/>
  <c r="J123"/>
  <c r="J124"/>
  <c r="K124" s="1"/>
  <c r="L124" s="1"/>
  <c r="G125"/>
  <c r="AA125" s="1"/>
  <c r="H125"/>
  <c r="I125"/>
  <c r="J126"/>
  <c r="K126" s="1"/>
  <c r="L126" s="1"/>
  <c r="J127"/>
  <c r="K127" s="1"/>
  <c r="L127" s="1"/>
  <c r="N127" s="1"/>
  <c r="J128"/>
  <c r="J129"/>
  <c r="K129" s="1"/>
  <c r="J130"/>
  <c r="K130" s="1"/>
  <c r="L130" s="1"/>
  <c r="N130" s="1"/>
  <c r="J131"/>
  <c r="K131" s="1"/>
  <c r="L131" s="1"/>
  <c r="N131" s="1"/>
  <c r="G133"/>
  <c r="AA133" s="1"/>
  <c r="H133"/>
  <c r="I133"/>
  <c r="G134"/>
  <c r="AA134" s="1"/>
  <c r="H134"/>
  <c r="I134"/>
  <c r="G135"/>
  <c r="AA135" s="1"/>
  <c r="H135"/>
  <c r="I135"/>
  <c r="G136"/>
  <c r="AA136" s="1"/>
  <c r="H136"/>
  <c r="I136"/>
  <c r="N137"/>
  <c r="M137" s="1"/>
  <c r="G138"/>
  <c r="AA138" s="1"/>
  <c r="H138"/>
  <c r="I138"/>
  <c r="F144"/>
  <c r="N147"/>
  <c r="G148"/>
  <c r="AA148" s="1"/>
  <c r="H148"/>
  <c r="G149"/>
  <c r="AA149" s="1"/>
  <c r="H149"/>
  <c r="G150"/>
  <c r="AA150" s="1"/>
  <c r="H150"/>
  <c r="I150"/>
  <c r="G151"/>
  <c r="AA151" s="1"/>
  <c r="H151"/>
  <c r="F152"/>
  <c r="F159"/>
  <c r="G167"/>
  <c r="H167"/>
  <c r="G170"/>
  <c r="AA170" s="1"/>
  <c r="H170"/>
  <c r="I170"/>
  <c r="G171"/>
  <c r="AA171" s="1"/>
  <c r="H171"/>
  <c r="I171"/>
  <c r="G172"/>
  <c r="AA172" s="1"/>
  <c r="H172"/>
  <c r="I172"/>
  <c r="G173"/>
  <c r="AA173" s="1"/>
  <c r="H173"/>
  <c r="I173"/>
  <c r="I174"/>
  <c r="I167" s="1"/>
  <c r="I196" s="1"/>
  <c r="G175"/>
  <c r="AA175" s="1"/>
  <c r="H175"/>
  <c r="I175"/>
  <c r="J175"/>
  <c r="G177"/>
  <c r="AA177" s="1"/>
  <c r="H177"/>
  <c r="N177"/>
  <c r="G178"/>
  <c r="AA178" s="1"/>
  <c r="H178"/>
  <c r="N178"/>
  <c r="G179"/>
  <c r="AA179" s="1"/>
  <c r="N179"/>
  <c r="G180"/>
  <c r="AA180" s="1"/>
  <c r="H180"/>
  <c r="N181"/>
  <c r="H182"/>
  <c r="I182"/>
  <c r="J182" s="1"/>
  <c r="G183"/>
  <c r="AA183" s="1"/>
  <c r="H183"/>
  <c r="I183"/>
  <c r="J183"/>
  <c r="K183"/>
  <c r="L183"/>
  <c r="N184"/>
  <c r="N185"/>
  <c r="O185" s="1"/>
  <c r="P185" s="1"/>
  <c r="Q185" s="1"/>
  <c r="R185" s="1"/>
  <c r="S185" s="1"/>
  <c r="N186"/>
  <c r="N187"/>
  <c r="N188"/>
  <c r="N189"/>
  <c r="H196"/>
  <c r="AA56" l="1"/>
  <c r="T56"/>
  <c r="K121"/>
  <c r="L121" s="1"/>
  <c r="N121" s="1"/>
  <c r="T49"/>
  <c r="G116"/>
  <c r="AA116" s="1"/>
  <c r="K71"/>
  <c r="L71" s="1"/>
  <c r="N71" s="1"/>
  <c r="T71"/>
  <c r="K14"/>
  <c r="K15"/>
  <c r="L15" s="1"/>
  <c r="K16"/>
  <c r="L16" s="1"/>
  <c r="N16" s="1"/>
  <c r="K13"/>
  <c r="H141"/>
  <c r="H164" s="1"/>
  <c r="H193" s="1"/>
  <c r="I113"/>
  <c r="O107"/>
  <c r="P107" s="1"/>
  <c r="Q107" s="1"/>
  <c r="R107" s="1"/>
  <c r="S107" s="1"/>
  <c r="O49"/>
  <c r="P49" s="1"/>
  <c r="Q49" s="1"/>
  <c r="R49" s="1"/>
  <c r="S49" s="1"/>
  <c r="O181"/>
  <c r="P181" s="1"/>
  <c r="Q181" s="1"/>
  <c r="R181" s="1"/>
  <c r="S181" s="1"/>
  <c r="O177"/>
  <c r="P177" s="1"/>
  <c r="Q177" s="1"/>
  <c r="R177" s="1"/>
  <c r="S177" s="1"/>
  <c r="O102"/>
  <c r="P102" s="1"/>
  <c r="Q102" s="1"/>
  <c r="R102" s="1"/>
  <c r="S102" s="1"/>
  <c r="O56"/>
  <c r="P56" s="1"/>
  <c r="O179"/>
  <c r="P179" s="1"/>
  <c r="Q179" s="1"/>
  <c r="R179" s="1"/>
  <c r="S179" s="1"/>
  <c r="O72"/>
  <c r="P72" s="1"/>
  <c r="H132"/>
  <c r="O131"/>
  <c r="P131" s="1"/>
  <c r="Q131" s="1"/>
  <c r="R131" s="1"/>
  <c r="S131" s="1"/>
  <c r="O187"/>
  <c r="P187" s="1"/>
  <c r="Q187" s="1"/>
  <c r="R187" s="1"/>
  <c r="S187" s="1"/>
  <c r="F137"/>
  <c r="O189"/>
  <c r="P189" s="1"/>
  <c r="Q189" s="1"/>
  <c r="R189" s="1"/>
  <c r="S189" s="1"/>
  <c r="O130"/>
  <c r="P130" s="1"/>
  <c r="Q130" s="1"/>
  <c r="R130" s="1"/>
  <c r="S130" s="1"/>
  <c r="O109"/>
  <c r="O87"/>
  <c r="P87" s="1"/>
  <c r="Q87" s="1"/>
  <c r="R87" s="1"/>
  <c r="S87" s="1"/>
  <c r="O55"/>
  <c r="P55" s="1"/>
  <c r="Q55" s="1"/>
  <c r="R55" s="1"/>
  <c r="S55" s="1"/>
  <c r="O42"/>
  <c r="P42" s="1"/>
  <c r="Q42" s="1"/>
  <c r="R42" s="1"/>
  <c r="S42" s="1"/>
  <c r="O30"/>
  <c r="P30" s="1"/>
  <c r="Q30" s="1"/>
  <c r="R30" s="1"/>
  <c r="S30" s="1"/>
  <c r="G68"/>
  <c r="AA68" s="1"/>
  <c r="AA74"/>
  <c r="H17"/>
  <c r="AA11"/>
  <c r="G140"/>
  <c r="AA140" s="1"/>
  <c r="AA61"/>
  <c r="J172"/>
  <c r="J171"/>
  <c r="K172"/>
  <c r="J150"/>
  <c r="H147"/>
  <c r="L31"/>
  <c r="L153" s="1"/>
  <c r="G196"/>
  <c r="AA167"/>
  <c r="G66"/>
  <c r="G145" s="1"/>
  <c r="AA145" s="1"/>
  <c r="AA59"/>
  <c r="G39"/>
  <c r="AA39" s="1"/>
  <c r="AA45"/>
  <c r="K150"/>
  <c r="J136"/>
  <c r="J115"/>
  <c r="I143"/>
  <c r="I158" s="1"/>
  <c r="H113"/>
  <c r="I52"/>
  <c r="N35"/>
  <c r="L172"/>
  <c r="N172" s="1"/>
  <c r="G141"/>
  <c r="AA141" s="1"/>
  <c r="V85"/>
  <c r="J134"/>
  <c r="J62"/>
  <c r="J176"/>
  <c r="K182"/>
  <c r="K176" s="1"/>
  <c r="I74"/>
  <c r="I68" s="1"/>
  <c r="H116"/>
  <c r="J52"/>
  <c r="K52" s="1"/>
  <c r="L52" s="1"/>
  <c r="N52" s="1"/>
  <c r="O28"/>
  <c r="P28" s="1"/>
  <c r="Q28" s="1"/>
  <c r="R28" s="1"/>
  <c r="S28" s="1"/>
  <c r="O93"/>
  <c r="P93" s="1"/>
  <c r="Q93" s="1"/>
  <c r="R93" s="1"/>
  <c r="S93" s="1"/>
  <c r="L22"/>
  <c r="O24"/>
  <c r="P24" s="1"/>
  <c r="Q24" s="1"/>
  <c r="R24" s="1"/>
  <c r="S24" s="1"/>
  <c r="I176"/>
  <c r="H143"/>
  <c r="H166" s="1"/>
  <c r="H46"/>
  <c r="F148"/>
  <c r="J103"/>
  <c r="H63"/>
  <c r="J151"/>
  <c r="F149"/>
  <c r="H25"/>
  <c r="J138"/>
  <c r="I132"/>
  <c r="L129"/>
  <c r="L136" s="1"/>
  <c r="N136" s="1"/>
  <c r="K136"/>
  <c r="O122"/>
  <c r="P122" s="1"/>
  <c r="Q122" s="1"/>
  <c r="R122" s="1"/>
  <c r="S122" s="1"/>
  <c r="O121"/>
  <c r="P121" s="1"/>
  <c r="Q121" s="1"/>
  <c r="R121" s="1"/>
  <c r="S121" s="1"/>
  <c r="N129"/>
  <c r="N126"/>
  <c r="L86"/>
  <c r="K58"/>
  <c r="L58" s="1"/>
  <c r="N58" s="1"/>
  <c r="K44"/>
  <c r="L44" s="1"/>
  <c r="N44" s="1"/>
  <c r="L38"/>
  <c r="N38" s="1"/>
  <c r="N20"/>
  <c r="I140"/>
  <c r="O99"/>
  <c r="P99" s="1"/>
  <c r="Q99" s="1"/>
  <c r="R99" s="1"/>
  <c r="S99" s="1"/>
  <c r="L88"/>
  <c r="N88" s="1"/>
  <c r="O79"/>
  <c r="P79" s="1"/>
  <c r="Q79" s="1"/>
  <c r="R79" s="1"/>
  <c r="S79" s="1"/>
  <c r="O71"/>
  <c r="G142"/>
  <c r="AA142" s="1"/>
  <c r="O51"/>
  <c r="P51" s="1"/>
  <c r="Q51" s="1"/>
  <c r="R51" s="1"/>
  <c r="S51" s="1"/>
  <c r="J64"/>
  <c r="J173"/>
  <c r="J25"/>
  <c r="K29"/>
  <c r="K151" s="1"/>
  <c r="O16"/>
  <c r="G132"/>
  <c r="AA132" s="1"/>
  <c r="N120"/>
  <c r="L134"/>
  <c r="N134" s="1"/>
  <c r="P109"/>
  <c r="Q109" s="1"/>
  <c r="R109" s="1"/>
  <c r="S109" s="1"/>
  <c r="O81"/>
  <c r="P81" s="1"/>
  <c r="Q81" s="1"/>
  <c r="R81" s="1"/>
  <c r="S81" s="1"/>
  <c r="J75"/>
  <c r="K76"/>
  <c r="J111"/>
  <c r="H53"/>
  <c r="I59"/>
  <c r="I53" s="1"/>
  <c r="J59" s="1"/>
  <c r="K59" s="1"/>
  <c r="L59" s="1"/>
  <c r="N59" s="1"/>
  <c r="Q56"/>
  <c r="R56" s="1"/>
  <c r="S56" s="1"/>
  <c r="O48"/>
  <c r="P48" s="1"/>
  <c r="Q48" s="1"/>
  <c r="R48" s="1"/>
  <c r="S48" s="1"/>
  <c r="K45"/>
  <c r="L45" s="1"/>
  <c r="N45" s="1"/>
  <c r="J65"/>
  <c r="K37"/>
  <c r="J174"/>
  <c r="J167" s="1"/>
  <c r="J196" s="1"/>
  <c r="J61"/>
  <c r="K19"/>
  <c r="J18"/>
  <c r="K118"/>
  <c r="H169"/>
  <c r="G147"/>
  <c r="AA147" s="1"/>
  <c r="K175"/>
  <c r="I169"/>
  <c r="G143"/>
  <c r="AA143" s="1"/>
  <c r="H140"/>
  <c r="O127"/>
  <c r="P127" s="1"/>
  <c r="Q127" s="1"/>
  <c r="R127" s="1"/>
  <c r="S127" s="1"/>
  <c r="N124"/>
  <c r="L138"/>
  <c r="N138" s="1"/>
  <c r="O108"/>
  <c r="P108" s="1"/>
  <c r="Q108" s="1"/>
  <c r="R108" s="1"/>
  <c r="S108" s="1"/>
  <c r="K128"/>
  <c r="J135"/>
  <c r="L119"/>
  <c r="K133"/>
  <c r="H158"/>
  <c r="N106"/>
  <c r="O105"/>
  <c r="P105" s="1"/>
  <c r="Q105" s="1"/>
  <c r="R105" s="1"/>
  <c r="S105" s="1"/>
  <c r="N101"/>
  <c r="L78"/>
  <c r="N78" s="1"/>
  <c r="N73"/>
  <c r="G53"/>
  <c r="AA53" s="1"/>
  <c r="F185"/>
  <c r="G169"/>
  <c r="AA169" s="1"/>
  <c r="O188"/>
  <c r="P188" s="1"/>
  <c r="Q188" s="1"/>
  <c r="R188" s="1"/>
  <c r="S188" s="1"/>
  <c r="O186"/>
  <c r="P186" s="1"/>
  <c r="Q186" s="1"/>
  <c r="R186" s="1"/>
  <c r="S186" s="1"/>
  <c r="O184"/>
  <c r="P184" s="1"/>
  <c r="Q184" s="1"/>
  <c r="R184" s="1"/>
  <c r="S184" s="1"/>
  <c r="O178"/>
  <c r="P178" s="1"/>
  <c r="Q178" s="1"/>
  <c r="R178" s="1"/>
  <c r="S178" s="1"/>
  <c r="G176"/>
  <c r="AA176" s="1"/>
  <c r="H176"/>
  <c r="I147"/>
  <c r="G110"/>
  <c r="AA110" s="1"/>
  <c r="K100"/>
  <c r="L100" s="1"/>
  <c r="N100" s="1"/>
  <c r="K98"/>
  <c r="J96"/>
  <c r="J112"/>
  <c r="J141" s="1"/>
  <c r="L97"/>
  <c r="J133"/>
  <c r="K94"/>
  <c r="O85"/>
  <c r="P85" s="1"/>
  <c r="Q85" s="1"/>
  <c r="R85" s="1"/>
  <c r="S85" s="1"/>
  <c r="O80"/>
  <c r="P80" s="1"/>
  <c r="Q80" s="1"/>
  <c r="R80" s="1"/>
  <c r="S80" s="1"/>
  <c r="O70"/>
  <c r="N26"/>
  <c r="L23"/>
  <c r="N23" s="1"/>
  <c r="N21"/>
  <c r="L150"/>
  <c r="L14"/>
  <c r="K63"/>
  <c r="K171"/>
  <c r="K134"/>
  <c r="K138"/>
  <c r="J118"/>
  <c r="I141"/>
  <c r="J114"/>
  <c r="H68"/>
  <c r="L84"/>
  <c r="K57"/>
  <c r="L57" s="1"/>
  <c r="N57" s="1"/>
  <c r="L54"/>
  <c r="O50"/>
  <c r="P50" s="1"/>
  <c r="Q50" s="1"/>
  <c r="R50" s="1"/>
  <c r="S50" s="1"/>
  <c r="K43"/>
  <c r="L43" s="1"/>
  <c r="N43" s="1"/>
  <c r="K40"/>
  <c r="K36"/>
  <c r="L36" s="1"/>
  <c r="N36" s="1"/>
  <c r="K33"/>
  <c r="I95"/>
  <c r="I82"/>
  <c r="J82"/>
  <c r="K83"/>
  <c r="O27"/>
  <c r="P27" s="1"/>
  <c r="Q27" s="1"/>
  <c r="R27" s="1"/>
  <c r="S27" s="1"/>
  <c r="J125"/>
  <c r="K123"/>
  <c r="L123" s="1"/>
  <c r="N123" s="1"/>
  <c r="K104"/>
  <c r="L91"/>
  <c r="N91" s="1"/>
  <c r="O77"/>
  <c r="P77" s="1"/>
  <c r="Q77" s="1"/>
  <c r="R77" s="1"/>
  <c r="S77" s="1"/>
  <c r="L41"/>
  <c r="N41" s="1"/>
  <c r="J39"/>
  <c r="L34"/>
  <c r="J32"/>
  <c r="K25"/>
  <c r="I63"/>
  <c r="K47"/>
  <c r="K62"/>
  <c r="L13"/>
  <c r="H89"/>
  <c r="N90"/>
  <c r="N15"/>
  <c r="J63"/>
  <c r="J92"/>
  <c r="K69"/>
  <c r="K12"/>
  <c r="H11" i="23"/>
  <c r="J11"/>
  <c r="H13"/>
  <c r="H15"/>
  <c r="J15"/>
  <c r="J95" i="24" l="1"/>
  <c r="K95" s="1"/>
  <c r="L95" s="1"/>
  <c r="N95" s="1"/>
  <c r="T95"/>
  <c r="M85"/>
  <c r="M189"/>
  <c r="M50"/>
  <c r="I46"/>
  <c r="T52"/>
  <c r="M109"/>
  <c r="M99"/>
  <c r="M178"/>
  <c r="M49"/>
  <c r="F49" s="1"/>
  <c r="M122"/>
  <c r="M102"/>
  <c r="M28"/>
  <c r="M51"/>
  <c r="M186"/>
  <c r="M177"/>
  <c r="M93"/>
  <c r="T121"/>
  <c r="T59"/>
  <c r="H11"/>
  <c r="M130"/>
  <c r="F130" s="1"/>
  <c r="K147"/>
  <c r="N31"/>
  <c r="M24"/>
  <c r="M105"/>
  <c r="F105" s="1"/>
  <c r="M188"/>
  <c r="F188" s="1"/>
  <c r="M56"/>
  <c r="M55"/>
  <c r="M121"/>
  <c r="F121" s="1"/>
  <c r="M181"/>
  <c r="M179"/>
  <c r="M42"/>
  <c r="M108"/>
  <c r="F108" s="1"/>
  <c r="H156"/>
  <c r="M30"/>
  <c r="M131"/>
  <c r="F131" s="1"/>
  <c r="M48"/>
  <c r="F48" s="1"/>
  <c r="I142"/>
  <c r="M27"/>
  <c r="F27" s="1"/>
  <c r="M80"/>
  <c r="M87"/>
  <c r="F87" s="1"/>
  <c r="M81"/>
  <c r="M79"/>
  <c r="M127"/>
  <c r="F127" s="1"/>
  <c r="M187"/>
  <c r="F187" s="1"/>
  <c r="M107"/>
  <c r="M77"/>
  <c r="G60"/>
  <c r="AA60" s="1"/>
  <c r="H66"/>
  <c r="H60" s="1"/>
  <c r="G156"/>
  <c r="AA156" s="1"/>
  <c r="H195"/>
  <c r="G164"/>
  <c r="AA164" s="1"/>
  <c r="I17"/>
  <c r="I66" s="1"/>
  <c r="J147"/>
  <c r="F102"/>
  <c r="O52"/>
  <c r="P52" s="1"/>
  <c r="Q52" s="1"/>
  <c r="R52" s="1"/>
  <c r="S52" s="1"/>
  <c r="F122"/>
  <c r="F30"/>
  <c r="F107"/>
  <c r="J74"/>
  <c r="J68" s="1"/>
  <c r="F24"/>
  <c r="F51"/>
  <c r="F85"/>
  <c r="O35"/>
  <c r="P35" s="1"/>
  <c r="Q35" s="1"/>
  <c r="R35" s="1"/>
  <c r="S35" s="1"/>
  <c r="F55"/>
  <c r="F189"/>
  <c r="F179"/>
  <c r="F181"/>
  <c r="O172"/>
  <c r="P172" s="1"/>
  <c r="Q172" s="1"/>
  <c r="R172" s="1"/>
  <c r="S172" s="1"/>
  <c r="L182"/>
  <c r="N182" s="1"/>
  <c r="F79"/>
  <c r="F28"/>
  <c r="I166"/>
  <c r="I195" s="1"/>
  <c r="J169"/>
  <c r="H142"/>
  <c r="H165" s="1"/>
  <c r="H194" s="1"/>
  <c r="H110"/>
  <c r="AA66"/>
  <c r="J46"/>
  <c r="J53"/>
  <c r="G160"/>
  <c r="AA160" s="1"/>
  <c r="G168"/>
  <c r="G197" s="1"/>
  <c r="K64"/>
  <c r="J18" i="23"/>
  <c r="K65" i="24"/>
  <c r="F93"/>
  <c r="F178"/>
  <c r="N22"/>
  <c r="F80"/>
  <c r="F99"/>
  <c r="J132"/>
  <c r="K61"/>
  <c r="L12"/>
  <c r="O91"/>
  <c r="P91" s="1"/>
  <c r="Q91" s="1"/>
  <c r="R91" s="1"/>
  <c r="S91" s="1"/>
  <c r="O95"/>
  <c r="P95" s="1"/>
  <c r="Q95" s="1"/>
  <c r="R95" s="1"/>
  <c r="S95" s="1"/>
  <c r="O21"/>
  <c r="N97"/>
  <c r="O73"/>
  <c r="O106"/>
  <c r="P106" s="1"/>
  <c r="Q106" s="1"/>
  <c r="R106" s="1"/>
  <c r="S106" s="1"/>
  <c r="H163"/>
  <c r="H192" s="1"/>
  <c r="H155"/>
  <c r="K18"/>
  <c r="L19"/>
  <c r="L62"/>
  <c r="N13"/>
  <c r="N34"/>
  <c r="L171"/>
  <c r="O26"/>
  <c r="P70"/>
  <c r="K135"/>
  <c r="L128"/>
  <c r="O59"/>
  <c r="P59" s="1"/>
  <c r="Q59" s="1"/>
  <c r="R59" s="1"/>
  <c r="S59" s="1"/>
  <c r="I163"/>
  <c r="I192" s="1"/>
  <c r="I155"/>
  <c r="O20"/>
  <c r="P20" s="1"/>
  <c r="Q20" s="1"/>
  <c r="R20" s="1"/>
  <c r="S20" s="1"/>
  <c r="O38"/>
  <c r="P38" s="1"/>
  <c r="Q38" s="1"/>
  <c r="R38" s="1"/>
  <c r="S38" s="1"/>
  <c r="O58"/>
  <c r="P58" s="1"/>
  <c r="Q58" s="1"/>
  <c r="R58" s="1"/>
  <c r="S58" s="1"/>
  <c r="O126"/>
  <c r="G155"/>
  <c r="AA155" s="1"/>
  <c r="G139"/>
  <c r="AA139" s="1"/>
  <c r="G163"/>
  <c r="AA163" s="1"/>
  <c r="K111"/>
  <c r="L69"/>
  <c r="O15"/>
  <c r="I165"/>
  <c r="I194" s="1"/>
  <c r="I157"/>
  <c r="O41"/>
  <c r="P41" s="1"/>
  <c r="Q41" s="1"/>
  <c r="R41" s="1"/>
  <c r="S41" s="1"/>
  <c r="L104"/>
  <c r="K103"/>
  <c r="K74"/>
  <c r="K68" s="1"/>
  <c r="O36"/>
  <c r="P36" s="1"/>
  <c r="Q36" s="1"/>
  <c r="R36" s="1"/>
  <c r="S36" s="1"/>
  <c r="O43"/>
  <c r="P43" s="1"/>
  <c r="Q43" s="1"/>
  <c r="R43" s="1"/>
  <c r="S43" s="1"/>
  <c r="O57"/>
  <c r="P57" s="1"/>
  <c r="Q57" s="1"/>
  <c r="R57" s="1"/>
  <c r="S57" s="1"/>
  <c r="H145"/>
  <c r="O23"/>
  <c r="P23" s="1"/>
  <c r="Q23" s="1"/>
  <c r="R23" s="1"/>
  <c r="S23" s="1"/>
  <c r="L94"/>
  <c r="K115"/>
  <c r="O100"/>
  <c r="P100" s="1"/>
  <c r="Q100" s="1"/>
  <c r="R100" s="1"/>
  <c r="S100" s="1"/>
  <c r="O78"/>
  <c r="P78" s="1"/>
  <c r="Q78" s="1"/>
  <c r="R78" s="1"/>
  <c r="S78" s="1"/>
  <c r="O124"/>
  <c r="G158"/>
  <c r="AA158" s="1"/>
  <c r="G166"/>
  <c r="J140"/>
  <c r="O45"/>
  <c r="P45" s="1"/>
  <c r="Q45" s="1"/>
  <c r="R45" s="1"/>
  <c r="S45" s="1"/>
  <c r="O120"/>
  <c r="L29"/>
  <c r="L151" s="1"/>
  <c r="K173"/>
  <c r="P71"/>
  <c r="O88"/>
  <c r="P88" s="1"/>
  <c r="Q88" s="1"/>
  <c r="R88" s="1"/>
  <c r="S88" s="1"/>
  <c r="O44"/>
  <c r="P44" s="1"/>
  <c r="Q44" s="1"/>
  <c r="R44" s="1"/>
  <c r="S44" s="1"/>
  <c r="O129"/>
  <c r="I116"/>
  <c r="I89"/>
  <c r="K53"/>
  <c r="F77"/>
  <c r="F180"/>
  <c r="F186"/>
  <c r="F56"/>
  <c r="F81"/>
  <c r="K114"/>
  <c r="K82"/>
  <c r="L83"/>
  <c r="L53"/>
  <c r="N54"/>
  <c r="I156"/>
  <c r="I164"/>
  <c r="I193" s="1"/>
  <c r="L63"/>
  <c r="N14"/>
  <c r="T14" s="1"/>
  <c r="L98"/>
  <c r="N98" s="1"/>
  <c r="K96"/>
  <c r="K112"/>
  <c r="O101"/>
  <c r="P101" s="1"/>
  <c r="Q101" s="1"/>
  <c r="R101" s="1"/>
  <c r="S101" s="1"/>
  <c r="L118"/>
  <c r="N119"/>
  <c r="L133"/>
  <c r="F184"/>
  <c r="L37"/>
  <c r="K174"/>
  <c r="J143"/>
  <c r="K46"/>
  <c r="L47"/>
  <c r="O123"/>
  <c r="P123" s="1"/>
  <c r="Q123" s="1"/>
  <c r="R123" s="1"/>
  <c r="S123" s="1"/>
  <c r="Q72"/>
  <c r="J89"/>
  <c r="K92"/>
  <c r="J113"/>
  <c r="J142" s="1"/>
  <c r="O90"/>
  <c r="K32"/>
  <c r="L33"/>
  <c r="K170"/>
  <c r="K39"/>
  <c r="L40"/>
  <c r="N84"/>
  <c r="I11"/>
  <c r="J17"/>
  <c r="J164"/>
  <c r="J193" s="1"/>
  <c r="J156"/>
  <c r="K75"/>
  <c r="L76"/>
  <c r="P16"/>
  <c r="G157"/>
  <c r="AA157" s="1"/>
  <c r="G165"/>
  <c r="V141"/>
  <c r="L114"/>
  <c r="N86"/>
  <c r="F177"/>
  <c r="F42"/>
  <c r="F50"/>
  <c r="K125"/>
  <c r="F109"/>
  <c r="L175"/>
  <c r="N175" s="1"/>
  <c r="M183" l="1"/>
  <c r="H157"/>
  <c r="M45"/>
  <c r="M44"/>
  <c r="M106"/>
  <c r="M123"/>
  <c r="M100"/>
  <c r="M95"/>
  <c r="M88"/>
  <c r="M57"/>
  <c r="O31"/>
  <c r="P31" s="1"/>
  <c r="Q31" s="1"/>
  <c r="R31" s="1"/>
  <c r="S31" s="1"/>
  <c r="M38"/>
  <c r="F38" s="1"/>
  <c r="M43"/>
  <c r="F43" s="1"/>
  <c r="M35"/>
  <c r="M91"/>
  <c r="F91" s="1"/>
  <c r="M36"/>
  <c r="M52"/>
  <c r="M78"/>
  <c r="F78" s="1"/>
  <c r="M20"/>
  <c r="F20" s="1"/>
  <c r="M59"/>
  <c r="M101"/>
  <c r="F101" s="1"/>
  <c r="M172"/>
  <c r="F172" s="1"/>
  <c r="M23"/>
  <c r="M41"/>
  <c r="M58"/>
  <c r="F58" s="1"/>
  <c r="G193"/>
  <c r="J116"/>
  <c r="J110" s="1"/>
  <c r="L176"/>
  <c r="F52"/>
  <c r="L112"/>
  <c r="L141" s="1"/>
  <c r="F35"/>
  <c r="F106"/>
  <c r="F41"/>
  <c r="G195"/>
  <c r="AA166"/>
  <c r="H139"/>
  <c r="AA168"/>
  <c r="G194"/>
  <c r="AA165"/>
  <c r="F123"/>
  <c r="F45"/>
  <c r="F151"/>
  <c r="L147"/>
  <c r="F44"/>
  <c r="F100"/>
  <c r="F23"/>
  <c r="O22"/>
  <c r="P22" s="1"/>
  <c r="Q22" s="1"/>
  <c r="R22" s="1"/>
  <c r="S22" s="1"/>
  <c r="L96"/>
  <c r="O175"/>
  <c r="P175" s="1"/>
  <c r="Q175" s="1"/>
  <c r="R175" s="1"/>
  <c r="S175" s="1"/>
  <c r="O86"/>
  <c r="N114"/>
  <c r="L39"/>
  <c r="N40"/>
  <c r="N29"/>
  <c r="L173"/>
  <c r="N173" s="1"/>
  <c r="L25"/>
  <c r="L64"/>
  <c r="O13"/>
  <c r="N62"/>
  <c r="I145"/>
  <c r="I60"/>
  <c r="O84"/>
  <c r="N112"/>
  <c r="I110"/>
  <c r="P129"/>
  <c r="O136"/>
  <c r="G162"/>
  <c r="AA162" s="1"/>
  <c r="P26"/>
  <c r="L18"/>
  <c r="N19"/>
  <c r="N96"/>
  <c r="O97"/>
  <c r="K140"/>
  <c r="K169"/>
  <c r="L92"/>
  <c r="K113"/>
  <c r="K142" s="1"/>
  <c r="K89"/>
  <c r="N37"/>
  <c r="L174"/>
  <c r="L65"/>
  <c r="N63"/>
  <c r="O14"/>
  <c r="J155"/>
  <c r="J163"/>
  <c r="J192" s="1"/>
  <c r="N94"/>
  <c r="L115"/>
  <c r="L103"/>
  <c r="N104"/>
  <c r="N76"/>
  <c r="L75"/>
  <c r="P90"/>
  <c r="R72"/>
  <c r="L46"/>
  <c r="N47"/>
  <c r="K167"/>
  <c r="N133"/>
  <c r="O98"/>
  <c r="P98" s="1"/>
  <c r="Q98" s="1"/>
  <c r="R98" s="1"/>
  <c r="S98" s="1"/>
  <c r="L82"/>
  <c r="N83"/>
  <c r="O134"/>
  <c r="P120"/>
  <c r="P15"/>
  <c r="P73"/>
  <c r="P21"/>
  <c r="O150"/>
  <c r="F183"/>
  <c r="F88"/>
  <c r="F36"/>
  <c r="K143"/>
  <c r="K132"/>
  <c r="G192"/>
  <c r="F59"/>
  <c r="Q16"/>
  <c r="K17"/>
  <c r="J66"/>
  <c r="J11"/>
  <c r="O138"/>
  <c r="P124"/>
  <c r="O182"/>
  <c r="P182" s="1"/>
  <c r="Q182" s="1"/>
  <c r="R182" s="1"/>
  <c r="S182" s="1"/>
  <c r="L32"/>
  <c r="N33"/>
  <c r="L170"/>
  <c r="J166"/>
  <c r="J158"/>
  <c r="O54"/>
  <c r="N53"/>
  <c r="J157"/>
  <c r="J165"/>
  <c r="J194" s="1"/>
  <c r="N69"/>
  <c r="L111"/>
  <c r="G154"/>
  <c r="AA154" s="1"/>
  <c r="P126"/>
  <c r="L135"/>
  <c r="N135" s="1"/>
  <c r="N128"/>
  <c r="T128" s="1"/>
  <c r="L125"/>
  <c r="O34"/>
  <c r="P34" s="1"/>
  <c r="Q34" s="1"/>
  <c r="R34" s="1"/>
  <c r="S34" s="1"/>
  <c r="N118"/>
  <c r="O119"/>
  <c r="Q71"/>
  <c r="H168"/>
  <c r="H197" s="1"/>
  <c r="H160"/>
  <c r="L74"/>
  <c r="L68" s="1"/>
  <c r="K116"/>
  <c r="Q70"/>
  <c r="N171"/>
  <c r="N12"/>
  <c r="L61"/>
  <c r="F57"/>
  <c r="K141"/>
  <c r="F95"/>
  <c r="M182" l="1"/>
  <c r="M176" s="1"/>
  <c r="M22"/>
  <c r="M31"/>
  <c r="M153" s="1"/>
  <c r="F153" s="1"/>
  <c r="M175"/>
  <c r="M98"/>
  <c r="F98" s="1"/>
  <c r="M34"/>
  <c r="F34" s="1"/>
  <c r="F175"/>
  <c r="K110"/>
  <c r="F22"/>
  <c r="L132"/>
  <c r="H191"/>
  <c r="O12"/>
  <c r="N61"/>
  <c r="R70"/>
  <c r="P150"/>
  <c r="P147" s="1"/>
  <c r="Q21"/>
  <c r="K157"/>
  <c r="K165"/>
  <c r="K194" s="1"/>
  <c r="L164"/>
  <c r="N164" s="1"/>
  <c r="L156"/>
  <c r="L169"/>
  <c r="N170"/>
  <c r="J145"/>
  <c r="J60"/>
  <c r="O147"/>
  <c r="Q15"/>
  <c r="N82"/>
  <c r="O83"/>
  <c r="N132"/>
  <c r="N46"/>
  <c r="O47"/>
  <c r="Q90"/>
  <c r="N75"/>
  <c r="O76"/>
  <c r="O96"/>
  <c r="P97"/>
  <c r="O62"/>
  <c r="P13"/>
  <c r="O29"/>
  <c r="N25"/>
  <c r="N64"/>
  <c r="L140"/>
  <c r="O171"/>
  <c r="P171" s="1"/>
  <c r="Q171" s="1"/>
  <c r="R171" s="1"/>
  <c r="S171" s="1"/>
  <c r="L116"/>
  <c r="N74"/>
  <c r="T74" s="1"/>
  <c r="O133"/>
  <c r="O118"/>
  <c r="P119"/>
  <c r="Q126"/>
  <c r="R16"/>
  <c r="Q73"/>
  <c r="K196"/>
  <c r="S72"/>
  <c r="M72" s="1"/>
  <c r="O37"/>
  <c r="N65"/>
  <c r="K155"/>
  <c r="K163"/>
  <c r="N18"/>
  <c r="O19"/>
  <c r="O173"/>
  <c r="P173" s="1"/>
  <c r="Q173" s="1"/>
  <c r="R173" s="1"/>
  <c r="S173" s="1"/>
  <c r="J195"/>
  <c r="H154"/>
  <c r="H162"/>
  <c r="O128"/>
  <c r="N125"/>
  <c r="O69"/>
  <c r="N111"/>
  <c r="N32"/>
  <c r="O33"/>
  <c r="P138"/>
  <c r="Q124"/>
  <c r="K66"/>
  <c r="L17"/>
  <c r="K11"/>
  <c r="O104"/>
  <c r="O94"/>
  <c r="N115"/>
  <c r="Q26"/>
  <c r="I160"/>
  <c r="I154" s="1"/>
  <c r="I168"/>
  <c r="I162" s="1"/>
  <c r="I139"/>
  <c r="L143"/>
  <c r="P86"/>
  <c r="O114"/>
  <c r="K164"/>
  <c r="K156"/>
  <c r="R71"/>
  <c r="P54"/>
  <c r="O53"/>
  <c r="G191"/>
  <c r="K166"/>
  <c r="K195" s="1"/>
  <c r="K158"/>
  <c r="P134"/>
  <c r="Q120"/>
  <c r="P14"/>
  <c r="O63"/>
  <c r="L167"/>
  <c r="N174"/>
  <c r="N92"/>
  <c r="T92" s="1"/>
  <c r="L113"/>
  <c r="L142" s="1"/>
  <c r="L89"/>
  <c r="P136"/>
  <c r="Q129"/>
  <c r="P84"/>
  <c r="O112"/>
  <c r="N141"/>
  <c r="N39"/>
  <c r="O40"/>
  <c r="F31" l="1"/>
  <c r="M173"/>
  <c r="F173" s="1"/>
  <c r="M171"/>
  <c r="F72"/>
  <c r="N68"/>
  <c r="F182"/>
  <c r="F176" s="1"/>
  <c r="L193"/>
  <c r="L110"/>
  <c r="O141"/>
  <c r="O174"/>
  <c r="P174" s="1"/>
  <c r="Q174" s="1"/>
  <c r="R174" s="1"/>
  <c r="S174" s="1"/>
  <c r="P94"/>
  <c r="O115"/>
  <c r="O32"/>
  <c r="P33"/>
  <c r="O18"/>
  <c r="P19"/>
  <c r="O156"/>
  <c r="O92"/>
  <c r="N113"/>
  <c r="N89"/>
  <c r="L158"/>
  <c r="L166"/>
  <c r="L195" s="1"/>
  <c r="R73"/>
  <c r="N143"/>
  <c r="P62"/>
  <c r="Q13"/>
  <c r="R90"/>
  <c r="O82"/>
  <c r="P83"/>
  <c r="J168"/>
  <c r="J162" s="1"/>
  <c r="J160"/>
  <c r="J154" s="1"/>
  <c r="J139"/>
  <c r="O164"/>
  <c r="P164" s="1"/>
  <c r="Q164" s="1"/>
  <c r="R164" s="1"/>
  <c r="S164" s="1"/>
  <c r="N140"/>
  <c r="O39"/>
  <c r="P40"/>
  <c r="R129"/>
  <c r="Q136"/>
  <c r="R124"/>
  <c r="Q138"/>
  <c r="S16"/>
  <c r="M16" s="1"/>
  <c r="F16" s="1"/>
  <c r="P118"/>
  <c r="Q119"/>
  <c r="P133"/>
  <c r="O46"/>
  <c r="P47"/>
  <c r="N156"/>
  <c r="N193"/>
  <c r="L196"/>
  <c r="N167"/>
  <c r="R120"/>
  <c r="Q134"/>
  <c r="P53"/>
  <c r="Q54"/>
  <c r="Q86"/>
  <c r="P114"/>
  <c r="O103"/>
  <c r="P104"/>
  <c r="K145"/>
  <c r="K60"/>
  <c r="P69"/>
  <c r="O111"/>
  <c r="P128"/>
  <c r="O135"/>
  <c r="O125"/>
  <c r="P37"/>
  <c r="O65"/>
  <c r="O74"/>
  <c r="O68" s="1"/>
  <c r="N116"/>
  <c r="L155"/>
  <c r="L163"/>
  <c r="L192" s="1"/>
  <c r="P29"/>
  <c r="O25"/>
  <c r="O64"/>
  <c r="O143" s="1"/>
  <c r="Q97"/>
  <c r="P96"/>
  <c r="Q150"/>
  <c r="R21"/>
  <c r="S70"/>
  <c r="M70" s="1"/>
  <c r="O132"/>
  <c r="F171"/>
  <c r="K193"/>
  <c r="I197"/>
  <c r="K192"/>
  <c r="Q84"/>
  <c r="P112"/>
  <c r="R26"/>
  <c r="N17"/>
  <c r="T17" s="1"/>
  <c r="L66"/>
  <c r="L11"/>
  <c r="R126"/>
  <c r="O75"/>
  <c r="P76"/>
  <c r="O170"/>
  <c r="P170" s="1"/>
  <c r="Q170" s="1"/>
  <c r="R170" s="1"/>
  <c r="S170" s="1"/>
  <c r="P12"/>
  <c r="O61"/>
  <c r="Q14"/>
  <c r="P63"/>
  <c r="S71"/>
  <c r="M71" s="1"/>
  <c r="R15"/>
  <c r="L165"/>
  <c r="N165" s="1"/>
  <c r="L157"/>
  <c r="M170" l="1"/>
  <c r="M169" s="1"/>
  <c r="M174"/>
  <c r="M164"/>
  <c r="F164" s="1"/>
  <c r="L194"/>
  <c r="J197"/>
  <c r="J191" s="1"/>
  <c r="Q63"/>
  <c r="R14"/>
  <c r="N66"/>
  <c r="O17"/>
  <c r="N11"/>
  <c r="R84"/>
  <c r="Q112"/>
  <c r="F70"/>
  <c r="Q96"/>
  <c r="R97"/>
  <c r="Q37"/>
  <c r="P65"/>
  <c r="K160"/>
  <c r="K168"/>
  <c r="K162" s="1"/>
  <c r="K139"/>
  <c r="R86"/>
  <c r="Q114"/>
  <c r="S120"/>
  <c r="M120" s="1"/>
  <c r="R134"/>
  <c r="S124"/>
  <c r="M124" s="1"/>
  <c r="R138"/>
  <c r="S90"/>
  <c r="M90" s="1"/>
  <c r="P92"/>
  <c r="O113"/>
  <c r="O142" s="1"/>
  <c r="O89"/>
  <c r="P18"/>
  <c r="Q19"/>
  <c r="O165"/>
  <c r="P165" s="1"/>
  <c r="Q165" s="1"/>
  <c r="R165" s="1"/>
  <c r="S165" s="1"/>
  <c r="Q12"/>
  <c r="P61"/>
  <c r="L145"/>
  <c r="L60"/>
  <c r="I191"/>
  <c r="Q29"/>
  <c r="P25"/>
  <c r="P64"/>
  <c r="Q128"/>
  <c r="P135"/>
  <c r="P132" s="1"/>
  <c r="P125"/>
  <c r="P39"/>
  <c r="Q40"/>
  <c r="S73"/>
  <c r="M73" s="1"/>
  <c r="N166"/>
  <c r="N142"/>
  <c r="P75"/>
  <c r="Q76"/>
  <c r="Q147"/>
  <c r="P111"/>
  <c r="Q69"/>
  <c r="P46"/>
  <c r="Q47"/>
  <c r="R119"/>
  <c r="Q133"/>
  <c r="Q118"/>
  <c r="R136"/>
  <c r="S129"/>
  <c r="M129" s="1"/>
  <c r="Q83"/>
  <c r="P82"/>
  <c r="R13"/>
  <c r="Q62"/>
  <c r="P32"/>
  <c r="Q33"/>
  <c r="F71"/>
  <c r="N110"/>
  <c r="P141"/>
  <c r="O193"/>
  <c r="F174"/>
  <c r="S126"/>
  <c r="M126" s="1"/>
  <c r="S15"/>
  <c r="M15" s="1"/>
  <c r="F15" s="1"/>
  <c r="O140"/>
  <c r="S26"/>
  <c r="M26" s="1"/>
  <c r="S21"/>
  <c r="R150"/>
  <c r="O158"/>
  <c r="N163"/>
  <c r="P74"/>
  <c r="P68" s="1"/>
  <c r="O116"/>
  <c r="P103"/>
  <c r="Q104"/>
  <c r="Q53"/>
  <c r="R54"/>
  <c r="N196"/>
  <c r="O167"/>
  <c r="N155"/>
  <c r="N158"/>
  <c r="Q94"/>
  <c r="P115"/>
  <c r="S150" l="1"/>
  <c r="S147" s="1"/>
  <c r="M21"/>
  <c r="F21" s="1"/>
  <c r="M165"/>
  <c r="S138"/>
  <c r="M138" s="1"/>
  <c r="F138" s="1"/>
  <c r="R147"/>
  <c r="S134"/>
  <c r="M134" s="1"/>
  <c r="F134" s="1"/>
  <c r="F120"/>
  <c r="N195"/>
  <c r="F124"/>
  <c r="K197"/>
  <c r="K191" s="1"/>
  <c r="R53"/>
  <c r="S54"/>
  <c r="O163"/>
  <c r="O192" s="1"/>
  <c r="S13"/>
  <c r="S62" s="1"/>
  <c r="R62"/>
  <c r="R47"/>
  <c r="Q46"/>
  <c r="Q75"/>
  <c r="R76"/>
  <c r="P143"/>
  <c r="P140"/>
  <c r="R37"/>
  <c r="Q65"/>
  <c r="R63"/>
  <c r="S14"/>
  <c r="M14" s="1"/>
  <c r="F14" s="1"/>
  <c r="R104"/>
  <c r="Q103"/>
  <c r="Q141"/>
  <c r="S136"/>
  <c r="M136" s="1"/>
  <c r="F129"/>
  <c r="R133"/>
  <c r="S119"/>
  <c r="M119" s="1"/>
  <c r="M118" s="1"/>
  <c r="R118"/>
  <c r="R69"/>
  <c r="Q111"/>
  <c r="L160"/>
  <c r="L154" s="1"/>
  <c r="L168"/>
  <c r="L197" s="1"/>
  <c r="L191" s="1"/>
  <c r="L139"/>
  <c r="Q18"/>
  <c r="R19"/>
  <c r="Q92"/>
  <c r="P113"/>
  <c r="P89"/>
  <c r="S84"/>
  <c r="M84" s="1"/>
  <c r="R112"/>
  <c r="F170"/>
  <c r="F169" s="1"/>
  <c r="Q74"/>
  <c r="P116"/>
  <c r="P193"/>
  <c r="P156"/>
  <c r="Q82"/>
  <c r="R83"/>
  <c r="N194"/>
  <c r="N157"/>
  <c r="R128"/>
  <c r="Q135"/>
  <c r="Q125"/>
  <c r="R29"/>
  <c r="Q64"/>
  <c r="Q143" s="1"/>
  <c r="Q25"/>
  <c r="O157"/>
  <c r="O194"/>
  <c r="S97"/>
  <c r="M97" s="1"/>
  <c r="M96" s="1"/>
  <c r="R96"/>
  <c r="N145"/>
  <c r="N60"/>
  <c r="O110"/>
  <c r="N192"/>
  <c r="F73"/>
  <c r="F165"/>
  <c r="R94"/>
  <c r="Q115"/>
  <c r="P167"/>
  <c r="O196"/>
  <c r="O155"/>
  <c r="Q32"/>
  <c r="R33"/>
  <c r="O166"/>
  <c r="Q39"/>
  <c r="R40"/>
  <c r="R12"/>
  <c r="Q61"/>
  <c r="S86"/>
  <c r="R114"/>
  <c r="K154"/>
  <c r="O66"/>
  <c r="P17"/>
  <c r="O11"/>
  <c r="M62" l="1"/>
  <c r="M150"/>
  <c r="M147" s="1"/>
  <c r="S114"/>
  <c r="M114" s="1"/>
  <c r="F114" s="1"/>
  <c r="M86"/>
  <c r="S53"/>
  <c r="M54"/>
  <c r="M53" s="1"/>
  <c r="M13"/>
  <c r="F13" s="1"/>
  <c r="Q68"/>
  <c r="F136"/>
  <c r="P110"/>
  <c r="F86"/>
  <c r="F62"/>
  <c r="R82"/>
  <c r="S83"/>
  <c r="S82" s="1"/>
  <c r="P142"/>
  <c r="F119"/>
  <c r="F118" s="1"/>
  <c r="Q140"/>
  <c r="S33"/>
  <c r="M33" s="1"/>
  <c r="M32" s="1"/>
  <c r="R32"/>
  <c r="Q167"/>
  <c r="P196"/>
  <c r="N160"/>
  <c r="N139"/>
  <c r="Q156"/>
  <c r="Q193"/>
  <c r="R75"/>
  <c r="S76"/>
  <c r="S75" s="1"/>
  <c r="R46"/>
  <c r="S47"/>
  <c r="M47" s="1"/>
  <c r="M46" s="1"/>
  <c r="F26"/>
  <c r="F126"/>
  <c r="O145"/>
  <c r="O60"/>
  <c r="S40"/>
  <c r="S39" s="1"/>
  <c r="R39"/>
  <c r="S94"/>
  <c r="M94" s="1"/>
  <c r="R115"/>
  <c r="S29"/>
  <c r="M29" s="1"/>
  <c r="M25" s="1"/>
  <c r="R25"/>
  <c r="R64"/>
  <c r="R74"/>
  <c r="R68" s="1"/>
  <c r="Q116"/>
  <c r="S112"/>
  <c r="F84"/>
  <c r="S19"/>
  <c r="M19" s="1"/>
  <c r="M18" s="1"/>
  <c r="R18"/>
  <c r="N168"/>
  <c r="L162"/>
  <c r="S69"/>
  <c r="M69" s="1"/>
  <c r="R111"/>
  <c r="S118"/>
  <c r="S133"/>
  <c r="M133" s="1"/>
  <c r="S63"/>
  <c r="M63" s="1"/>
  <c r="P155"/>
  <c r="Q132"/>
  <c r="S12"/>
  <c r="M12" s="1"/>
  <c r="R61"/>
  <c r="F90"/>
  <c r="Q17"/>
  <c r="P66"/>
  <c r="P11"/>
  <c r="P166"/>
  <c r="P195" s="1"/>
  <c r="O195"/>
  <c r="S96"/>
  <c r="Q158"/>
  <c r="S128"/>
  <c r="M128" s="1"/>
  <c r="M125" s="1"/>
  <c r="R135"/>
  <c r="R125"/>
  <c r="R92"/>
  <c r="Q113"/>
  <c r="Q142" s="1"/>
  <c r="Q89"/>
  <c r="R103"/>
  <c r="S104"/>
  <c r="M104" s="1"/>
  <c r="M103" s="1"/>
  <c r="S37"/>
  <c r="M37" s="1"/>
  <c r="R65"/>
  <c r="P158"/>
  <c r="P163"/>
  <c r="R141"/>
  <c r="F150" l="1"/>
  <c r="F147" s="1"/>
  <c r="M83"/>
  <c r="M82" s="1"/>
  <c r="S141"/>
  <c r="M141" s="1"/>
  <c r="M193" s="1"/>
  <c r="M112"/>
  <c r="F112" s="1"/>
  <c r="F12"/>
  <c r="M40"/>
  <c r="M39" s="1"/>
  <c r="M76"/>
  <c r="M75" s="1"/>
  <c r="F128"/>
  <c r="F125" s="1"/>
  <c r="Q110"/>
  <c r="R132"/>
  <c r="S18"/>
  <c r="S32"/>
  <c r="F63"/>
  <c r="S156"/>
  <c r="S65"/>
  <c r="M65" s="1"/>
  <c r="F37"/>
  <c r="P145"/>
  <c r="P60"/>
  <c r="R143"/>
  <c r="R116"/>
  <c r="S74"/>
  <c r="S64"/>
  <c r="S143" s="1"/>
  <c r="S25"/>
  <c r="S46"/>
  <c r="Q155"/>
  <c r="P157"/>
  <c r="P194"/>
  <c r="R156"/>
  <c r="M156" s="1"/>
  <c r="R193"/>
  <c r="Q163"/>
  <c r="S92"/>
  <c r="M92" s="1"/>
  <c r="M89" s="1"/>
  <c r="R113"/>
  <c r="R89"/>
  <c r="S135"/>
  <c r="M135" s="1"/>
  <c r="M132" s="1"/>
  <c r="S125"/>
  <c r="Q166"/>
  <c r="F54"/>
  <c r="F53" s="1"/>
  <c r="O160"/>
  <c r="O154" s="1"/>
  <c r="O139"/>
  <c r="R140"/>
  <c r="F19"/>
  <c r="F18" s="1"/>
  <c r="N154"/>
  <c r="Q196"/>
  <c r="R167"/>
  <c r="S111"/>
  <c r="M111" s="1"/>
  <c r="O168"/>
  <c r="N162"/>
  <c r="S103"/>
  <c r="Q194"/>
  <c r="Q157"/>
  <c r="F97"/>
  <c r="F96" s="1"/>
  <c r="R17"/>
  <c r="Q66"/>
  <c r="Q11"/>
  <c r="S61"/>
  <c r="M61" s="1"/>
  <c r="F83"/>
  <c r="F82" s="1"/>
  <c r="S115"/>
  <c r="M115" s="1"/>
  <c r="F94"/>
  <c r="P192"/>
  <c r="N197"/>
  <c r="S193" l="1"/>
  <c r="F76"/>
  <c r="F75" s="1"/>
  <c r="S116"/>
  <c r="M116" s="1"/>
  <c r="F116" s="1"/>
  <c r="M74"/>
  <c r="M68" s="1"/>
  <c r="M143"/>
  <c r="M64"/>
  <c r="F156"/>
  <c r="F65"/>
  <c r="F115"/>
  <c r="F33"/>
  <c r="F32" s="1"/>
  <c r="F64"/>
  <c r="S132"/>
  <c r="F61"/>
  <c r="F104"/>
  <c r="F103" s="1"/>
  <c r="P168"/>
  <c r="O162"/>
  <c r="R196"/>
  <c r="S167"/>
  <c r="M167" s="1"/>
  <c r="M196" s="1"/>
  <c r="R155"/>
  <c r="R142"/>
  <c r="F47"/>
  <c r="F46" s="1"/>
  <c r="F193"/>
  <c r="F141"/>
  <c r="S17"/>
  <c r="M17" s="1"/>
  <c r="R66"/>
  <c r="R11"/>
  <c r="R163"/>
  <c r="S158"/>
  <c r="Q145"/>
  <c r="Q60"/>
  <c r="F133"/>
  <c r="O197"/>
  <c r="O191" s="1"/>
  <c r="F40"/>
  <c r="F39" s="1"/>
  <c r="R166"/>
  <c r="S166" s="1"/>
  <c r="S195" s="1"/>
  <c r="Q195"/>
  <c r="S140"/>
  <c r="M140" s="1"/>
  <c r="F69"/>
  <c r="F29"/>
  <c r="F25" s="1"/>
  <c r="S113"/>
  <c r="S142" s="1"/>
  <c r="S89"/>
  <c r="R158"/>
  <c r="P160"/>
  <c r="P139"/>
  <c r="S68"/>
  <c r="R110"/>
  <c r="Q192"/>
  <c r="M142" l="1"/>
  <c r="M194" s="1"/>
  <c r="F74"/>
  <c r="M158"/>
  <c r="F158" s="1"/>
  <c r="M166"/>
  <c r="M195" s="1"/>
  <c r="F17"/>
  <c r="F11" s="1"/>
  <c r="M11"/>
  <c r="P197"/>
  <c r="P191" s="1"/>
  <c r="M113"/>
  <c r="M110" s="1"/>
  <c r="F135"/>
  <c r="F132" s="1"/>
  <c r="F68"/>
  <c r="F166"/>
  <c r="S110"/>
  <c r="F140"/>
  <c r="R194"/>
  <c r="R157"/>
  <c r="F143"/>
  <c r="Q160"/>
  <c r="Q154" s="1"/>
  <c r="Q139"/>
  <c r="S163"/>
  <c r="R145"/>
  <c r="R60"/>
  <c r="R192"/>
  <c r="F92"/>
  <c r="F89" s="1"/>
  <c r="S196"/>
  <c r="Q168"/>
  <c r="Q197" s="1"/>
  <c r="Q191" s="1"/>
  <c r="P162"/>
  <c r="S157"/>
  <c r="S194"/>
  <c r="S155"/>
  <c r="M155" s="1"/>
  <c r="F111"/>
  <c r="S66"/>
  <c r="M66" s="1"/>
  <c r="M60" s="1"/>
  <c r="S11"/>
  <c r="R195"/>
  <c r="P154"/>
  <c r="M157" l="1"/>
  <c r="S192"/>
  <c r="M163"/>
  <c r="F113"/>
  <c r="F110" s="1"/>
  <c r="F195"/>
  <c r="F196"/>
  <c r="F167"/>
  <c r="S145"/>
  <c r="M145" s="1"/>
  <c r="S60"/>
  <c r="F194"/>
  <c r="F142"/>
  <c r="R160"/>
  <c r="R168"/>
  <c r="Q162"/>
  <c r="R139"/>
  <c r="M139" l="1"/>
  <c r="M192"/>
  <c r="F157"/>
  <c r="F145"/>
  <c r="F139" s="1"/>
  <c r="R154"/>
  <c r="F155"/>
  <c r="R197"/>
  <c r="R191" s="1"/>
  <c r="S168"/>
  <c r="S162" s="1"/>
  <c r="R162"/>
  <c r="F163"/>
  <c r="F66"/>
  <c r="F60" s="1"/>
  <c r="S160"/>
  <c r="M160" s="1"/>
  <c r="M154" s="1"/>
  <c r="S139"/>
  <c r="M168" l="1"/>
  <c r="S154"/>
  <c r="S197"/>
  <c r="S191" s="1"/>
  <c r="F192"/>
  <c r="M162" l="1"/>
  <c r="M197"/>
  <c r="M191" s="1"/>
  <c r="F160"/>
  <c r="F154" s="1"/>
  <c r="F168"/>
  <c r="F162" s="1"/>
  <c r="F197" l="1"/>
  <c r="F191" s="1"/>
  <c r="F84" i="8" l="1"/>
  <c r="F86"/>
  <c r="F83"/>
  <c r="F15"/>
  <c r="E15"/>
  <c r="F13"/>
  <c r="E13" s="1"/>
  <c r="E118"/>
  <c r="E117"/>
  <c r="E116"/>
  <c r="E115"/>
  <c r="E114"/>
  <c r="F113"/>
  <c r="G10"/>
  <c r="H10"/>
  <c r="I10"/>
  <c r="J10"/>
  <c r="K10"/>
  <c r="L10"/>
  <c r="M10"/>
  <c r="N10"/>
  <c r="O10"/>
  <c r="P10"/>
  <c r="Q10"/>
  <c r="E11"/>
  <c r="E12"/>
  <c r="E14"/>
  <c r="F16"/>
  <c r="E17"/>
  <c r="E18"/>
  <c r="E19"/>
  <c r="E20"/>
  <c r="E21"/>
  <c r="F22"/>
  <c r="E23"/>
  <c r="E24"/>
  <c r="E26"/>
  <c r="E27"/>
  <c r="F28"/>
  <c r="E29"/>
  <c r="E30"/>
  <c r="E32"/>
  <c r="E33"/>
  <c r="F34"/>
  <c r="G34"/>
  <c r="H34"/>
  <c r="I34"/>
  <c r="J34"/>
  <c r="K34"/>
  <c r="L34"/>
  <c r="M34"/>
  <c r="N34"/>
  <c r="O34"/>
  <c r="P34"/>
  <c r="Q34"/>
  <c r="E35"/>
  <c r="E36"/>
  <c r="E38"/>
  <c r="E39"/>
  <c r="F40"/>
  <c r="G40"/>
  <c r="H40"/>
  <c r="I40"/>
  <c r="J40"/>
  <c r="K40"/>
  <c r="L40"/>
  <c r="M40"/>
  <c r="N40"/>
  <c r="O40"/>
  <c r="P40"/>
  <c r="Q40"/>
  <c r="E41"/>
  <c r="E42"/>
  <c r="E43"/>
  <c r="E44"/>
  <c r="E45"/>
  <c r="F46"/>
  <c r="E47"/>
  <c r="E48"/>
  <c r="E49"/>
  <c r="E50"/>
  <c r="E51"/>
  <c r="F52"/>
  <c r="G52"/>
  <c r="H52"/>
  <c r="I52"/>
  <c r="J52"/>
  <c r="K52"/>
  <c r="L52"/>
  <c r="M52"/>
  <c r="N52"/>
  <c r="O52"/>
  <c r="P52"/>
  <c r="Q52"/>
  <c r="E53"/>
  <c r="E54"/>
  <c r="E55"/>
  <c r="E56"/>
  <c r="E57"/>
  <c r="G58"/>
  <c r="H58"/>
  <c r="I58"/>
  <c r="J58"/>
  <c r="K58"/>
  <c r="L58"/>
  <c r="M58"/>
  <c r="N58"/>
  <c r="O58"/>
  <c r="P58"/>
  <c r="Q58"/>
  <c r="E59"/>
  <c r="E60"/>
  <c r="E61"/>
  <c r="E62"/>
  <c r="F63"/>
  <c r="F87" s="1"/>
  <c r="E65"/>
  <c r="E66"/>
  <c r="E67"/>
  <c r="E68"/>
  <c r="F69"/>
  <c r="E69" s="1"/>
  <c r="F70"/>
  <c r="G70"/>
  <c r="H70"/>
  <c r="I70"/>
  <c r="J70"/>
  <c r="K70"/>
  <c r="L70"/>
  <c r="M70"/>
  <c r="N70"/>
  <c r="O70"/>
  <c r="P70"/>
  <c r="Q70"/>
  <c r="E71"/>
  <c r="E72"/>
  <c r="E73"/>
  <c r="E74"/>
  <c r="E75"/>
  <c r="F76"/>
  <c r="G76"/>
  <c r="H76"/>
  <c r="I76"/>
  <c r="J76"/>
  <c r="K76"/>
  <c r="L76"/>
  <c r="M76"/>
  <c r="N76"/>
  <c r="O76"/>
  <c r="P76"/>
  <c r="Q76"/>
  <c r="E77"/>
  <c r="E78"/>
  <c r="E79"/>
  <c r="E80"/>
  <c r="E81"/>
  <c r="F89"/>
  <c r="G89"/>
  <c r="H89"/>
  <c r="I89"/>
  <c r="J89"/>
  <c r="K89"/>
  <c r="L89"/>
  <c r="M89"/>
  <c r="N89"/>
  <c r="O89"/>
  <c r="P89"/>
  <c r="Q89"/>
  <c r="E90"/>
  <c r="E91"/>
  <c r="E92"/>
  <c r="E93"/>
  <c r="E94"/>
  <c r="F95"/>
  <c r="G95"/>
  <c r="H95"/>
  <c r="I95"/>
  <c r="J95"/>
  <c r="K95"/>
  <c r="L95"/>
  <c r="M95"/>
  <c r="N95"/>
  <c r="O95"/>
  <c r="P95"/>
  <c r="Q95"/>
  <c r="E96"/>
  <c r="E97"/>
  <c r="E98"/>
  <c r="E99"/>
  <c r="E100"/>
  <c r="F101"/>
  <c r="G101"/>
  <c r="H101"/>
  <c r="I101"/>
  <c r="J101"/>
  <c r="K101"/>
  <c r="L101"/>
  <c r="M101"/>
  <c r="N101"/>
  <c r="O101"/>
  <c r="P101"/>
  <c r="Q101"/>
  <c r="E102"/>
  <c r="E103"/>
  <c r="E104"/>
  <c r="E105"/>
  <c r="E106"/>
  <c r="F107"/>
  <c r="G107"/>
  <c r="H107"/>
  <c r="I107"/>
  <c r="J107"/>
  <c r="K107"/>
  <c r="L107"/>
  <c r="M107"/>
  <c r="N107"/>
  <c r="O107"/>
  <c r="P107"/>
  <c r="Q107"/>
  <c r="E108"/>
  <c r="E109"/>
  <c r="E110"/>
  <c r="E111"/>
  <c r="E112"/>
  <c r="G119"/>
  <c r="H119"/>
  <c r="I119"/>
  <c r="J119"/>
  <c r="K119"/>
  <c r="L119"/>
  <c r="M119"/>
  <c r="N119"/>
  <c r="O119"/>
  <c r="P119"/>
  <c r="Q119"/>
  <c r="E120"/>
  <c r="E121"/>
  <c r="E122"/>
  <c r="E123"/>
  <c r="F124"/>
  <c r="F119" s="1"/>
  <c r="E126"/>
  <c r="E127"/>
  <c r="E128"/>
  <c r="E129"/>
  <c r="F130"/>
  <c r="F125" s="1"/>
  <c r="F132"/>
  <c r="G132"/>
  <c r="H132"/>
  <c r="I132"/>
  <c r="J132"/>
  <c r="K132"/>
  <c r="L132"/>
  <c r="M132"/>
  <c r="N132"/>
  <c r="O132"/>
  <c r="P132"/>
  <c r="Q132"/>
  <c r="F133"/>
  <c r="G133"/>
  <c r="H133"/>
  <c r="I133"/>
  <c r="J133"/>
  <c r="K133"/>
  <c r="L133"/>
  <c r="M133"/>
  <c r="N133"/>
  <c r="O133"/>
  <c r="P133"/>
  <c r="Q133"/>
  <c r="F134"/>
  <c r="G134"/>
  <c r="H134"/>
  <c r="I134"/>
  <c r="J134"/>
  <c r="K134"/>
  <c r="L134"/>
  <c r="M134"/>
  <c r="N134"/>
  <c r="O134"/>
  <c r="P134"/>
  <c r="Q134"/>
  <c r="F135"/>
  <c r="G135"/>
  <c r="H135"/>
  <c r="I135"/>
  <c r="J135"/>
  <c r="K135"/>
  <c r="L135"/>
  <c r="M135"/>
  <c r="N135"/>
  <c r="O135"/>
  <c r="P135"/>
  <c r="Q135"/>
  <c r="G136"/>
  <c r="H136"/>
  <c r="I136"/>
  <c r="J136"/>
  <c r="K136"/>
  <c r="L136"/>
  <c r="L131" s="1"/>
  <c r="M136"/>
  <c r="N136"/>
  <c r="O136"/>
  <c r="P136"/>
  <c r="Q136"/>
  <c r="F138"/>
  <c r="G138"/>
  <c r="H138"/>
  <c r="I138"/>
  <c r="J138"/>
  <c r="K138"/>
  <c r="L138"/>
  <c r="M138"/>
  <c r="N138"/>
  <c r="O138"/>
  <c r="P138"/>
  <c r="Q138"/>
  <c r="E139"/>
  <c r="E140"/>
  <c r="E141"/>
  <c r="E142"/>
  <c r="E143"/>
  <c r="F144"/>
  <c r="G144"/>
  <c r="H144"/>
  <c r="I144"/>
  <c r="J144"/>
  <c r="K144"/>
  <c r="L144"/>
  <c r="M144"/>
  <c r="N144"/>
  <c r="O144"/>
  <c r="P144"/>
  <c r="Q144"/>
  <c r="E145"/>
  <c r="E146"/>
  <c r="E147"/>
  <c r="E148"/>
  <c r="E149"/>
  <c r="F151"/>
  <c r="G151"/>
  <c r="H151"/>
  <c r="H157" s="1"/>
  <c r="I151"/>
  <c r="J151"/>
  <c r="K151"/>
  <c r="L151"/>
  <c r="L157" s="1"/>
  <c r="M151"/>
  <c r="N151"/>
  <c r="O151"/>
  <c r="P151"/>
  <c r="P157" s="1"/>
  <c r="Q151"/>
  <c r="F152"/>
  <c r="G152"/>
  <c r="H152"/>
  <c r="H158" s="1"/>
  <c r="I152"/>
  <c r="J152"/>
  <c r="J158" s="1"/>
  <c r="K152"/>
  <c r="L152"/>
  <c r="M152"/>
  <c r="N152"/>
  <c r="O152"/>
  <c r="O158" s="1"/>
  <c r="P152"/>
  <c r="Q152"/>
  <c r="F153"/>
  <c r="G153"/>
  <c r="G159" s="1"/>
  <c r="H153"/>
  <c r="H159" s="1"/>
  <c r="I153"/>
  <c r="J153"/>
  <c r="J159" s="1"/>
  <c r="K153"/>
  <c r="L153"/>
  <c r="L159" s="1"/>
  <c r="M153"/>
  <c r="N153"/>
  <c r="N159" s="1"/>
  <c r="O153"/>
  <c r="P153"/>
  <c r="P159" s="1"/>
  <c r="Q153"/>
  <c r="F154"/>
  <c r="G154"/>
  <c r="H154"/>
  <c r="H160" s="1"/>
  <c r="I154"/>
  <c r="J154"/>
  <c r="J160" s="1"/>
  <c r="K154"/>
  <c r="L154"/>
  <c r="L160" s="1"/>
  <c r="M154"/>
  <c r="N154"/>
  <c r="O154"/>
  <c r="P154"/>
  <c r="P160" s="1"/>
  <c r="Q154"/>
  <c r="F155"/>
  <c r="F150" s="1"/>
  <c r="G155"/>
  <c r="H155"/>
  <c r="I155"/>
  <c r="I161" s="1"/>
  <c r="J155"/>
  <c r="K155"/>
  <c r="L155"/>
  <c r="M155"/>
  <c r="N155"/>
  <c r="O155"/>
  <c r="P155"/>
  <c r="Q155"/>
  <c r="Q161" s="1"/>
  <c r="K157"/>
  <c r="F64"/>
  <c r="H131"/>
  <c r="N160"/>
  <c r="F10"/>
  <c r="E124"/>
  <c r="N158"/>
  <c r="G150"/>
  <c r="G131"/>
  <c r="O150"/>
  <c r="L158"/>
  <c r="G161"/>
  <c r="G158"/>
  <c r="J131"/>
  <c r="M161"/>
  <c r="K131"/>
  <c r="N157"/>
  <c r="J157"/>
  <c r="N161" l="1"/>
  <c r="Q160"/>
  <c r="E135"/>
  <c r="Q131"/>
  <c r="M157"/>
  <c r="I157"/>
  <c r="E83"/>
  <c r="K150"/>
  <c r="Q150"/>
  <c r="E130"/>
  <c r="F85"/>
  <c r="F159" s="1"/>
  <c r="Q159"/>
  <c r="M159"/>
  <c r="Q158"/>
  <c r="Q156" s="1"/>
  <c r="E144"/>
  <c r="E63"/>
  <c r="E58" s="1"/>
  <c r="Q157"/>
  <c r="F158"/>
  <c r="F58"/>
  <c r="E101"/>
  <c r="E89"/>
  <c r="E52"/>
  <c r="E87"/>
  <c r="J150"/>
  <c r="E154"/>
  <c r="I150"/>
  <c r="E153"/>
  <c r="M150"/>
  <c r="O161"/>
  <c r="K161"/>
  <c r="F160"/>
  <c r="K158"/>
  <c r="E125"/>
  <c r="F136"/>
  <c r="F161" s="1"/>
  <c r="E107"/>
  <c r="E155"/>
  <c r="N156"/>
  <c r="P150"/>
  <c r="E138"/>
  <c r="J161"/>
  <c r="J156" s="1"/>
  <c r="M160"/>
  <c r="I160"/>
  <c r="O131"/>
  <c r="E132"/>
  <c r="E119"/>
  <c r="E113"/>
  <c r="F157"/>
  <c r="E152"/>
  <c r="M131"/>
  <c r="E133"/>
  <c r="N131"/>
  <c r="E76"/>
  <c r="E70"/>
  <c r="E40"/>
  <c r="E34"/>
  <c r="E28"/>
  <c r="E22"/>
  <c r="E16"/>
  <c r="E10"/>
  <c r="L150"/>
  <c r="N150"/>
  <c r="E151"/>
  <c r="P161"/>
  <c r="H161"/>
  <c r="H156" s="1"/>
  <c r="O160"/>
  <c r="K160"/>
  <c r="G160"/>
  <c r="O159"/>
  <c r="K159"/>
  <c r="P158"/>
  <c r="E95"/>
  <c r="E46"/>
  <c r="E64"/>
  <c r="I159"/>
  <c r="H150"/>
  <c r="P131"/>
  <c r="E86"/>
  <c r="F82"/>
  <c r="M158"/>
  <c r="M156" s="1"/>
  <c r="O157"/>
  <c r="E136"/>
  <c r="E161" s="1"/>
  <c r="E134"/>
  <c r="L161"/>
  <c r="L156" s="1"/>
  <c r="I158"/>
  <c r="G157"/>
  <c r="E84"/>
  <c r="I131"/>
  <c r="F156" l="1"/>
  <c r="K156"/>
  <c r="E150"/>
  <c r="I156"/>
  <c r="E157"/>
  <c r="F131"/>
  <c r="E85"/>
  <c r="E82" s="1"/>
  <c r="E159"/>
  <c r="G156"/>
  <c r="E160"/>
  <c r="O156"/>
  <c r="P156"/>
  <c r="E158"/>
  <c r="E131"/>
  <c r="E156" l="1"/>
</calcChain>
</file>

<file path=xl/comments1.xml><?xml version="1.0" encoding="utf-8"?>
<comments xmlns="http://schemas.openxmlformats.org/spreadsheetml/2006/main">
  <authors>
    <author>user</author>
    <author>Надежда</author>
  </authors>
  <commentList>
    <comment ref="AG14" authorId="0">
      <text>
        <r>
          <rPr>
            <b/>
            <sz val="9"/>
            <color indexed="81"/>
            <rFont val="Tahoma"/>
            <family val="2"/>
            <charset val="204"/>
          </rPr>
          <t>СОНКО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17" authorId="0">
      <text>
        <r>
          <rPr>
            <b/>
            <sz val="9"/>
            <color indexed="81"/>
            <rFont val="Tahoma"/>
            <family val="2"/>
            <charset val="204"/>
          </rPr>
          <t>СОНКО                                                (10%  от суммы мероприятий 39000)                                                 3 900,00 - 1149,7 = 2 750,3</t>
        </r>
        <r>
          <rPr>
            <sz val="9"/>
            <color indexed="81"/>
            <rFont val="Tahoma"/>
            <family val="2"/>
            <charset val="204"/>
          </rPr>
          <t xml:space="preserve">
      </t>
        </r>
      </text>
    </comment>
    <comment ref="AG24" authorId="1">
      <text>
        <r>
          <rPr>
            <b/>
            <u/>
            <sz val="9"/>
            <color indexed="81"/>
            <rFont val="Tahoma"/>
            <family val="2"/>
            <charset val="204"/>
          </rPr>
          <t xml:space="preserve">Поселения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 xml:space="preserve">Куть-Ях 452,95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(орг.техника 120,00; оф.мебель 91,00; напольное покрытие 241,95 )
</t>
        </r>
      </text>
    </comment>
    <comment ref="AG31" authorId="0">
      <text>
        <r>
          <rPr>
            <b/>
            <sz val="9"/>
            <color indexed="81"/>
            <rFont val="Tahoma"/>
            <family val="2"/>
            <charset val="204"/>
          </rPr>
          <t>ФОК сп Сингапай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71 582,80                     (включая остатки 2018г в сумме 56582,8</t>
        </r>
      </text>
    </comment>
    <comment ref="AG38" authorId="1">
      <text>
        <r>
          <rPr>
            <sz val="9"/>
            <color indexed="81"/>
            <rFont val="Tahoma"/>
            <family val="2"/>
            <charset val="204"/>
          </rPr>
          <t xml:space="preserve">строительство 
гп Пойковский 
</t>
        </r>
      </text>
    </comment>
    <comment ref="AG42" authorId="0">
      <text>
        <r>
          <rPr>
            <b/>
            <sz val="10"/>
            <color indexed="81"/>
            <rFont val="Tahoma"/>
            <family val="2"/>
            <charset val="204"/>
          </rPr>
          <t>Пойковский - 1000,00 проектно-сметная документация для лыжной базы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45" authorId="1">
      <text>
        <r>
          <rPr>
            <b/>
            <sz val="10"/>
            <color indexed="81"/>
            <rFont val="Tahoma"/>
            <family val="2"/>
            <charset val="204"/>
          </rPr>
          <t>полномочия Пойковский 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СК Сибиряк - </t>
        </r>
        <r>
          <rPr>
            <sz val="10"/>
            <color indexed="81"/>
            <rFont val="Tahoma"/>
            <family val="2"/>
            <charset val="204"/>
          </rPr>
          <t xml:space="preserve">укрепление фасада 17 792,13;      устройство входной группы 7 119,99
</t>
        </r>
        <r>
          <rPr>
            <b/>
            <sz val="10"/>
            <color indexed="81"/>
            <rFont val="Tahoma"/>
            <family val="2"/>
            <charset val="204"/>
          </rPr>
          <t>СК Нефтянник</t>
        </r>
        <r>
          <rPr>
            <sz val="10"/>
            <color indexed="81"/>
            <rFont val="Tahoma"/>
            <family val="2"/>
            <charset val="204"/>
          </rPr>
          <t xml:space="preserve"> - ремонт фасада 300,00; ремонт отмостки 500,00
</t>
        </r>
        <r>
          <rPr>
            <b/>
            <sz val="10"/>
            <color indexed="81"/>
            <rFont val="Tahoma"/>
            <family val="2"/>
            <charset val="204"/>
          </rPr>
          <t>Лыжная база</t>
        </r>
        <r>
          <rPr>
            <sz val="10"/>
            <color indexed="81"/>
            <rFont val="Tahoma"/>
            <family val="2"/>
            <charset val="204"/>
          </rPr>
          <t>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мун задание ФСО Атлант в т.ч:          местный бюджет 27 151,59449:
</t>
        </r>
        <r>
          <rPr>
            <sz val="9"/>
            <color indexed="81"/>
            <rFont val="Tahoma"/>
            <family val="2"/>
            <charset val="204"/>
          </rPr>
          <t>Атлант управление - 25 543,72430;                  Лыжная база в Каркатеевы - 1 442,98387;
МКУ тех персонал (л/б каркатеевы) - 164,88632;
П</t>
        </r>
        <r>
          <rPr>
            <b/>
            <sz val="9"/>
            <color indexed="81"/>
            <rFont val="Tahoma"/>
            <family val="2"/>
            <charset val="204"/>
          </rPr>
          <t xml:space="preserve">олномочия поселений:  68 560,32946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Меропрития спортивно-масовые - 29 000,00</t>
        </r>
      </text>
    </comment>
    <comment ref="AG52" authorId="0">
      <text>
        <r>
          <rPr>
            <b/>
            <sz val="9"/>
            <color indexed="81"/>
            <rFont val="Tahoma"/>
            <family val="2"/>
            <charset val="204"/>
          </rPr>
          <t>ВСЕГО 23 995,51200 с т.ч:
полномочия поселений</t>
        </r>
        <r>
          <rPr>
            <sz val="9"/>
            <color indexed="81"/>
            <rFont val="Tahoma"/>
            <family val="2"/>
            <charset val="204"/>
          </rPr>
          <t xml:space="preserve"> </t>
        </r>
        <r>
          <rPr>
            <b/>
            <sz val="9"/>
            <color indexed="81"/>
            <rFont val="Tahoma"/>
            <family val="2"/>
            <charset val="204"/>
          </rPr>
          <t xml:space="preserve">- 6 922,561            </t>
        </r>
        <r>
          <rPr>
            <sz val="9"/>
            <color indexed="81"/>
            <rFont val="Tahoma"/>
            <family val="2"/>
            <charset val="204"/>
          </rPr>
          <t xml:space="preserve">в т.ч:  
содержание СК в с.п. К-Ях и с.п.Салым             - 3 972,811;  тех персонал МКУ - 2 949,75;
</t>
        </r>
        <r>
          <rPr>
            <b/>
            <sz val="9"/>
            <color indexed="81"/>
            <rFont val="Tahoma"/>
            <family val="2"/>
            <charset val="204"/>
          </rPr>
          <t xml:space="preserve">Мун зад. ФСО Атлант - 17 072,95114          </t>
        </r>
        <r>
          <rPr>
            <sz val="9"/>
            <color indexed="81"/>
            <rFont val="Tahoma"/>
            <family val="2"/>
            <charset val="204"/>
          </rPr>
          <t>в т.ч: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управление Фсо Атлант -6 890,79167;
лыжн база Каркатеевы - 182,15947;
Мероприятия спорт.массовые - 10 000,00
</t>
        </r>
      </text>
    </comment>
    <comment ref="AG56" authorId="0">
      <text>
        <r>
          <rPr>
            <b/>
            <sz val="9.5"/>
            <color indexed="81"/>
            <rFont val="Tahoma"/>
            <family val="2"/>
            <charset val="204"/>
          </rPr>
          <t>Спортинвентарь -</t>
        </r>
        <r>
          <rPr>
            <sz val="9.5"/>
            <color indexed="81"/>
            <rFont val="Tahoma"/>
            <family val="2"/>
            <charset val="204"/>
          </rPr>
          <t xml:space="preserve"> лыжная база в Каркатеевы 760,75</t>
        </r>
        <r>
          <rPr>
            <b/>
            <sz val="9.5"/>
            <color indexed="81"/>
            <rFont val="Tahoma"/>
            <family val="2"/>
            <charset val="204"/>
          </rPr>
          <t xml:space="preserve">
Полномочия поселений 630,26  </t>
        </r>
        <r>
          <rPr>
            <sz val="9.5"/>
            <color indexed="81"/>
            <rFont val="Tahoma"/>
            <family val="2"/>
            <charset val="204"/>
          </rPr>
          <t>в том числе:</t>
        </r>
        <r>
          <rPr>
            <b/>
            <sz val="9.5"/>
            <color indexed="81"/>
            <rFont val="Tahoma"/>
            <family val="2"/>
            <charset val="204"/>
          </rPr>
          <t xml:space="preserve">
</t>
        </r>
        <r>
          <rPr>
            <u/>
            <sz val="9.5"/>
            <color indexed="81"/>
            <rFont val="Tahoma"/>
            <family val="2"/>
            <charset val="204"/>
          </rPr>
          <t xml:space="preserve">Усть-юган - 416,38 </t>
        </r>
        <r>
          <rPr>
            <sz val="9.5"/>
            <color indexed="81"/>
            <rFont val="Tahoma"/>
            <family val="2"/>
            <charset val="204"/>
          </rPr>
          <t>спортинвентарь, тренажеры;</t>
        </r>
        <r>
          <rPr>
            <b/>
            <sz val="9.5"/>
            <color indexed="81"/>
            <rFont val="Tahoma"/>
            <family val="2"/>
            <charset val="204"/>
          </rPr>
          <t xml:space="preserve">
</t>
        </r>
        <r>
          <rPr>
            <u/>
            <sz val="9.5"/>
            <color indexed="81"/>
            <rFont val="Tahoma"/>
            <family val="2"/>
            <charset val="204"/>
          </rPr>
          <t xml:space="preserve">Каркатеевы - 213,88 </t>
        </r>
        <r>
          <rPr>
            <sz val="9.5"/>
            <color indexed="81"/>
            <rFont val="Tahoma"/>
            <family val="2"/>
            <charset val="204"/>
          </rPr>
          <t>спортинвентарь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59" authorId="0">
      <text>
        <r>
          <rPr>
            <b/>
            <sz val="9"/>
            <color indexed="81"/>
            <rFont val="Tahoma"/>
            <family val="2"/>
            <charset val="204"/>
          </rPr>
          <t>Лыжная база Каркатеевы 760,75 спорт.инвентарь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Полномочия</t>
        </r>
        <r>
          <rPr>
            <sz val="9"/>
            <color indexed="81"/>
            <rFont val="Tahoma"/>
            <family val="2"/>
            <charset val="204"/>
          </rPr>
          <t xml:space="preserve"> </t>
        </r>
        <r>
          <rPr>
            <b/>
            <sz val="9"/>
            <color indexed="81"/>
            <rFont val="Tahoma"/>
            <family val="2"/>
            <charset val="204"/>
          </rPr>
          <t>поселений 3 376,75 в том числе:</t>
        </r>
        <r>
          <rPr>
            <sz val="9"/>
            <color indexed="81"/>
            <rFont val="Tahoma"/>
            <family val="2"/>
            <charset val="204"/>
          </rPr>
          <t xml:space="preserve">
Пойковский 1 232,85 (спорт.инвентарь)
Салым 60,0 (стол тенисный)
Куть-Ях 265,0 (спорт.инвентарь )
Сентябрьский 983,2 (спорт.инвентарь)
Сингапай 835,7 (спорт.инвентарь)</t>
        </r>
      </text>
    </comment>
    <comment ref="AG71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спорт.массовых мероприятиях спортсменов  и тренеров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ОБ  Гос программа : ДЮСШ Нептун: </t>
        </r>
        <r>
          <rPr>
            <sz val="9"/>
            <color indexed="81"/>
            <rFont val="Tahoma"/>
            <family val="2"/>
            <charset val="204"/>
          </rPr>
          <t xml:space="preserve">спорт.оборудование, экиперовка
</t>
        </r>
      </text>
    </comment>
    <comment ref="AG85" authorId="0">
      <text>
        <r>
          <rPr>
            <b/>
            <sz val="9"/>
            <color indexed="81"/>
            <rFont val="Tahoma"/>
            <family val="2"/>
            <charset val="204"/>
          </rPr>
          <t>Гос программа софинасирование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88" authorId="0">
      <text>
        <r>
          <rPr>
            <b/>
            <sz val="9"/>
            <color indexed="81"/>
            <rFont val="Tahoma"/>
            <family val="2"/>
            <charset val="204"/>
          </rPr>
          <t>Тренажёры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9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Выполн мун задания ДЮСШ Нептун </t>
        </r>
        <r>
          <rPr>
            <sz val="9"/>
            <color indexed="81"/>
            <rFont val="Tahoma"/>
            <family val="2"/>
            <charset val="204"/>
          </rPr>
          <t xml:space="preserve">(содержание)
</t>
        </r>
      </text>
    </comment>
    <comment ref="AG9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Выполн мун задания ДЮСШ Нептун </t>
        </r>
        <r>
          <rPr>
            <sz val="9"/>
            <color indexed="81"/>
            <rFont val="Tahoma"/>
            <family val="2"/>
            <charset val="204"/>
          </rPr>
          <t xml:space="preserve">(содержание имущества, тех.обеспеч, приобрет ОС и МЗ)
</t>
        </r>
      </text>
    </comment>
    <comment ref="AG99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102" authorId="0">
      <text>
        <r>
          <rPr>
            <b/>
            <sz val="9"/>
            <color indexed="81"/>
            <rFont val="Tahoma"/>
            <family val="2"/>
            <charset val="204"/>
          </rPr>
          <t>столы и слулья раскладные для использования во время мероприятий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магнитной рамки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109" authorId="1">
      <text>
        <r>
          <rPr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50,0 - замена двигателя вытяжной вентиляции в бассейне .
</t>
        </r>
      </text>
    </comment>
    <comment ref="AG121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128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<sst xmlns="http://schemas.openxmlformats.org/spreadsheetml/2006/main" count="847" uniqueCount="349">
  <si>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</si>
  <si>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</si>
  <si>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</si>
  <si>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</si>
  <si>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</si>
  <si>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</si>
  <si>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</si>
  <si>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</si>
  <si>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</si>
  <si>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</si>
  <si>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</si>
  <si>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</si>
  <si>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</si>
  <si>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</si>
  <si>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</si>
  <si>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</si>
  <si>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</si>
  <si>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</si>
  <si>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</si>
  <si>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</si>
  <si>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</si>
  <si>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</si>
  <si>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</si>
  <si>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</si>
  <si>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</si>
  <si>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</si>
  <si>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</si>
  <si>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</si>
  <si>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</si>
  <si>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</si>
  <si>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</si>
  <si>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</si>
  <si>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</si>
  <si>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</si>
  <si>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</si>
  <si>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</si>
  <si>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</si>
  <si>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</si>
  <si>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2.</t>
  </si>
  <si>
    <t>3.</t>
  </si>
  <si>
    <t>5.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</si>
  <si>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</si>
  <si>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</si>
  <si>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</si>
  <si>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</si>
  <si>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</si>
  <si>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</si>
  <si>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</si>
  <si>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</si>
  <si>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</si>
  <si>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</si>
  <si>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</si>
  <si>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</si>
  <si>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</si>
  <si>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</si>
  <si>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</si>
  <si>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</si>
  <si>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</si>
  <si>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</si>
  <si>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</si>
  <si>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</si>
  <si>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</si>
  <si>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</si>
  <si>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</si>
  <si>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</si>
  <si>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</si>
  <si>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</si>
  <si>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</si>
  <si>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</si>
  <si>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</si>
  <si>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</si>
  <si>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</si>
  <si>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</si>
  <si>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</si>
  <si>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</si>
  <si>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</si>
  <si>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</si>
  <si>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</si>
  <si>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</si>
  <si>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</si>
  <si>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</si>
  <si>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</si>
  <si>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</si>
  <si>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</si>
  <si>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</si>
  <si>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</si>
  <si>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</si>
  <si>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</si>
  <si>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</si>
  <si>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</si>
  <si>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</si>
  <si>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</si>
  <si>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4.</t>
  </si>
  <si>
    <t>Департамент культуры и спорта Нефтеюганского района/ МКУ "УпОДУКиС"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</si>
  <si>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Нефтеюганскогорайона/МКУ «Управление капитального строительства и жилищно-коммунального комплекса Нефтеюганского района»</t>
  </si>
  <si>
    <t>Соисполнитель 2                                                                                    Департамент культуры и спорта Нефтеюганского района/Муниципальное казённое учреждение "Управление по обеспечению деятельности учреждений культуры и спорта"</t>
  </si>
  <si>
    <t>местный бюджет*</t>
  </si>
  <si>
    <t>средства поселений **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</si>
  <si>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</si>
  <si>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</si>
  <si>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</si>
  <si>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</si>
  <si>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Местный бюджет</t>
  </si>
  <si>
    <t>Иные источники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</si>
  <si>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</si>
  <si>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</si>
  <si>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</si>
  <si>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</si>
  <si>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</si>
  <si>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</si>
  <si>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</si>
  <si>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</si>
  <si>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</si>
  <si>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</si>
  <si>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</si>
  <si>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</si>
  <si>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</si>
  <si>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</si>
  <si>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</si>
  <si>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Местный бюджет*</t>
  </si>
  <si>
    <t>* по средствам местного бюджета в графе финансовые затраты на реализацию "Всего" и 2017 год 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</si>
  <si>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>Из них учащихся  (%)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</si>
  <si>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</si>
  <si>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</si>
  <si>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</si>
  <si>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</si>
  <si>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</si>
  <si>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</si>
  <si>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</si>
  <si>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</si>
  <si>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</si>
  <si>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</si>
  <si>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«Строительство физкультурно-оздоровительного комплекса  сп. Сингапай»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</si>
  <si>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</si>
  <si>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</si>
  <si>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</si>
  <si>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</si>
  <si>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</si>
  <si>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</si>
  <si>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</si>
  <si>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«Крепкое здоровье - крепкий район»</t>
  </si>
  <si>
    <t>Департамент культуры и спорта Нефтеюганского района/ Некоммерческие организации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</si>
  <si>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</si>
  <si>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</si>
  <si>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</si>
  <si>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</si>
  <si>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</si>
  <si>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</si>
  <si>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</si>
  <si>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</si>
  <si>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>Всего по портфелям проектов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</si>
  <si>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</si>
  <si>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</si>
  <si>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</si>
  <si>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</si>
  <si>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</si>
  <si>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 xml:space="preserve">Цели </t>
  </si>
  <si>
    <t>Наименование основного мероприятия (подпрограммы при наличии)</t>
  </si>
  <si>
    <t>Ответственное структурное подразделение</t>
  </si>
  <si>
    <t>Наименование проекта или мероприятия</t>
  </si>
  <si>
    <t xml:space="preserve">Наименование портфеля проектов, проекта </t>
  </si>
  <si>
    <t>№
п/п</t>
  </si>
  <si>
    <t>Портфели проектов и проекты, направленные в том числе на реализацию национальных проектов Российской Федерации**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</si>
  <si>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</si>
  <si>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</si>
  <si>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</si>
  <si>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</si>
  <si>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</si>
  <si>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</si>
  <si>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</si>
  <si>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</si>
  <si>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</si>
  <si>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</si>
  <si>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</si>
  <si>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</si>
  <si>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</si>
  <si>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</si>
  <si>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</si>
  <si>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</si>
  <si>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</si>
  <si>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</si>
  <si>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</si>
  <si>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</si>
  <si>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</si>
  <si>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</si>
  <si>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</si>
  <si>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</si>
  <si>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</si>
  <si>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</si>
  <si>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</si>
  <si>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</si>
  <si>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</si>
  <si>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</si>
  <si>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</si>
  <si>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</si>
  <si>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</si>
  <si>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</si>
  <si>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</si>
  <si>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</si>
  <si>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</si>
  <si>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</si>
  <si>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</si>
  <si>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</si>
  <si>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</si>
  <si>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</si>
  <si>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</si>
  <si>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</si>
  <si>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</si>
  <si>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</si>
  <si>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</si>
  <si>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</si>
  <si>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</si>
  <si>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</si>
  <si>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</si>
  <si>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</si>
  <si>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</si>
  <si>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</si>
  <si>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</si>
  <si>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</si>
  <si>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</si>
  <si>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</si>
  <si>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</si>
  <si>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2018г.-2024г.</t>
  </si>
  <si>
    <t>2020-2021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</si>
  <si>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</si>
  <si>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</si>
  <si>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</si>
  <si>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сп Сингапай                                 </t>
  </si>
  <si>
    <t xml:space="preserve">Физкультурно-оздоровительный комплекс  гп Пойковский                         </t>
  </si>
  <si>
    <t>7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</si>
  <si>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</si>
  <si>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</si>
  <si>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</si>
  <si>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</si>
  <si>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</si>
  <si>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</si>
  <si>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</si>
  <si>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</si>
  <si>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</si>
  <si>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</si>
  <si>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</si>
  <si>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</si>
  <si>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</si>
  <si>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</si>
  <si>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</si>
  <si>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</si>
  <si>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>уменьшение  1678,7  сертификаты</t>
  </si>
  <si>
    <t>меропрития в иных уменьшение до 10 000,00 т.р</t>
  </si>
  <si>
    <t>Утепление фасада СЗ Сибиряк 17 792,13   Устройство входной группы СЗ Сибиряк 7 119,99                                                                   Ремонт фасада ЛД Нефтяник 300,00                                                Ремонт отмостки ЛД Нефтяник 500,00                                             Демонтаж, монтаж системы ОПС и ОС (предписание) 600,00                                                                                         Монтаж системы дымоудаления 600,00</t>
  </si>
  <si>
    <t>п.4.3. строительство ФОКа Пойковский 152 072,19 РАСПРЕДЕЛИТЬ ПО ГОДАМ ПРОГРАММЫ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</si>
  <si>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</si>
  <si>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</si>
  <si>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</t>
    </r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</si>
  <si>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</si>
  <si>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</si>
  <si>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</si>
  <si>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</si>
  <si>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</si>
  <si>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</si>
  <si>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</si>
  <si>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</si>
  <si>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 xml:space="preserve">Основное мероприятие    "Обеспечение деятельности (оказание услуг)  по  организации дополнительного образования детей." (1,3,7)              </t>
  </si>
  <si>
    <t>7.1.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</si>
  <si>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</si>
  <si>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</si>
  <si>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</si>
  <si>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</si>
  <si>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</si>
  <si>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</si>
  <si>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</si>
  <si>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</si>
  <si>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</si>
  <si>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</si>
  <si>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</si>
  <si>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</si>
  <si>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МКУ "Управление капитального строительства и жилищно-коммунального комплекса"</t>
  </si>
  <si>
    <t xml:space="preserve">1)Увеличение количества населения систематически занимающихся     физической культурой и спортом в Нефтеюганском районе  с 34,07% до 35,5%
2)Создание условий для ведения здорового образа жизни и обеспечения развития массового спорта
3)Повышение конкурентоспособности  спорта и престижа района.
</t>
  </si>
  <si>
    <t>2019 г.-2024 г.</t>
  </si>
  <si>
    <t>Увеличение доли граждан, ведущих здоровый образ жизни, а также увеличение доли граждан, систематически занимающихся физической культурой и спортом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</si>
  <si>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</si>
  <si>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</si>
  <si>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</si>
  <si>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</si>
  <si>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</si>
  <si>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</si>
  <si>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</si>
  <si>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</si>
  <si>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</si>
  <si>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</si>
  <si>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</si>
  <si>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</si>
  <si>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</si>
  <si>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</si>
  <si>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</si>
  <si>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</si>
  <si>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</si>
  <si>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</si>
  <si>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</si>
  <si>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</si>
  <si>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</si>
  <si>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</si>
  <si>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</si>
  <si>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</si>
  <si>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</si>
  <si>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</si>
  <si>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 xml:space="preserve">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заполняется.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</si>
  <si>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</si>
  <si>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</si>
  <si>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</si>
  <si>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</si>
  <si>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</si>
  <si>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</si>
  <si>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</si>
  <si>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</si>
  <si>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</si>
  <si>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</si>
  <si>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</si>
  <si>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</si>
  <si>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».</t>
  </si>
  <si>
    <t>увеличение мун задание ФСО Атлант 2000,00; мероприятия 8000,00</t>
  </si>
  <si>
    <t>по Постановлению</t>
  </si>
  <si>
    <t>от 20.12.2018</t>
  </si>
  <si>
    <t>увеличение  строительство ФОК</t>
  </si>
  <si>
    <t>уменьшение</t>
  </si>
  <si>
    <t>Столбец 6 - отражается источник финансирования (в разрезе бюджетов).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</si>
  <si>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</si>
  <si>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</si>
  <si>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</si>
  <si>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</si>
  <si>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1 - отражается номер по порядку.</t>
  </si>
  <si>
    <t>Примечание:  * Средства поселений не суммируются по строке «всего».»</t>
  </si>
  <si>
    <t>всего:</t>
  </si>
  <si>
    <t>Итого
кол-во:</t>
  </si>
  <si>
    <t>Объем финансирования,
тыс. рублей</t>
  </si>
  <si>
    <t>Наименование мероприятия (подпрограммы) муниципальной программы, направленного на достижение результата</t>
  </si>
  <si>
    <t>Срок исполнения</t>
  </si>
  <si>
    <t>Значение результата (ед.измерения)</t>
  </si>
  <si>
    <t>Наименование результата
 (ед.измерения)</t>
  </si>
  <si>
    <t>Публичная декларация</t>
  </si>
  <si>
    <t>Результаты реализации  мероприятий муниципальной программы "«Развитие физической культуры и спорта в Нефтеюганском районе на 2019-2024 годы и на период до 2030 года»"</t>
  </si>
  <si>
    <t>2025г.</t>
  </si>
  <si>
    <t xml:space="preserve">1.Доля населения, систематически занимающегося физической культурой и спортом, в общей численности населения до 57%;
2. Увеличение уровеня обеспеченности населения спортивными сооружениями исходя из единовременной пропускной способности объектов спорта до 35,92%
3.Доля детей и молодежи, систематически занимающихся физической культурой и спортом, в общей численности детей и молодежи до 80,6%;
4.Доля граждан среднего возраста, систематически занимающихся физической культурой и спортом, в общей численности граждан среднего возраста до 26%;
5.Доля  граждан старшего возраста, систематически занимающихся физической культурой и спортом в общей численности граждан старшего возраста до 16%;
6.Доля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до 20,6%.
7.Доля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до 42,5%, (Из них учащихся) до 72,5%
</t>
  </si>
  <si>
    <t>1</t>
  </si>
  <si>
    <t xml:space="preserve">Создание условий для систематических занятий физической культурой и массовым спортом жителей Нефтеюганского района путем устойчивого  развития физической культуры и спорта.  Увеличение  спроса населения на физкультурно-оздоровительные услуги,  в целях увеличения потребности в базовых элементах здорового образа жизни.
</t>
  </si>
  <si>
    <r>
      <t xml:space="preserve">Подпрограмма I "Развитие массовой физической культуры и спорта, школьного спорта" основные мероприятия:
1.Поддержка некоммерческих организаций, реализующих проекты в сфере массовой физической культуры ";
2."Развитие материально-технической базы учреждений муниципального образования"(обеспечение МТБ, строительство);
3. Обеспечение комплексной безопасности и комфортных условий в учреждениях спорта (капитальный, текущий ремонт спортивных объектов);
4. Обеспечение деятельности (оказание услуг) организация занятий физической культурой и спортом";
5. Обеспечение спортивным оборудованием, экипировкой и инвентарем" 
Подпрограмма 2 «Развитие детско-юношеского спорта» основные мероприятия:
1."Участие в окружных, региональных, всероссийских и международных соревнованиях в соответствии с календарным планом."
2."Обеспечение спортивным оборудованием, экипировкой и инвентарем учащихся ДЮСШ Нефтеюганского района, резерв сборных команд округа" 
3."Обеспечение деятельности (оказание услуг)  по  организации дополнительного образования детей."
4."Развитие материально-технической базы учреждений муниципального образования";
5."Обеспечение комплексной безопасности и комфортных условий в учреждениях спорта (капитальный, текущий ремонт спортивных объектов)"
</t>
    </r>
    <r>
      <rPr>
        <sz val="10"/>
        <color rgb="FFFF0000"/>
        <rFont val="Times New Roman"/>
        <family val="1"/>
        <charset val="204"/>
      </rPr>
      <t xml:space="preserve">
</t>
    </r>
  </si>
  <si>
    <t>-</t>
  </si>
  <si>
    <t>Подпрограмма 1«Развитие массовой физической культуры и спорта, школьного спорта»</t>
  </si>
  <si>
    <t>Столбец 7 - отражаются объемы финансирования мероприятий за весь период реализации мероприятий (включительно 2025 год).».</t>
  </si>
  <si>
    <t>Таблица 9</t>
  </si>
</sst>
</file>

<file path=xl/styles.xml><?xml version="1.0" encoding="utf-8"?>
<styleSheet xmlns="http://schemas.openxmlformats.org/spreadsheetml/2006/main">
  <numFmts count="11">
    <numFmt numFmtId="41" formatCode="_-* #,##0_р_._-;\-* #,##0_р_._-;_-* &quot;-&quot;_р_._-;_-@_-"/>
    <numFmt numFmtId="43" formatCode="_-* #,##0.00_р_._-;\-* #,##0.00_р_._-;_-* &quot;-&quot;??_р_._-;_-@_-"/>
    <numFmt numFmtId="164" formatCode="_-* #,##0.00000_р_._-;\-* #,##0.00000_р_._-;_-* &quot;-&quot;?????_р_._-;_-@_-"/>
    <numFmt numFmtId="165" formatCode="_-* #,##0.000000_р_._-;\-* #,##0.000000_р_._-;_-* &quot;-&quot;??????_р_._-;_-@_-"/>
    <numFmt numFmtId="166" formatCode="_-* #,##0.00000_р_._-;\-* #,##0.00000_р_._-;_-* &quot;-&quot;??????_р_._-;_-@_-"/>
    <numFmt numFmtId="167" formatCode="_-* #,##0.00_р_._-;\-* #,##0.00_р_._-;_-* &quot;-&quot;??????_р_._-;_-@_-"/>
    <numFmt numFmtId="168" formatCode="_-* #,##0.00_р_._-;\-* #,##0.00_р_._-;_-* &quot;-&quot;?????_р_._-;_-@_-"/>
    <numFmt numFmtId="169" formatCode="0.00000E+00"/>
    <numFmt numFmtId="170" formatCode="0.0"/>
    <numFmt numFmtId="171" formatCode="_-* #,##0_р_._-;\-* #,##0_р_._-;_-* &quot;-&quot;?????_р_._-;_-@_-"/>
    <numFmt numFmtId="172" formatCode="_-* #,##0.000000000_р_._-;\-* #,##0.000000000_р_._-;_-* &quot;-&quot;??_р_._-;_-@_-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b/>
      <sz val="9.5"/>
      <color indexed="81"/>
      <name val="Tahoma"/>
      <family val="2"/>
      <charset val="204"/>
    </font>
    <font>
      <sz val="9.5"/>
      <color indexed="81"/>
      <name val="Tahoma"/>
      <family val="2"/>
      <charset val="204"/>
    </font>
    <font>
      <u/>
      <sz val="9.5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u/>
      <sz val="9"/>
      <color indexed="81"/>
      <name val="Tahoma"/>
      <family val="2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28" fillId="0" borderId="0"/>
    <xf numFmtId="0" fontId="19" fillId="0" borderId="0"/>
    <xf numFmtId="9" fontId="5" fillId="0" borderId="0" applyFont="0" applyFill="0" applyBorder="0" applyAlignment="0" applyProtection="0"/>
    <xf numFmtId="0" fontId="31" fillId="0" borderId="0"/>
    <xf numFmtId="0" fontId="3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332">
    <xf numFmtId="0" fontId="0" fillId="0" borderId="0" xfId="0"/>
    <xf numFmtId="0" fontId="10" fillId="2" borderId="0" xfId="1" applyFont="1" applyFill="1"/>
    <xf numFmtId="43" fontId="11" fillId="2" borderId="0" xfId="1" applyNumberFormat="1" applyFont="1" applyFill="1"/>
    <xf numFmtId="165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6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7" fontId="13" fillId="3" borderId="2" xfId="1" applyNumberFormat="1" applyFont="1" applyFill="1" applyBorder="1" applyAlignment="1">
      <alignment horizontal="center" vertical="center" wrapText="1"/>
    </xf>
    <xf numFmtId="167" fontId="7" fillId="3" borderId="2" xfId="1" applyNumberFormat="1" applyFont="1" applyFill="1" applyBorder="1" applyAlignment="1">
      <alignment vertical="center" wrapText="1"/>
    </xf>
    <xf numFmtId="167" fontId="14" fillId="3" borderId="2" xfId="1" applyNumberFormat="1" applyFont="1" applyFill="1" applyBorder="1" applyAlignment="1">
      <alignment horizontal="center" vertical="center" wrapText="1"/>
    </xf>
    <xf numFmtId="167" fontId="8" fillId="3" borderId="2" xfId="1" applyNumberFormat="1" applyFont="1" applyFill="1" applyBorder="1" applyAlignment="1">
      <alignment horizontal="left" vertical="center" wrapText="1"/>
    </xf>
    <xf numFmtId="167" fontId="13" fillId="4" borderId="2" xfId="1" applyNumberFormat="1" applyFont="1" applyFill="1" applyBorder="1" applyAlignment="1">
      <alignment horizontal="center" vertical="center" wrapText="1"/>
    </xf>
    <xf numFmtId="167" fontId="7" fillId="4" borderId="2" xfId="1" applyNumberFormat="1" applyFont="1" applyFill="1" applyBorder="1" applyAlignment="1">
      <alignment horizontal="left" vertical="center" wrapText="1"/>
    </xf>
    <xf numFmtId="167" fontId="14" fillId="4" borderId="2" xfId="1" applyNumberFormat="1" applyFont="1" applyFill="1" applyBorder="1" applyAlignment="1">
      <alignment horizontal="center" vertical="center" wrapText="1"/>
    </xf>
    <xf numFmtId="167" fontId="8" fillId="4" borderId="2" xfId="1" applyNumberFormat="1" applyFont="1" applyFill="1" applyBorder="1" applyAlignment="1">
      <alignment horizontal="left" vertical="center" wrapText="1"/>
    </xf>
    <xf numFmtId="167" fontId="13" fillId="2" borderId="2" xfId="1" applyNumberFormat="1" applyFont="1" applyFill="1" applyBorder="1" applyAlignment="1">
      <alignment horizontal="center" vertical="center" wrapText="1"/>
    </xf>
    <xf numFmtId="167" fontId="13" fillId="0" borderId="2" xfId="1" applyNumberFormat="1" applyFont="1" applyFill="1" applyBorder="1" applyAlignment="1">
      <alignment horizontal="center" vertical="center" wrapText="1"/>
    </xf>
    <xf numFmtId="167" fontId="7" fillId="2" borderId="2" xfId="1" applyNumberFormat="1" applyFont="1" applyFill="1" applyBorder="1" applyAlignment="1">
      <alignment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167" fontId="8" fillId="2" borderId="2" xfId="1" applyNumberFormat="1" applyFont="1" applyFill="1" applyBorder="1" applyAlignment="1">
      <alignment horizontal="left" vertical="center" wrapText="1"/>
    </xf>
    <xf numFmtId="167" fontId="7" fillId="2" borderId="2" xfId="1" applyNumberFormat="1" applyFont="1" applyFill="1" applyBorder="1" applyAlignment="1">
      <alignment horizontal="left" vertical="center" wrapText="1"/>
    </xf>
    <xf numFmtId="167" fontId="15" fillId="2" borderId="3" xfId="1" applyNumberFormat="1" applyFont="1" applyFill="1" applyBorder="1" applyAlignment="1">
      <alignment horizontal="center" vertical="center" wrapText="1"/>
    </xf>
    <xf numFmtId="167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43" fontId="17" fillId="2" borderId="0" xfId="1" applyNumberFormat="1" applyFont="1" applyFill="1"/>
    <xf numFmtId="167" fontId="14" fillId="2" borderId="2" xfId="1" applyNumberFormat="1" applyFont="1" applyFill="1" applyBorder="1" applyAlignment="1">
      <alignment horizontal="center" vertical="center" wrapText="1"/>
    </xf>
    <xf numFmtId="167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43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7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0" fontId="20" fillId="0" borderId="0" xfId="2" applyFont="1"/>
    <xf numFmtId="0" fontId="18" fillId="0" borderId="0" xfId="2" applyFont="1" applyAlignment="1">
      <alignment horizontal="center"/>
    </xf>
    <xf numFmtId="165" fontId="19" fillId="0" borderId="0" xfId="2" applyNumberFormat="1"/>
    <xf numFmtId="164" fontId="0" fillId="2" borderId="0" xfId="0" applyNumberFormat="1" applyFont="1" applyFill="1"/>
    <xf numFmtId="164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top" wrapText="1"/>
    </xf>
    <xf numFmtId="164" fontId="6" fillId="2" borderId="0" xfId="0" applyNumberFormat="1" applyFont="1" applyFill="1"/>
    <xf numFmtId="1" fontId="0" fillId="2" borderId="0" xfId="0" applyNumberFormat="1" applyFont="1" applyFill="1"/>
    <xf numFmtId="0" fontId="4" fillId="0" borderId="0" xfId="2" applyFont="1" applyAlignment="1"/>
    <xf numFmtId="0" fontId="4" fillId="0" borderId="0" xfId="2" applyFont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4" fontId="0" fillId="5" borderId="0" xfId="0" applyNumberFormat="1" applyFont="1" applyFill="1"/>
    <xf numFmtId="164" fontId="0" fillId="6" borderId="0" xfId="0" applyNumberFormat="1" applyFont="1" applyFill="1"/>
    <xf numFmtId="1" fontId="6" fillId="2" borderId="2" xfId="0" applyNumberFormat="1" applyFont="1" applyFill="1" applyBorder="1" applyAlignment="1">
      <alignment horizontal="center" vertical="center" wrapText="1"/>
    </xf>
    <xf numFmtId="0" fontId="29" fillId="0" borderId="0" xfId="4" applyFont="1"/>
    <xf numFmtId="0" fontId="29" fillId="0" borderId="0" xfId="4" applyFont="1" applyAlignment="1">
      <alignment horizontal="left"/>
    </xf>
    <xf numFmtId="0" fontId="29" fillId="0" borderId="0" xfId="4" applyFont="1" applyAlignment="1">
      <alignment horizontal="center" vertical="center"/>
    </xf>
    <xf numFmtId="0" fontId="29" fillId="0" borderId="0" xfId="4" applyFont="1" applyAlignment="1">
      <alignment horizontal="right"/>
    </xf>
    <xf numFmtId="0" fontId="33" fillId="0" borderId="0" xfId="4" applyFont="1" applyAlignment="1">
      <alignment horizontal="right" vertical="center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center" vertical="center" wrapText="1"/>
    </xf>
    <xf numFmtId="0" fontId="29" fillId="0" borderId="0" xfId="4" applyFont="1" applyAlignment="1">
      <alignment horizontal="right" vertical="center" wrapText="1"/>
    </xf>
    <xf numFmtId="0" fontId="33" fillId="0" borderId="0" xfId="4" applyFont="1" applyAlignment="1">
      <alignment horizontal="right" vertical="center" wrapText="1"/>
    </xf>
    <xf numFmtId="0" fontId="31" fillId="0" borderId="0" xfId="4"/>
    <xf numFmtId="0" fontId="36" fillId="0" borderId="0" xfId="4" applyFont="1" applyAlignment="1">
      <alignment horizontal="center" vertical="center" wrapText="1"/>
    </xf>
    <xf numFmtId="0" fontId="29" fillId="0" borderId="2" xfId="4" applyFont="1" applyBorder="1" applyAlignment="1">
      <alignment horizontal="center"/>
    </xf>
    <xf numFmtId="0" fontId="32" fillId="0" borderId="2" xfId="4" applyFont="1" applyBorder="1" applyAlignment="1">
      <alignment vertical="center" wrapText="1"/>
    </xf>
    <xf numFmtId="0" fontId="29" fillId="0" borderId="2" xfId="4" applyFont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29" fillId="2" borderId="0" xfId="4" applyFont="1" applyFill="1" applyAlignment="1">
      <alignment vertical="center" wrapText="1"/>
    </xf>
    <xf numFmtId="168" fontId="4" fillId="2" borderId="2" xfId="0" applyNumberFormat="1" applyFont="1" applyFill="1" applyBorder="1" applyAlignment="1">
      <alignment horizontal="center" vertical="center" wrapText="1"/>
    </xf>
    <xf numFmtId="168" fontId="6" fillId="2" borderId="2" xfId="0" applyNumberFormat="1" applyFont="1" applyFill="1" applyBorder="1" applyAlignment="1">
      <alignment horizontal="center"/>
    </xf>
    <xf numFmtId="0" fontId="29" fillId="0" borderId="2" xfId="4" applyFont="1" applyBorder="1" applyAlignment="1">
      <alignment horizontal="center" vertical="center" wrapText="1"/>
    </xf>
    <xf numFmtId="0" fontId="29" fillId="0" borderId="2" xfId="4" applyFont="1" applyBorder="1" applyAlignment="1">
      <alignment vertical="center" wrapText="1"/>
    </xf>
    <xf numFmtId="0" fontId="29" fillId="0" borderId="2" xfId="4" applyFont="1" applyBorder="1" applyAlignment="1">
      <alignment vertical="center" wrapText="1"/>
    </xf>
    <xf numFmtId="0" fontId="29" fillId="0" borderId="16" xfId="4" applyFont="1" applyBorder="1" applyAlignment="1">
      <alignment horizontal="center" vertical="center" wrapText="1"/>
    </xf>
    <xf numFmtId="0" fontId="29" fillId="0" borderId="16" xfId="4" applyFont="1" applyBorder="1" applyAlignment="1">
      <alignment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29" fillId="0" borderId="2" xfId="4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24" fillId="0" borderId="2" xfId="2" applyFont="1" applyBorder="1" applyAlignment="1">
      <alignment horizontal="center" wrapText="1"/>
    </xf>
    <xf numFmtId="0" fontId="15" fillId="0" borderId="0" xfId="0" applyFont="1" applyBorder="1" applyAlignment="1">
      <alignment horizontal="left" vertical="top" wrapText="1"/>
    </xf>
    <xf numFmtId="0" fontId="0" fillId="0" borderId="0" xfId="0" applyBorder="1"/>
    <xf numFmtId="0" fontId="38" fillId="0" borderId="2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168" fontId="30" fillId="2" borderId="0" xfId="0" applyNumberFormat="1" applyFont="1" applyFill="1"/>
    <xf numFmtId="168" fontId="30" fillId="2" borderId="0" xfId="0" applyNumberFormat="1" applyFont="1" applyFill="1" applyAlignment="1">
      <alignment horizontal="center"/>
    </xf>
    <xf numFmtId="164" fontId="30" fillId="2" borderId="0" xfId="0" applyNumberFormat="1" applyFont="1" applyFill="1" applyAlignment="1">
      <alignment horizontal="center"/>
    </xf>
    <xf numFmtId="164" fontId="30" fillId="2" borderId="0" xfId="0" applyNumberFormat="1" applyFont="1" applyFill="1" applyAlignment="1">
      <alignment horizontal="center" vertical="center" wrapText="1"/>
    </xf>
    <xf numFmtId="168" fontId="30" fillId="2" borderId="0" xfId="0" applyNumberFormat="1" applyFont="1" applyFill="1" applyAlignment="1">
      <alignment horizontal="center" vertical="center" wrapText="1"/>
    </xf>
    <xf numFmtId="164" fontId="30" fillId="2" borderId="0" xfId="0" applyNumberFormat="1" applyFont="1" applyFill="1" applyBorder="1" applyAlignment="1">
      <alignment horizontal="center" vertical="center" wrapText="1"/>
    </xf>
    <xf numFmtId="168" fontId="6" fillId="2" borderId="2" xfId="0" applyNumberFormat="1" applyFont="1" applyFill="1" applyBorder="1" applyAlignment="1">
      <alignment vertical="center" wrapText="1"/>
    </xf>
    <xf numFmtId="168" fontId="4" fillId="2" borderId="5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/>
    </xf>
    <xf numFmtId="168" fontId="30" fillId="2" borderId="2" xfId="0" applyNumberFormat="1" applyFont="1" applyFill="1" applyBorder="1"/>
    <xf numFmtId="168" fontId="4" fillId="2" borderId="2" xfId="0" applyNumberFormat="1" applyFont="1" applyFill="1" applyBorder="1" applyAlignment="1">
      <alignment vertical="center" wrapText="1"/>
    </xf>
    <xf numFmtId="168" fontId="30" fillId="2" borderId="0" xfId="0" applyNumberFormat="1" applyFont="1" applyFill="1" applyBorder="1"/>
    <xf numFmtId="168" fontId="4" fillId="2" borderId="0" xfId="0" applyNumberFormat="1" applyFont="1" applyFill="1" applyBorder="1" applyAlignment="1">
      <alignment vertical="center" wrapText="1"/>
    </xf>
    <xf numFmtId="164" fontId="0" fillId="2" borderId="0" xfId="0" applyNumberFormat="1" applyFill="1"/>
    <xf numFmtId="164" fontId="39" fillId="2" borderId="0" xfId="0" applyNumberFormat="1" applyFont="1" applyFill="1"/>
    <xf numFmtId="168" fontId="4" fillId="2" borderId="0" xfId="0" applyNumberFormat="1" applyFont="1" applyFill="1" applyBorder="1" applyAlignment="1">
      <alignment horizontal="center" vertical="top" wrapText="1"/>
    </xf>
    <xf numFmtId="171" fontId="30" fillId="2" borderId="2" xfId="0" applyNumberFormat="1" applyFont="1" applyFill="1" applyBorder="1"/>
    <xf numFmtId="0" fontId="6" fillId="2" borderId="2" xfId="0" applyNumberFormat="1" applyFont="1" applyFill="1" applyBorder="1" applyAlignment="1">
      <alignment horizontal="center" vertical="center"/>
    </xf>
    <xf numFmtId="168" fontId="6" fillId="2" borderId="0" xfId="0" applyNumberFormat="1" applyFont="1" applyFill="1" applyBorder="1" applyAlignment="1">
      <alignment vertical="center" wrapText="1"/>
    </xf>
    <xf numFmtId="43" fontId="46" fillId="2" borderId="2" xfId="2" applyNumberFormat="1" applyFont="1" applyFill="1" applyBorder="1" applyAlignment="1">
      <alignment horizontal="center" vertical="center" wrapText="1"/>
    </xf>
    <xf numFmtId="43" fontId="46" fillId="2" borderId="5" xfId="2" applyNumberFormat="1" applyFont="1" applyFill="1" applyBorder="1" applyAlignment="1">
      <alignment horizontal="center" vertical="center" wrapText="1"/>
    </xf>
    <xf numFmtId="0" fontId="36" fillId="0" borderId="2" xfId="2" applyFont="1" applyBorder="1" applyAlignment="1">
      <alignment vertical="center" wrapText="1"/>
    </xf>
    <xf numFmtId="43" fontId="46" fillId="0" borderId="5" xfId="2" applyNumberFormat="1" applyFont="1" applyBorder="1" applyAlignment="1">
      <alignment vertical="center" wrapText="1"/>
    </xf>
    <xf numFmtId="43" fontId="46" fillId="2" borderId="4" xfId="2" applyNumberFormat="1" applyFont="1" applyFill="1" applyBorder="1" applyAlignment="1">
      <alignment vertical="center" wrapText="1"/>
    </xf>
    <xf numFmtId="0" fontId="46" fillId="0" borderId="4" xfId="2" applyFont="1" applyBorder="1" applyAlignment="1">
      <alignment vertical="center" wrapText="1"/>
    </xf>
    <xf numFmtId="43" fontId="46" fillId="0" borderId="2" xfId="2" applyNumberFormat="1" applyFont="1" applyBorder="1" applyAlignment="1">
      <alignment vertical="center" wrapText="1"/>
    </xf>
    <xf numFmtId="43" fontId="46" fillId="2" borderId="2" xfId="2" applyNumberFormat="1" applyFont="1" applyFill="1" applyBorder="1" applyAlignment="1">
      <alignment vertical="center" wrapText="1"/>
    </xf>
    <xf numFmtId="43" fontId="46" fillId="0" borderId="2" xfId="2" applyNumberFormat="1" applyFont="1" applyBorder="1" applyAlignment="1">
      <alignment horizontal="center" vertical="center" wrapText="1"/>
    </xf>
    <xf numFmtId="43" fontId="36" fillId="2" borderId="2" xfId="2" applyNumberFormat="1" applyFont="1" applyFill="1" applyBorder="1" applyAlignment="1">
      <alignment horizontal="center" vertical="center" wrapText="1"/>
    </xf>
    <xf numFmtId="43" fontId="4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43" fontId="30" fillId="2" borderId="2" xfId="0" applyNumberFormat="1" applyFont="1" applyFill="1" applyBorder="1" applyAlignment="1">
      <alignment horizontal="center"/>
    </xf>
    <xf numFmtId="43" fontId="6" fillId="2" borderId="2" xfId="0" applyNumberFormat="1" applyFont="1" applyFill="1" applyBorder="1" applyAlignment="1">
      <alignment horizontal="center"/>
    </xf>
    <xf numFmtId="168" fontId="6" fillId="2" borderId="2" xfId="0" applyNumberFormat="1" applyFont="1" applyFill="1" applyBorder="1" applyAlignment="1">
      <alignment horizontal="center" vertical="center" wrapText="1"/>
    </xf>
    <xf numFmtId="168" fontId="6" fillId="2" borderId="2" xfId="7" applyNumberFormat="1" applyFont="1" applyFill="1" applyBorder="1"/>
    <xf numFmtId="168" fontId="4" fillId="2" borderId="2" xfId="7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top" wrapText="1"/>
    </xf>
    <xf numFmtId="43" fontId="4" fillId="2" borderId="2" xfId="7" applyNumberFormat="1" applyFont="1" applyFill="1" applyBorder="1" applyAlignment="1">
      <alignment horizontal="center" vertical="center" wrapText="1"/>
    </xf>
    <xf numFmtId="43" fontId="6" fillId="2" borderId="2" xfId="7" applyNumberFormat="1" applyFont="1" applyFill="1" applyBorder="1" applyAlignment="1">
      <alignment horizontal="center" vertical="center" wrapText="1"/>
    </xf>
    <xf numFmtId="43" fontId="32" fillId="0" borderId="2" xfId="4" applyNumberFormat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8" fontId="4" fillId="5" borderId="2" xfId="0" applyNumberFormat="1" applyFont="1" applyFill="1" applyBorder="1" applyAlignment="1">
      <alignment vertical="center" wrapText="1"/>
    </xf>
    <xf numFmtId="168" fontId="6" fillId="5" borderId="2" xfId="0" applyNumberFormat="1" applyFont="1" applyFill="1" applyBorder="1" applyAlignment="1">
      <alignment vertical="center" wrapText="1"/>
    </xf>
    <xf numFmtId="164" fontId="30" fillId="2" borderId="2" xfId="0" applyNumberFormat="1" applyFont="1" applyFill="1" applyBorder="1" applyAlignment="1">
      <alignment horizontal="center"/>
    </xf>
    <xf numFmtId="0" fontId="29" fillId="7" borderId="0" xfId="4" applyFont="1" applyFill="1"/>
    <xf numFmtId="41" fontId="6" fillId="2" borderId="2" xfId="0" applyNumberFormat="1" applyFont="1" applyFill="1" applyBorder="1" applyAlignment="1">
      <alignment horizontal="center" vertical="center" wrapText="1"/>
    </xf>
    <xf numFmtId="41" fontId="6" fillId="2" borderId="2" xfId="0" applyNumberFormat="1" applyFont="1" applyFill="1" applyBorder="1" applyAlignment="1">
      <alignment horizontal="center" vertical="center"/>
    </xf>
    <xf numFmtId="43" fontId="29" fillId="2" borderId="2" xfId="0" applyNumberFormat="1" applyFont="1" applyFill="1" applyBorder="1" applyAlignment="1">
      <alignment horizontal="center" vertical="center" wrapText="1"/>
    </xf>
    <xf numFmtId="43" fontId="32" fillId="2" borderId="2" xfId="0" applyNumberFormat="1" applyFont="1" applyFill="1" applyBorder="1" applyAlignment="1">
      <alignment horizontal="center" vertical="center" wrapText="1"/>
    </xf>
    <xf numFmtId="43" fontId="6" fillId="2" borderId="2" xfId="2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/>
    </xf>
    <xf numFmtId="0" fontId="32" fillId="2" borderId="2" xfId="4" applyFont="1" applyFill="1" applyBorder="1" applyAlignment="1">
      <alignment vertical="center" wrapText="1"/>
    </xf>
    <xf numFmtId="43" fontId="29" fillId="2" borderId="2" xfId="4" applyNumberFormat="1" applyFont="1" applyFill="1" applyBorder="1" applyAlignment="1">
      <alignment horizontal="center" vertical="center" wrapText="1"/>
    </xf>
    <xf numFmtId="43" fontId="29" fillId="2" borderId="2" xfId="4" applyNumberFormat="1" applyFont="1" applyFill="1" applyBorder="1" applyAlignment="1">
      <alignment horizontal="center" vertical="center"/>
    </xf>
    <xf numFmtId="43" fontId="29" fillId="2" borderId="2" xfId="4" applyNumberFormat="1" applyFont="1" applyFill="1" applyBorder="1"/>
    <xf numFmtId="4" fontId="6" fillId="2" borderId="2" xfId="0" applyNumberFormat="1" applyFont="1" applyFill="1" applyBorder="1" applyAlignment="1">
      <alignment horizontal="center" wrapText="1"/>
    </xf>
    <xf numFmtId="43" fontId="6" fillId="2" borderId="2" xfId="0" applyNumberFormat="1" applyFont="1" applyFill="1" applyBorder="1" applyAlignment="1">
      <alignment horizontal="center" wrapText="1"/>
    </xf>
    <xf numFmtId="43" fontId="32" fillId="0" borderId="2" xfId="4" applyNumberFormat="1" applyFont="1" applyBorder="1" applyAlignment="1">
      <alignment horizontal="center" vertical="center"/>
    </xf>
    <xf numFmtId="43" fontId="32" fillId="2" borderId="2" xfId="4" applyNumberFormat="1" applyFont="1" applyFill="1" applyBorder="1" applyAlignment="1">
      <alignment horizontal="center" vertical="center" wrapText="1"/>
    </xf>
    <xf numFmtId="43" fontId="32" fillId="2" borderId="2" xfId="4" applyNumberFormat="1" applyFont="1" applyFill="1" applyBorder="1" applyAlignment="1">
      <alignment horizontal="center" vertical="center"/>
    </xf>
    <xf numFmtId="43" fontId="32" fillId="2" borderId="2" xfId="4" applyNumberFormat="1" applyFont="1" applyFill="1" applyBorder="1" applyAlignment="1">
      <alignment horizontal="right" vertical="center" wrapText="1"/>
    </xf>
    <xf numFmtId="0" fontId="29" fillId="0" borderId="2" xfId="4" applyFont="1" applyBorder="1" applyAlignment="1">
      <alignment vertical="center" wrapText="1"/>
    </xf>
    <xf numFmtId="0" fontId="29" fillId="0" borderId="2" xfId="4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29" fillId="0" borderId="2" xfId="4" applyFont="1" applyBorder="1" applyAlignment="1">
      <alignment horizontal="center" vertical="center" wrapText="1"/>
    </xf>
    <xf numFmtId="0" fontId="29" fillId="0" borderId="2" xfId="4" applyFont="1" applyBorder="1" applyAlignment="1">
      <alignment horizontal="left" vertical="center" wrapText="1"/>
    </xf>
    <xf numFmtId="0" fontId="32" fillId="2" borderId="2" xfId="4" applyFont="1" applyFill="1" applyBorder="1" applyAlignment="1">
      <alignment horizontal="left" vertical="center" wrapText="1"/>
    </xf>
    <xf numFmtId="0" fontId="32" fillId="0" borderId="2" xfId="4" applyFont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4" fillId="5" borderId="0" xfId="0" applyNumberFormat="1" applyFont="1" applyFill="1" applyBorder="1" applyAlignment="1">
      <alignment horizontal="center" vertical="top" wrapText="1"/>
    </xf>
    <xf numFmtId="164" fontId="6" fillId="5" borderId="2" xfId="0" applyNumberFormat="1" applyFont="1" applyFill="1" applyBorder="1" applyAlignment="1">
      <alignment horizontal="center" vertical="center" wrapText="1"/>
    </xf>
    <xf numFmtId="41" fontId="6" fillId="5" borderId="2" xfId="0" applyNumberFormat="1" applyFont="1" applyFill="1" applyBorder="1" applyAlignment="1">
      <alignment horizontal="center" vertical="center" wrapText="1"/>
    </xf>
    <xf numFmtId="43" fontId="4" fillId="5" borderId="2" xfId="0" applyNumberFormat="1" applyFont="1" applyFill="1" applyBorder="1" applyAlignment="1">
      <alignment horizontal="center" vertical="center" wrapText="1"/>
    </xf>
    <xf numFmtId="43" fontId="6" fillId="5" borderId="2" xfId="0" applyNumberFormat="1" applyFont="1" applyFill="1" applyBorder="1" applyAlignment="1">
      <alignment horizontal="center" vertical="center" wrapText="1"/>
    </xf>
    <xf numFmtId="43" fontId="29" fillId="5" borderId="2" xfId="0" applyNumberFormat="1" applyFont="1" applyFill="1" applyBorder="1" applyAlignment="1">
      <alignment horizontal="center" vertical="center" wrapText="1"/>
    </xf>
    <xf numFmtId="43" fontId="6" fillId="5" borderId="2" xfId="2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64" fontId="30" fillId="5" borderId="0" xfId="0" applyNumberFormat="1" applyFont="1" applyFill="1" applyAlignment="1">
      <alignment horizontal="center" vertical="center" wrapText="1"/>
    </xf>
    <xf numFmtId="164" fontId="30" fillId="5" borderId="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 applyAlignment="1">
      <alignment vertical="top"/>
    </xf>
    <xf numFmtId="164" fontId="4" fillId="2" borderId="0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left" vertical="center" wrapText="1"/>
    </xf>
    <xf numFmtId="43" fontId="46" fillId="2" borderId="2" xfId="2" applyNumberFormat="1" applyFont="1" applyFill="1" applyBorder="1" applyAlignment="1">
      <alignment horizontal="center" vertical="center" wrapText="1"/>
    </xf>
    <xf numFmtId="172" fontId="6" fillId="2" borderId="2" xfId="2" applyNumberFormat="1" applyFont="1" applyFill="1" applyBorder="1" applyAlignment="1">
      <alignment horizontal="center" vertical="center" wrapText="1"/>
    </xf>
    <xf numFmtId="0" fontId="49" fillId="0" borderId="0" xfId="0" applyFont="1"/>
    <xf numFmtId="0" fontId="6" fillId="0" borderId="0" xfId="0" applyFont="1" applyAlignment="1">
      <alignment vertical="center" wrapText="1"/>
    </xf>
    <xf numFmtId="0" fontId="32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3" fontId="6" fillId="7" borderId="2" xfId="0" applyNumberFormat="1" applyFont="1" applyFill="1" applyBorder="1" applyAlignment="1">
      <alignment horizontal="center"/>
    </xf>
    <xf numFmtId="164" fontId="0" fillId="7" borderId="0" xfId="0" applyNumberFormat="1" applyFont="1" applyFill="1"/>
    <xf numFmtId="168" fontId="30" fillId="7" borderId="0" xfId="0" applyNumberFormat="1" applyFont="1" applyFill="1"/>
    <xf numFmtId="168" fontId="6" fillId="7" borderId="0" xfId="0" applyNumberFormat="1" applyFont="1" applyFill="1" applyBorder="1" applyAlignment="1">
      <alignment horizontal="center" vertical="center" wrapText="1"/>
    </xf>
    <xf numFmtId="168" fontId="6" fillId="7" borderId="0" xfId="0" applyNumberFormat="1" applyFont="1" applyFill="1" applyBorder="1" applyAlignment="1">
      <alignment horizontal="center"/>
    </xf>
    <xf numFmtId="168" fontId="4" fillId="7" borderId="0" xfId="0" applyNumberFormat="1" applyFont="1" applyFill="1" applyBorder="1" applyAlignment="1">
      <alignment horizontal="center" vertical="top" wrapText="1"/>
    </xf>
    <xf numFmtId="168" fontId="6" fillId="7" borderId="2" xfId="0" applyNumberFormat="1" applyFont="1" applyFill="1" applyBorder="1" applyAlignment="1">
      <alignment vertical="center" wrapText="1"/>
    </xf>
    <xf numFmtId="168" fontId="4" fillId="7" borderId="0" xfId="0" applyNumberFormat="1" applyFont="1" applyFill="1" applyBorder="1" applyAlignment="1">
      <alignment horizontal="center"/>
    </xf>
    <xf numFmtId="168" fontId="4" fillId="7" borderId="2" xfId="0" applyNumberFormat="1" applyFont="1" applyFill="1" applyBorder="1" applyAlignment="1">
      <alignment vertical="center" wrapText="1"/>
    </xf>
    <xf numFmtId="168" fontId="30" fillId="7" borderId="0" xfId="0" applyNumberFormat="1" applyFont="1" applyFill="1" applyBorder="1"/>
    <xf numFmtId="43" fontId="0" fillId="7" borderId="0" xfId="0" applyNumberFormat="1" applyFont="1" applyFill="1"/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9" fillId="0" borderId="2" xfId="4" applyFont="1" applyBorder="1" applyAlignment="1">
      <alignment horizontal="center" vertical="center" wrapText="1"/>
    </xf>
    <xf numFmtId="0" fontId="29" fillId="2" borderId="2" xfId="4" applyFont="1" applyFill="1" applyBorder="1" applyAlignment="1">
      <alignment horizontal="center" vertical="center" wrapText="1"/>
    </xf>
    <xf numFmtId="0" fontId="29" fillId="2" borderId="2" xfId="4" applyFont="1" applyFill="1" applyBorder="1" applyAlignment="1">
      <alignment vertical="center" wrapText="1"/>
    </xf>
    <xf numFmtId="16" fontId="29" fillId="0" borderId="2" xfId="4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vertical="center" wrapText="1"/>
    </xf>
    <xf numFmtId="43" fontId="29" fillId="0" borderId="2" xfId="0" applyNumberFormat="1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43" fontId="32" fillId="0" borderId="2" xfId="0" applyNumberFormat="1" applyFont="1" applyBorder="1" applyAlignment="1">
      <alignment horizontal="left" vertical="center" wrapText="1"/>
    </xf>
    <xf numFmtId="171" fontId="6" fillId="7" borderId="9" xfId="0" applyNumberFormat="1" applyFont="1" applyFill="1" applyBorder="1" applyAlignment="1">
      <alignment horizontal="center" vertical="center"/>
    </xf>
    <xf numFmtId="168" fontId="4" fillId="7" borderId="9" xfId="7" applyNumberFormat="1" applyFont="1" applyFill="1" applyBorder="1" applyAlignment="1">
      <alignment horizontal="center" vertical="center" wrapText="1"/>
    </xf>
    <xf numFmtId="168" fontId="6" fillId="7" borderId="9" xfId="7" applyNumberFormat="1" applyFont="1" applyFill="1" applyBorder="1" applyAlignment="1">
      <alignment horizontal="center" vertical="center" wrapText="1"/>
    </xf>
    <xf numFmtId="168" fontId="6" fillId="7" borderId="9" xfId="0" applyNumberFormat="1" applyFont="1" applyFill="1" applyBorder="1" applyAlignment="1">
      <alignment vertical="center" wrapText="1"/>
    </xf>
    <xf numFmtId="168" fontId="4" fillId="7" borderId="8" xfId="7" applyNumberFormat="1" applyFont="1" applyFill="1" applyBorder="1" applyAlignment="1">
      <alignment horizontal="center" vertical="center" wrapText="1"/>
    </xf>
    <xf numFmtId="168" fontId="30" fillId="7" borderId="9" xfId="0" applyNumberFormat="1" applyFont="1" applyFill="1" applyBorder="1"/>
    <xf numFmtId="168" fontId="4" fillId="7" borderId="9" xfId="0" applyNumberFormat="1" applyFont="1" applyFill="1" applyBorder="1" applyAlignment="1">
      <alignment vertical="center" wrapText="1"/>
    </xf>
    <xf numFmtId="164" fontId="6" fillId="7" borderId="9" xfId="0" applyNumberFormat="1" applyFont="1" applyFill="1" applyBorder="1" applyAlignment="1">
      <alignment horizontal="center"/>
    </xf>
    <xf numFmtId="43" fontId="6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9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vertical="top" wrapText="1"/>
    </xf>
    <xf numFmtId="164" fontId="23" fillId="2" borderId="0" xfId="0" applyNumberFormat="1" applyFont="1" applyFill="1" applyBorder="1" applyAlignment="1">
      <alignment horizontal="center" vertical="top" wrapText="1"/>
    </xf>
    <xf numFmtId="168" fontId="6" fillId="2" borderId="2" xfId="0" applyNumberFormat="1" applyFont="1" applyFill="1" applyBorder="1" applyAlignment="1">
      <alignment horizontal="left" vertical="center" wrapText="1"/>
    </xf>
    <xf numFmtId="168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top" wrapText="1"/>
    </xf>
    <xf numFmtId="12" fontId="0" fillId="2" borderId="0" xfId="0" applyNumberFormat="1" applyFill="1" applyAlignment="1">
      <alignment horizontal="center" wrapText="1"/>
    </xf>
    <xf numFmtId="12" fontId="0" fillId="2" borderId="0" xfId="0" applyNumberFormat="1" applyFont="1" applyFill="1" applyAlignment="1">
      <alignment horizontal="center" wrapText="1"/>
    </xf>
    <xf numFmtId="164" fontId="4" fillId="2" borderId="2" xfId="0" applyNumberFormat="1" applyFont="1" applyFill="1" applyBorder="1" applyAlignment="1">
      <alignment horizontal="center"/>
    </xf>
    <xf numFmtId="0" fontId="48" fillId="0" borderId="0" xfId="2" applyFont="1" applyAlignment="1">
      <alignment horizontal="center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4" fillId="0" borderId="0" xfId="2" applyFont="1" applyAlignment="1">
      <alignment horizontal="center"/>
    </xf>
    <xf numFmtId="0" fontId="24" fillId="0" borderId="2" xfId="2" applyFont="1" applyBorder="1" applyAlignment="1">
      <alignment horizontal="center" vertical="center" wrapText="1"/>
    </xf>
    <xf numFmtId="0" fontId="24" fillId="0" borderId="2" xfId="2" applyFont="1" applyBorder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24" fillId="0" borderId="7" xfId="2" applyFont="1" applyBorder="1" applyAlignment="1">
      <alignment horizontal="left" vertical="center" wrapText="1"/>
    </xf>
    <xf numFmtId="0" fontId="24" fillId="0" borderId="8" xfId="2" applyFont="1" applyBorder="1" applyAlignment="1">
      <alignment horizontal="left" vertical="center" wrapText="1"/>
    </xf>
    <xf numFmtId="0" fontId="24" fillId="0" borderId="9" xfId="2" applyFont="1" applyBorder="1" applyAlignment="1">
      <alignment horizontal="left" vertical="center" wrapText="1"/>
    </xf>
    <xf numFmtId="0" fontId="24" fillId="0" borderId="10" xfId="2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0" fontId="24" fillId="0" borderId="11" xfId="2" applyFont="1" applyBorder="1" applyAlignment="1">
      <alignment horizontal="center" vertical="center" wrapText="1"/>
    </xf>
    <xf numFmtId="0" fontId="24" fillId="0" borderId="12" xfId="2" applyFont="1" applyBorder="1" applyAlignment="1">
      <alignment horizontal="center" vertical="center" wrapText="1"/>
    </xf>
    <xf numFmtId="0" fontId="24" fillId="0" borderId="6" xfId="2" applyFont="1" applyBorder="1" applyAlignment="1">
      <alignment horizontal="center" vertical="center" wrapText="1"/>
    </xf>
    <xf numFmtId="0" fontId="24" fillId="0" borderId="13" xfId="2" applyFont="1" applyBorder="1" applyAlignment="1">
      <alignment horizontal="center" vertical="center" wrapText="1"/>
    </xf>
    <xf numFmtId="43" fontId="46" fillId="2" borderId="2" xfId="2" applyNumberFormat="1" applyFont="1" applyFill="1" applyBorder="1" applyAlignment="1">
      <alignment horizontal="center" vertical="center" wrapText="1"/>
    </xf>
    <xf numFmtId="0" fontId="46" fillId="0" borderId="2" xfId="2" applyFont="1" applyBorder="1" applyAlignment="1">
      <alignment horizontal="center" vertical="center" wrapText="1"/>
    </xf>
    <xf numFmtId="0" fontId="47" fillId="0" borderId="2" xfId="2" applyFont="1" applyBorder="1" applyAlignment="1">
      <alignment horizontal="center" vertical="center" wrapText="1"/>
    </xf>
    <xf numFmtId="0" fontId="47" fillId="2" borderId="2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36" fillId="0" borderId="2" xfId="2" applyFont="1" applyBorder="1" applyAlignment="1">
      <alignment horizontal="center" vertical="center" wrapText="1"/>
    </xf>
    <xf numFmtId="43" fontId="36" fillId="2" borderId="2" xfId="2" applyNumberFormat="1" applyFont="1" applyFill="1" applyBorder="1" applyAlignment="1">
      <alignment horizontal="center" vertical="center" wrapText="1"/>
    </xf>
    <xf numFmtId="0" fontId="46" fillId="2" borderId="2" xfId="2" applyFont="1" applyFill="1" applyBorder="1" applyAlignment="1">
      <alignment horizontal="center" vertical="center" wrapText="1"/>
    </xf>
    <xf numFmtId="43" fontId="46" fillId="2" borderId="10" xfId="2" applyNumberFormat="1" applyFont="1" applyFill="1" applyBorder="1" applyAlignment="1">
      <alignment horizontal="center" vertical="center" wrapText="1"/>
    </xf>
    <xf numFmtId="43" fontId="46" fillId="2" borderId="11" xfId="2" applyNumberFormat="1" applyFont="1" applyFill="1" applyBorder="1" applyAlignment="1">
      <alignment horizontal="center" vertical="center" wrapText="1"/>
    </xf>
    <xf numFmtId="43" fontId="46" fillId="2" borderId="12" xfId="2" applyNumberFormat="1" applyFont="1" applyFill="1" applyBorder="1" applyAlignment="1">
      <alignment horizontal="center" vertical="center" wrapText="1"/>
    </xf>
    <xf numFmtId="43" fontId="46" fillId="2" borderId="13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left" vertical="top" wrapText="1"/>
    </xf>
    <xf numFmtId="165" fontId="19" fillId="0" borderId="1" xfId="2" applyNumberFormat="1" applyBorder="1" applyAlignment="1">
      <alignment horizontal="center" wrapText="1"/>
    </xf>
    <xf numFmtId="0" fontId="6" fillId="2" borderId="2" xfId="2" applyFont="1" applyFill="1" applyBorder="1" applyAlignment="1">
      <alignment horizontal="center" vertical="top" wrapText="1"/>
    </xf>
    <xf numFmtId="0" fontId="24" fillId="2" borderId="2" xfId="2" applyFont="1" applyFill="1" applyBorder="1" applyAlignment="1">
      <alignment horizontal="center" vertical="center" wrapText="1"/>
    </xf>
    <xf numFmtId="0" fontId="29" fillId="0" borderId="2" xfId="4" applyFont="1" applyBorder="1" applyAlignment="1">
      <alignment horizontal="center" vertical="center" wrapText="1"/>
    </xf>
    <xf numFmtId="0" fontId="29" fillId="2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/>
    </xf>
    <xf numFmtId="0" fontId="29" fillId="0" borderId="0" xfId="4" applyFont="1" applyAlignment="1">
      <alignment horizontal="left" vertical="center" wrapText="1"/>
    </xf>
    <xf numFmtId="0" fontId="29" fillId="0" borderId="2" xfId="4" applyFont="1" applyBorder="1" applyAlignment="1">
      <alignment horizontal="left" vertical="center" wrapText="1"/>
    </xf>
    <xf numFmtId="0" fontId="32" fillId="2" borderId="2" xfId="4" applyFont="1" applyFill="1" applyBorder="1" applyAlignment="1">
      <alignment horizontal="left" vertical="center" wrapText="1"/>
    </xf>
    <xf numFmtId="0" fontId="32" fillId="0" borderId="2" xfId="4" applyFont="1" applyBorder="1" applyAlignment="1">
      <alignment horizontal="left" vertical="center" wrapText="1"/>
    </xf>
    <xf numFmtId="0" fontId="32" fillId="0" borderId="2" xfId="4" applyFont="1" applyBorder="1" applyAlignment="1">
      <alignment horizontal="center" vertical="center" wrapText="1"/>
    </xf>
    <xf numFmtId="0" fontId="29" fillId="0" borderId="1" xfId="4" applyFont="1" applyBorder="1" applyAlignment="1">
      <alignment horizontal="left" vertical="top" wrapText="1"/>
    </xf>
    <xf numFmtId="0" fontId="29" fillId="0" borderId="14" xfId="4" applyFont="1" applyBorder="1" applyAlignment="1">
      <alignment horizontal="center" vertical="center" wrapText="1"/>
    </xf>
    <xf numFmtId="0" fontId="29" fillId="0" borderId="0" xfId="4" applyFont="1" applyAlignment="1">
      <alignment horizontal="center" vertical="center" wrapText="1"/>
    </xf>
    <xf numFmtId="0" fontId="33" fillId="0" borderId="0" xfId="4" applyFont="1" applyAlignment="1">
      <alignment horizontal="center" vertical="center" wrapText="1"/>
    </xf>
    <xf numFmtId="0" fontId="49" fillId="0" borderId="0" xfId="0" applyFont="1" applyAlignment="1">
      <alignment horizontal="left" wrapText="1"/>
    </xf>
    <xf numFmtId="0" fontId="50" fillId="0" borderId="2" xfId="0" applyFont="1" applyBorder="1" applyAlignment="1">
      <alignment horizontal="center" vertical="center" wrapText="1"/>
    </xf>
    <xf numFmtId="49" fontId="50" fillId="0" borderId="2" xfId="8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3" fillId="0" borderId="0" xfId="0" applyFont="1" applyAlignment="1">
      <alignment horizontal="right" vertical="center" wrapText="1"/>
    </xf>
    <xf numFmtId="0" fontId="33" fillId="0" borderId="0" xfId="0" applyFont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2" fillId="2" borderId="2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52" fillId="2" borderId="2" xfId="0" applyFont="1" applyFill="1" applyBorder="1" applyAlignment="1">
      <alignment horizontal="center" vertical="center" wrapText="1"/>
    </xf>
    <xf numFmtId="167" fontId="6" fillId="2" borderId="4" xfId="1" applyNumberFormat="1" applyFont="1" applyFill="1" applyBorder="1" applyAlignment="1">
      <alignment horizontal="center" vertical="center" wrapText="1"/>
    </xf>
    <xf numFmtId="167" fontId="6" fillId="2" borderId="3" xfId="1" applyNumberFormat="1" applyFont="1" applyFill="1" applyBorder="1" applyAlignment="1">
      <alignment horizontal="center" vertical="center" wrapText="1"/>
    </xf>
    <xf numFmtId="167" fontId="6" fillId="2" borderId="5" xfId="1" applyNumberFormat="1" applyFont="1" applyFill="1" applyBorder="1" applyAlignment="1">
      <alignment horizontal="center" vertical="center" wrapText="1"/>
    </xf>
    <xf numFmtId="167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7" fontId="6" fillId="2" borderId="2" xfId="1" applyNumberFormat="1" applyFont="1" applyFill="1" applyBorder="1" applyAlignment="1">
      <alignment horizontal="center" vertical="center" wrapText="1"/>
    </xf>
    <xf numFmtId="167" fontId="4" fillId="4" borderId="2" xfId="1" applyNumberFormat="1" applyFont="1" applyFill="1" applyBorder="1" applyAlignment="1">
      <alignment horizontal="center" vertical="center" wrapText="1"/>
    </xf>
    <xf numFmtId="167" fontId="4" fillId="4" borderId="4" xfId="1" applyNumberFormat="1" applyFont="1" applyFill="1" applyBorder="1" applyAlignment="1">
      <alignment horizontal="center" vertical="center" wrapText="1"/>
    </xf>
    <xf numFmtId="167" fontId="4" fillId="4" borderId="3" xfId="1" applyNumberFormat="1" applyFont="1" applyFill="1" applyBorder="1" applyAlignment="1">
      <alignment horizontal="center" vertical="center" wrapText="1"/>
    </xf>
    <xf numFmtId="167" fontId="4" fillId="4" borderId="5" xfId="1" applyNumberFormat="1" applyFont="1" applyFill="1" applyBorder="1" applyAlignment="1">
      <alignment horizontal="center" vertical="center" wrapText="1"/>
    </xf>
    <xf numFmtId="167" fontId="4" fillId="3" borderId="2" xfId="1" applyNumberFormat="1" applyFont="1" applyFill="1" applyBorder="1" applyAlignment="1">
      <alignment horizontal="center" vertical="center" wrapText="1"/>
    </xf>
    <xf numFmtId="167" fontId="4" fillId="3" borderId="4" xfId="1" applyNumberFormat="1" applyFont="1" applyFill="1" applyBorder="1" applyAlignment="1">
      <alignment horizontal="center" vertical="center" wrapText="1"/>
    </xf>
    <xf numFmtId="167" fontId="4" fillId="3" borderId="3" xfId="1" applyNumberFormat="1" applyFont="1" applyFill="1" applyBorder="1" applyAlignment="1">
      <alignment horizontal="center" vertical="center" wrapText="1"/>
    </xf>
    <xf numFmtId="167" fontId="4" fillId="3" borderId="5" xfId="1" applyNumberFormat="1" applyFont="1" applyFill="1" applyBorder="1" applyAlignment="1">
      <alignment horizontal="center" vertical="center" wrapText="1"/>
    </xf>
    <xf numFmtId="167" fontId="6" fillId="0" borderId="4" xfId="1" applyNumberFormat="1" applyFont="1" applyFill="1" applyBorder="1" applyAlignment="1">
      <alignment horizontal="center" vertical="center" wrapText="1"/>
    </xf>
    <xf numFmtId="167" fontId="6" fillId="0" borderId="3" xfId="1" applyNumberFormat="1" applyFont="1" applyFill="1" applyBorder="1" applyAlignment="1">
      <alignment horizontal="center" vertical="center" wrapText="1"/>
    </xf>
    <xf numFmtId="167" fontId="6" fillId="0" borderId="5" xfId="1" applyNumberFormat="1" applyFont="1" applyFill="1" applyBorder="1" applyAlignment="1">
      <alignment horizontal="center" vertical="center" wrapText="1"/>
    </xf>
    <xf numFmtId="167" fontId="4" fillId="2" borderId="7" xfId="1" applyNumberFormat="1" applyFont="1" applyFill="1" applyBorder="1" applyAlignment="1">
      <alignment horizontal="center" vertical="center" wrapText="1"/>
    </xf>
    <xf numFmtId="167" fontId="4" fillId="2" borderId="8" xfId="1" applyNumberFormat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center" vertical="center" wrapText="1"/>
    </xf>
    <xf numFmtId="165" fontId="13" fillId="2" borderId="7" xfId="1" applyNumberFormat="1" applyFont="1" applyFill="1" applyBorder="1" applyAlignment="1">
      <alignment horizontal="center" vertical="center"/>
    </xf>
    <xf numFmtId="165" fontId="13" fillId="2" borderId="8" xfId="1" applyNumberFormat="1" applyFont="1" applyFill="1" applyBorder="1" applyAlignment="1">
      <alignment horizontal="center" vertical="center"/>
    </xf>
    <xf numFmtId="165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66FFFF"/>
      <color rgb="FFFFFFCC"/>
      <color rgb="FFFFFF66"/>
      <color rgb="FFCCCCFF"/>
      <color rgb="FFCCFFFF"/>
      <color rgb="FFCCECFF"/>
      <color rgb="FFFFFF99"/>
      <color rgb="FFFFFF00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22"/>
  <sheetViews>
    <sheetView view="pageBreakPreview" topLeftCell="A16" zoomScale="72" zoomScaleNormal="60" zoomScaleSheetLayoutView="72" workbookViewId="0">
      <selection activeCell="O11" sqref="O11"/>
    </sheetView>
  </sheetViews>
  <sheetFormatPr defaultRowHeight="12.75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>
      <c r="A1" s="51"/>
      <c r="O1" s="220" t="s">
        <v>131</v>
      </c>
      <c r="P1" s="220"/>
    </row>
    <row r="2" spans="1:16" ht="23.25" customHeight="1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</row>
    <row r="3" spans="1:16" ht="23.25" customHeight="1">
      <c r="A3" s="221" t="s">
        <v>130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 ht="18.75">
      <c r="A4" s="50"/>
      <c r="O4" s="49"/>
      <c r="P4" s="49"/>
    </row>
    <row r="5" spans="1:16" ht="24" customHeight="1">
      <c r="A5" s="219" t="s">
        <v>129</v>
      </c>
      <c r="B5" s="219" t="s">
        <v>128</v>
      </c>
      <c r="C5" s="219" t="s">
        <v>127</v>
      </c>
      <c r="D5" s="217" t="s">
        <v>126</v>
      </c>
      <c r="E5" s="217"/>
      <c r="F5" s="217"/>
      <c r="G5" s="217"/>
      <c r="H5" s="217"/>
      <c r="I5" s="217"/>
      <c r="J5" s="217"/>
      <c r="K5" s="219" t="s">
        <v>125</v>
      </c>
      <c r="L5" s="219"/>
      <c r="M5" s="219"/>
      <c r="N5" s="219"/>
    </row>
    <row r="6" spans="1:16" ht="24" customHeight="1">
      <c r="A6" s="219"/>
      <c r="B6" s="219"/>
      <c r="C6" s="219"/>
      <c r="D6" s="217"/>
      <c r="E6" s="217"/>
      <c r="F6" s="217"/>
      <c r="G6" s="217"/>
      <c r="H6" s="217"/>
      <c r="I6" s="217"/>
      <c r="J6" s="217"/>
      <c r="K6" s="219"/>
      <c r="L6" s="219"/>
      <c r="M6" s="219"/>
      <c r="N6" s="219"/>
    </row>
    <row r="7" spans="1:16" ht="42" customHeight="1">
      <c r="A7" s="219"/>
      <c r="B7" s="219"/>
      <c r="C7" s="219"/>
      <c r="D7" s="152" t="s">
        <v>1</v>
      </c>
      <c r="E7" s="152" t="s">
        <v>0</v>
      </c>
      <c r="F7" s="152" t="s">
        <v>134</v>
      </c>
      <c r="G7" s="152" t="s">
        <v>135</v>
      </c>
      <c r="H7" s="152" t="s">
        <v>136</v>
      </c>
      <c r="I7" s="152" t="s">
        <v>137</v>
      </c>
      <c r="J7" s="152" t="s">
        <v>217</v>
      </c>
      <c r="K7" s="219"/>
      <c r="L7" s="219"/>
      <c r="M7" s="219"/>
      <c r="N7" s="219"/>
    </row>
    <row r="8" spans="1:16" ht="25.5" customHeight="1">
      <c r="A8" s="152">
        <v>1</v>
      </c>
      <c r="B8" s="152">
        <v>2</v>
      </c>
      <c r="C8" s="152">
        <v>3</v>
      </c>
      <c r="D8" s="152">
        <v>4</v>
      </c>
      <c r="E8" s="152">
        <v>5</v>
      </c>
      <c r="F8" s="152">
        <v>6</v>
      </c>
      <c r="G8" s="152">
        <v>7</v>
      </c>
      <c r="H8" s="152">
        <v>8</v>
      </c>
      <c r="I8" s="152">
        <v>9</v>
      </c>
      <c r="J8" s="152">
        <v>10</v>
      </c>
      <c r="K8" s="219">
        <v>11</v>
      </c>
      <c r="L8" s="219"/>
      <c r="M8" s="219"/>
      <c r="N8" s="219"/>
    </row>
    <row r="9" spans="1:16" ht="58.5" customHeight="1">
      <c r="A9" s="151" t="s">
        <v>37</v>
      </c>
      <c r="B9" s="181" t="s">
        <v>124</v>
      </c>
      <c r="C9" s="151">
        <v>37.1</v>
      </c>
      <c r="D9" s="85">
        <v>39</v>
      </c>
      <c r="E9" s="85">
        <v>40</v>
      </c>
      <c r="F9" s="85">
        <v>44</v>
      </c>
      <c r="G9" s="85">
        <v>48</v>
      </c>
      <c r="H9" s="85">
        <v>51</v>
      </c>
      <c r="I9" s="85">
        <v>55</v>
      </c>
      <c r="J9" s="151">
        <v>57</v>
      </c>
      <c r="K9" s="217">
        <v>57</v>
      </c>
      <c r="L9" s="217"/>
      <c r="M9" s="217"/>
      <c r="N9" s="217"/>
    </row>
    <row r="10" spans="1:16" ht="72" customHeight="1">
      <c r="A10" s="151">
        <v>2</v>
      </c>
      <c r="B10" s="151" t="s">
        <v>240</v>
      </c>
      <c r="C10" s="151">
        <v>29.72</v>
      </c>
      <c r="D10" s="79">
        <v>30</v>
      </c>
      <c r="E10" s="79">
        <v>32.32</v>
      </c>
      <c r="F10" s="79">
        <v>33.22</v>
      </c>
      <c r="G10" s="79">
        <v>34.119999999999997</v>
      </c>
      <c r="H10" s="79">
        <v>35.020000000000003</v>
      </c>
      <c r="I10" s="79">
        <v>35.92</v>
      </c>
      <c r="J10" s="79">
        <v>35.92</v>
      </c>
      <c r="K10" s="217">
        <v>35.92</v>
      </c>
      <c r="L10" s="217"/>
      <c r="M10" s="217"/>
      <c r="N10" s="217"/>
    </row>
    <row r="11" spans="1:16" ht="65.25" customHeight="1">
      <c r="A11" s="151">
        <v>3</v>
      </c>
      <c r="B11" s="151" t="s">
        <v>241</v>
      </c>
      <c r="C11" s="79">
        <v>74.599999999999994</v>
      </c>
      <c r="D11" s="79">
        <v>75.900000000000006</v>
      </c>
      <c r="E11" s="79">
        <v>76.5</v>
      </c>
      <c r="F11" s="79">
        <v>77.400000000000006</v>
      </c>
      <c r="G11" s="79">
        <v>78.599999999999994</v>
      </c>
      <c r="H11" s="79">
        <v>79.599999999999994</v>
      </c>
      <c r="I11" s="79">
        <v>80.599999999999994</v>
      </c>
      <c r="J11" s="151">
        <v>80.599999999999994</v>
      </c>
      <c r="K11" s="217">
        <v>80.599999999999994</v>
      </c>
      <c r="L11" s="217"/>
      <c r="M11" s="217"/>
      <c r="N11" s="217"/>
    </row>
    <row r="12" spans="1:16" ht="78" customHeight="1">
      <c r="A12" s="151">
        <v>4</v>
      </c>
      <c r="B12" s="151" t="s">
        <v>242</v>
      </c>
      <c r="C12" s="151">
        <v>14</v>
      </c>
      <c r="D12" s="79">
        <v>16</v>
      </c>
      <c r="E12" s="79">
        <v>18</v>
      </c>
      <c r="F12" s="79">
        <v>20</v>
      </c>
      <c r="G12" s="79">
        <v>22</v>
      </c>
      <c r="H12" s="79">
        <v>24</v>
      </c>
      <c r="I12" s="79">
        <v>26</v>
      </c>
      <c r="J12" s="151">
        <v>26</v>
      </c>
      <c r="K12" s="217">
        <v>26</v>
      </c>
      <c r="L12" s="217"/>
      <c r="M12" s="217"/>
      <c r="N12" s="217"/>
    </row>
    <row r="13" spans="1:16" ht="67.5" customHeight="1">
      <c r="A13" s="151">
        <v>5</v>
      </c>
      <c r="B13" s="151" t="s">
        <v>243</v>
      </c>
      <c r="C13" s="151">
        <v>9</v>
      </c>
      <c r="D13" s="79">
        <v>11.2</v>
      </c>
      <c r="E13" s="79">
        <v>12</v>
      </c>
      <c r="F13" s="79">
        <v>13</v>
      </c>
      <c r="G13" s="79">
        <v>14</v>
      </c>
      <c r="H13" s="79">
        <v>15</v>
      </c>
      <c r="I13" s="79">
        <v>16</v>
      </c>
      <c r="J13" s="151">
        <v>16</v>
      </c>
      <c r="K13" s="217">
        <v>16</v>
      </c>
      <c r="L13" s="217"/>
      <c r="M13" s="217"/>
      <c r="N13" s="217"/>
    </row>
    <row r="14" spans="1:16" ht="33.75" customHeight="1">
      <c r="A14" s="217">
        <v>6</v>
      </c>
      <c r="B14" s="217" t="s">
        <v>123</v>
      </c>
      <c r="C14" s="217">
        <v>14.1</v>
      </c>
      <c r="D14" s="217">
        <v>15.3</v>
      </c>
      <c r="E14" s="217">
        <v>19.600000000000001</v>
      </c>
      <c r="F14" s="217">
        <v>19.8</v>
      </c>
      <c r="G14" s="217">
        <v>20</v>
      </c>
      <c r="H14" s="217">
        <v>20.2</v>
      </c>
      <c r="I14" s="218">
        <v>20.399999999999999</v>
      </c>
      <c r="J14" s="217">
        <v>20.6</v>
      </c>
      <c r="K14" s="217">
        <v>20.6</v>
      </c>
      <c r="L14" s="217"/>
      <c r="M14" s="217"/>
      <c r="N14" s="217"/>
    </row>
    <row r="15" spans="1:16" ht="50.25" customHeight="1">
      <c r="A15" s="217"/>
      <c r="B15" s="217"/>
      <c r="C15" s="217"/>
      <c r="D15" s="217"/>
      <c r="E15" s="217"/>
      <c r="F15" s="217"/>
      <c r="G15" s="217"/>
      <c r="H15" s="217"/>
      <c r="I15" s="218"/>
      <c r="J15" s="217"/>
      <c r="K15" s="217"/>
      <c r="L15" s="217"/>
      <c r="M15" s="217"/>
      <c r="N15" s="217"/>
    </row>
    <row r="16" spans="1:16" ht="12.75" customHeight="1">
      <c r="A16" s="216" t="s">
        <v>229</v>
      </c>
      <c r="B16" s="217" t="s">
        <v>122</v>
      </c>
      <c r="C16" s="217">
        <v>30</v>
      </c>
      <c r="D16" s="217">
        <v>35</v>
      </c>
      <c r="E16" s="217">
        <v>40</v>
      </c>
      <c r="F16" s="217">
        <v>40.5</v>
      </c>
      <c r="G16" s="217">
        <v>41</v>
      </c>
      <c r="H16" s="217">
        <v>41.5</v>
      </c>
      <c r="I16" s="225">
        <v>42</v>
      </c>
      <c r="J16" s="217">
        <v>42.5</v>
      </c>
      <c r="K16" s="217">
        <v>42.5</v>
      </c>
      <c r="L16" s="217"/>
      <c r="M16" s="217"/>
      <c r="N16" s="217"/>
    </row>
    <row r="17" spans="1:16" ht="76.5" customHeight="1">
      <c r="A17" s="216"/>
      <c r="B17" s="217"/>
      <c r="C17" s="217"/>
      <c r="D17" s="217"/>
      <c r="E17" s="217"/>
      <c r="F17" s="217"/>
      <c r="G17" s="217"/>
      <c r="H17" s="217"/>
      <c r="I17" s="225"/>
      <c r="J17" s="217"/>
      <c r="K17" s="217"/>
      <c r="L17" s="217"/>
      <c r="M17" s="217"/>
      <c r="N17" s="217"/>
    </row>
    <row r="18" spans="1:16" ht="21" customHeight="1">
      <c r="A18" s="153" t="s">
        <v>262</v>
      </c>
      <c r="B18" s="181" t="s">
        <v>121</v>
      </c>
      <c r="C18" s="151">
        <v>40</v>
      </c>
      <c r="D18" s="151">
        <v>60</v>
      </c>
      <c r="E18" s="151">
        <v>70</v>
      </c>
      <c r="F18" s="151">
        <v>70.5</v>
      </c>
      <c r="G18" s="151">
        <v>71</v>
      </c>
      <c r="H18" s="151">
        <v>71.5</v>
      </c>
      <c r="I18" s="54">
        <v>72</v>
      </c>
      <c r="J18" s="151">
        <v>72.5</v>
      </c>
      <c r="K18" s="217">
        <v>72.5</v>
      </c>
      <c r="L18" s="217"/>
      <c r="M18" s="217"/>
      <c r="N18" s="217"/>
    </row>
    <row r="19" spans="1:16" ht="93" customHeight="1">
      <c r="A19" s="86">
        <v>8</v>
      </c>
      <c r="B19" s="86" t="s">
        <v>133</v>
      </c>
      <c r="C19" s="86">
        <v>10</v>
      </c>
      <c r="D19" s="86">
        <v>12</v>
      </c>
      <c r="E19" s="86">
        <v>15</v>
      </c>
      <c r="F19" s="86">
        <v>15</v>
      </c>
      <c r="G19" s="86">
        <v>15</v>
      </c>
      <c r="H19" s="86">
        <v>15</v>
      </c>
      <c r="I19" s="86">
        <v>15</v>
      </c>
      <c r="J19" s="86">
        <v>15</v>
      </c>
      <c r="K19" s="224">
        <v>15</v>
      </c>
      <c r="L19" s="224"/>
      <c r="M19" s="224"/>
      <c r="N19" s="224"/>
    </row>
    <row r="20" spans="1:16" ht="48" customHeight="1">
      <c r="A20" s="222" t="s">
        <v>239</v>
      </c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84"/>
      <c r="P20" s="84"/>
    </row>
    <row r="21" spans="1:16" ht="48.75" customHeight="1">
      <c r="O21" s="83"/>
      <c r="P21" s="83"/>
    </row>
    <row r="22" spans="1:16" ht="96.75" customHeight="1"/>
  </sheetData>
  <mergeCells count="39">
    <mergeCell ref="K13:N13"/>
    <mergeCell ref="D5:J6"/>
    <mergeCell ref="K10:N10"/>
    <mergeCell ref="A14:A15"/>
    <mergeCell ref="A20:N20"/>
    <mergeCell ref="F16:F17"/>
    <mergeCell ref="K19:N19"/>
    <mergeCell ref="K16:N17"/>
    <mergeCell ref="K18:N18"/>
    <mergeCell ref="G16:G17"/>
    <mergeCell ref="H16:H17"/>
    <mergeCell ref="I16:I17"/>
    <mergeCell ref="J16:J17"/>
    <mergeCell ref="E16:E17"/>
    <mergeCell ref="C16:C17"/>
    <mergeCell ref="K8:N8"/>
    <mergeCell ref="K9:N9"/>
    <mergeCell ref="A5:A7"/>
    <mergeCell ref="K11:N11"/>
    <mergeCell ref="K12:N12"/>
    <mergeCell ref="O1:P1"/>
    <mergeCell ref="A3:P3"/>
    <mergeCell ref="A2:P2"/>
    <mergeCell ref="K5:N7"/>
    <mergeCell ref="B5:B7"/>
    <mergeCell ref="C5:C7"/>
    <mergeCell ref="A16:A17"/>
    <mergeCell ref="D14:D15"/>
    <mergeCell ref="E14:E15"/>
    <mergeCell ref="K14:N15"/>
    <mergeCell ref="B16:B17"/>
    <mergeCell ref="B14:B15"/>
    <mergeCell ref="I14:I15"/>
    <mergeCell ref="J14:J15"/>
    <mergeCell ref="F14:F15"/>
    <mergeCell ref="G14:G15"/>
    <mergeCell ref="H14:H15"/>
    <mergeCell ref="D16:D17"/>
    <mergeCell ref="C14:C15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theme="3" tint="0.79998168889431442"/>
  </sheetPr>
  <dimension ref="A1:DH340"/>
  <sheetViews>
    <sheetView view="pageBreakPreview" topLeftCell="A154" zoomScale="70" zoomScaleNormal="85" zoomScaleSheetLayoutView="70" workbookViewId="0">
      <selection activeCell="F86" sqref="F86"/>
    </sheetView>
  </sheetViews>
  <sheetFormatPr defaultRowHeight="15"/>
  <cols>
    <col min="1" max="1" width="4.85546875" style="41" customWidth="1"/>
    <col min="2" max="2" width="6.28515625" style="41" customWidth="1"/>
    <col min="3" max="3" width="36.140625" style="41" customWidth="1"/>
    <col min="4" max="4" width="29.85546875" style="41" customWidth="1"/>
    <col min="5" max="5" width="31.5703125" style="41" customWidth="1"/>
    <col min="6" max="6" width="20.5703125" style="91" customWidth="1"/>
    <col min="7" max="7" width="22.140625" style="168" customWidth="1"/>
    <col min="8" max="8" width="22.140625" style="90" bestFit="1" customWidth="1"/>
    <col min="9" max="9" width="21.85546875" style="89" bestFit="1" customWidth="1"/>
    <col min="10" max="10" width="16.42578125" style="88" customWidth="1"/>
    <col min="11" max="12" width="18.5703125" style="88" customWidth="1"/>
    <col min="13" max="13" width="21" style="88" customWidth="1"/>
    <col min="14" max="14" width="21.28515625" style="184" hidden="1" customWidth="1"/>
    <col min="15" max="16" width="20.42578125" style="87" hidden="1" customWidth="1"/>
    <col min="17" max="17" width="21.28515625" style="87" hidden="1" customWidth="1"/>
    <col min="18" max="19" width="20.42578125" style="87" hidden="1" customWidth="1"/>
    <col min="20" max="20" width="15.85546875" style="192" hidden="1" customWidth="1"/>
    <col min="21" max="21" width="16.28515625" style="41" hidden="1" customWidth="1"/>
    <col min="22" max="22" width="23.28515625" style="41" hidden="1" customWidth="1"/>
    <col min="23" max="23" width="16.42578125" style="41" hidden="1" customWidth="1"/>
    <col min="24" max="24" width="13.140625" style="41" hidden="1" customWidth="1"/>
    <col min="25" max="26" width="9.140625" style="41" hidden="1" customWidth="1"/>
    <col min="27" max="27" width="15.85546875" style="41" hidden="1" customWidth="1"/>
    <col min="28" max="31" width="9.140625" style="41" hidden="1" customWidth="1"/>
    <col min="32" max="32" width="26.140625" style="41" hidden="1" customWidth="1"/>
    <col min="33" max="33" width="22.140625" style="168" hidden="1" customWidth="1"/>
    <col min="34" max="36" width="9.140625" style="41" hidden="1" customWidth="1"/>
    <col min="37" max="16384" width="9.140625" style="41"/>
  </cols>
  <sheetData>
    <row r="1" spans="2:33" ht="15" customHeight="1">
      <c r="B1" s="232" t="s">
        <v>2</v>
      </c>
      <c r="C1" s="232"/>
      <c r="D1" s="232"/>
      <c r="E1" s="232"/>
      <c r="F1" s="232"/>
      <c r="G1" s="232"/>
      <c r="H1" s="232"/>
      <c r="AG1" s="41"/>
    </row>
    <row r="2" spans="2:33" ht="15" customHeight="1">
      <c r="B2" s="232"/>
      <c r="C2" s="232"/>
      <c r="D2" s="232"/>
      <c r="E2" s="232"/>
      <c r="F2" s="232"/>
      <c r="G2" s="232"/>
      <c r="H2" s="232"/>
      <c r="AG2" s="41"/>
    </row>
    <row r="3" spans="2:33" ht="22.5" customHeight="1">
      <c r="B3" s="233" t="s">
        <v>98</v>
      </c>
      <c r="C3" s="233"/>
      <c r="D3" s="233"/>
      <c r="E3" s="233"/>
      <c r="F3" s="233"/>
      <c r="G3" s="233"/>
      <c r="H3" s="233"/>
      <c r="AG3" s="41"/>
    </row>
    <row r="4" spans="2:33" ht="15.75" customHeight="1">
      <c r="B4" s="123"/>
      <c r="C4" s="123"/>
      <c r="D4" s="123"/>
      <c r="E4" s="123"/>
      <c r="F4" s="102"/>
      <c r="G4" s="171"/>
      <c r="H4" s="69"/>
      <c r="AG4" s="160" t="s">
        <v>320</v>
      </c>
    </row>
    <row r="5" spans="2:33" ht="30.75" customHeight="1">
      <c r="B5" s="227" t="s">
        <v>101</v>
      </c>
      <c r="C5" s="227" t="s">
        <v>3</v>
      </c>
      <c r="D5" s="227" t="s">
        <v>4</v>
      </c>
      <c r="E5" s="227" t="s">
        <v>5</v>
      </c>
      <c r="F5" s="235" t="s">
        <v>307</v>
      </c>
      <c r="G5" s="235"/>
      <c r="H5" s="235"/>
      <c r="I5" s="235"/>
      <c r="J5" s="235"/>
      <c r="K5" s="235"/>
      <c r="L5" s="235"/>
      <c r="M5" s="235"/>
      <c r="N5" s="185"/>
      <c r="AG5" s="170" t="s">
        <v>321</v>
      </c>
    </row>
    <row r="6" spans="2:33" ht="30.75" customHeight="1">
      <c r="B6" s="227"/>
      <c r="C6" s="227"/>
      <c r="D6" s="227"/>
      <c r="E6" s="227"/>
      <c r="F6" s="235" t="s">
        <v>306</v>
      </c>
      <c r="G6" s="235"/>
      <c r="H6" s="235"/>
      <c r="I6" s="235"/>
      <c r="J6" s="235"/>
      <c r="K6" s="235"/>
      <c r="L6" s="235"/>
      <c r="M6" s="235"/>
      <c r="N6" s="185"/>
      <c r="AG6" s="41"/>
    </row>
    <row r="7" spans="2:33" ht="15.75" customHeight="1">
      <c r="B7" s="227"/>
      <c r="C7" s="227"/>
      <c r="D7" s="227"/>
      <c r="E7" s="227"/>
      <c r="F7" s="235" t="s">
        <v>34</v>
      </c>
      <c r="G7" s="234" t="s">
        <v>308</v>
      </c>
      <c r="H7" s="234"/>
      <c r="I7" s="234"/>
      <c r="J7" s="234"/>
      <c r="K7" s="234"/>
      <c r="L7" s="234"/>
      <c r="M7" s="234"/>
      <c r="N7" s="185"/>
      <c r="O7" s="105"/>
      <c r="P7" s="105"/>
      <c r="AG7" s="41"/>
    </row>
    <row r="8" spans="2:33" ht="15.75" customHeight="1">
      <c r="B8" s="227"/>
      <c r="C8" s="227"/>
      <c r="D8" s="227"/>
      <c r="E8" s="227"/>
      <c r="F8" s="235"/>
      <c r="G8" s="195" t="s">
        <v>1</v>
      </c>
      <c r="H8" s="195" t="s">
        <v>0</v>
      </c>
      <c r="I8" s="95" t="s">
        <v>134</v>
      </c>
      <c r="J8" s="73" t="s">
        <v>135</v>
      </c>
      <c r="K8" s="73" t="s">
        <v>136</v>
      </c>
      <c r="L8" s="73" t="s">
        <v>137</v>
      </c>
      <c r="M8" s="73" t="s">
        <v>219</v>
      </c>
      <c r="N8" s="186" t="s">
        <v>218</v>
      </c>
      <c r="O8" s="98" t="s">
        <v>143</v>
      </c>
      <c r="P8" s="98" t="s">
        <v>144</v>
      </c>
      <c r="Q8" s="87" t="s">
        <v>145</v>
      </c>
      <c r="R8" s="87" t="s">
        <v>146</v>
      </c>
      <c r="S8" s="87" t="s">
        <v>142</v>
      </c>
      <c r="AG8" s="161" t="s">
        <v>1</v>
      </c>
    </row>
    <row r="9" spans="2:33" s="46" customFormat="1" ht="15.75" customHeight="1">
      <c r="B9" s="36">
        <v>1</v>
      </c>
      <c r="C9" s="36">
        <v>2</v>
      </c>
      <c r="D9" s="36">
        <v>3</v>
      </c>
      <c r="E9" s="36">
        <v>4</v>
      </c>
      <c r="F9" s="70">
        <v>5</v>
      </c>
      <c r="G9" s="194">
        <v>6</v>
      </c>
      <c r="H9" s="133">
        <v>7</v>
      </c>
      <c r="I9" s="134">
        <v>8</v>
      </c>
      <c r="J9" s="104">
        <v>9</v>
      </c>
      <c r="K9" s="104">
        <v>10</v>
      </c>
      <c r="L9" s="104">
        <v>11</v>
      </c>
      <c r="M9" s="104">
        <v>12</v>
      </c>
      <c r="N9" s="207">
        <v>12</v>
      </c>
      <c r="O9" s="103">
        <v>12</v>
      </c>
      <c r="P9" s="103">
        <v>12</v>
      </c>
      <c r="Q9" s="103">
        <v>12</v>
      </c>
      <c r="R9" s="103">
        <v>12</v>
      </c>
      <c r="S9" s="103">
        <v>12</v>
      </c>
      <c r="T9" s="192"/>
      <c r="AG9" s="162">
        <v>6</v>
      </c>
    </row>
    <row r="10" spans="2:33" ht="20.25" customHeight="1">
      <c r="B10" s="236" t="s">
        <v>118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187"/>
      <c r="AG10" s="41"/>
    </row>
    <row r="11" spans="2:33" ht="15.75" customHeight="1">
      <c r="B11" s="216" t="s">
        <v>37</v>
      </c>
      <c r="C11" s="227" t="s">
        <v>258</v>
      </c>
      <c r="D11" s="227" t="s">
        <v>141</v>
      </c>
      <c r="E11" s="42" t="s">
        <v>34</v>
      </c>
      <c r="F11" s="116">
        <f t="shared" ref="F11:S11" si="0">F12+F13+F14+F15+F17</f>
        <v>53046.167106434608</v>
      </c>
      <c r="G11" s="116">
        <f t="shared" si="0"/>
        <v>3900</v>
      </c>
      <c r="H11" s="116">
        <f t="shared" si="0"/>
        <v>3993.5102000000006</v>
      </c>
      <c r="I11" s="116">
        <f t="shared" si="0"/>
        <v>4090.1997468000009</v>
      </c>
      <c r="J11" s="124">
        <f t="shared" si="0"/>
        <v>4190.1767381912005</v>
      </c>
      <c r="K11" s="124">
        <f t="shared" si="0"/>
        <v>4290.51247055151</v>
      </c>
      <c r="L11" s="124">
        <f t="shared" si="0"/>
        <v>4384.7368446680557</v>
      </c>
      <c r="M11" s="124">
        <f>M12+M13+M14+M15+M17</f>
        <v>28197.031106223836</v>
      </c>
      <c r="N11" s="208">
        <f t="shared" si="0"/>
        <v>4478.5529131634294</v>
      </c>
      <c r="O11" s="122">
        <f t="shared" si="0"/>
        <v>4568.4319418188425</v>
      </c>
      <c r="P11" s="122">
        <f t="shared" si="0"/>
        <v>4653.9002403643135</v>
      </c>
      <c r="Q11" s="122">
        <f t="shared" si="0"/>
        <v>4741.505246373421</v>
      </c>
      <c r="R11" s="122">
        <f t="shared" si="0"/>
        <v>4831.3003775327561</v>
      </c>
      <c r="S11" s="122">
        <f t="shared" si="0"/>
        <v>4923.3403869710746</v>
      </c>
      <c r="AA11" s="41">
        <f t="shared" ref="AA11:AA42" si="1">G11-AG11</f>
        <v>0</v>
      </c>
      <c r="AG11" s="163">
        <f t="shared" ref="AG11" si="2">AG12+AG13+AG14+AG15+AG17</f>
        <v>3900</v>
      </c>
    </row>
    <row r="12" spans="2:33" ht="15.75">
      <c r="B12" s="216"/>
      <c r="C12" s="227"/>
      <c r="D12" s="227"/>
      <c r="E12" s="196" t="s">
        <v>6</v>
      </c>
      <c r="F12" s="117">
        <f t="shared" ref="F12:F17" si="3">G12+H12+I12+J12+K12+L12+M12</f>
        <v>0</v>
      </c>
      <c r="G12" s="117">
        <v>0</v>
      </c>
      <c r="H12" s="117">
        <v>0</v>
      </c>
      <c r="I12" s="116"/>
      <c r="J12" s="125">
        <f>I12*103.4%</f>
        <v>0</v>
      </c>
      <c r="K12" s="125">
        <f>J12*103.3%</f>
        <v>0</v>
      </c>
      <c r="L12" s="125">
        <f>K12*103%</f>
        <v>0</v>
      </c>
      <c r="M12" s="125">
        <f t="shared" ref="M12:M16" si="4">N12+O12+P12+Q12+R12+S12</f>
        <v>0</v>
      </c>
      <c r="N12" s="209">
        <f>L12*103%</f>
        <v>0</v>
      </c>
      <c r="O12" s="121">
        <f>N12*102.7%</f>
        <v>0</v>
      </c>
      <c r="P12" s="121">
        <f t="shared" ref="P12:S13" si="5">O12*102.5%</f>
        <v>0</v>
      </c>
      <c r="Q12" s="121">
        <f t="shared" si="5"/>
        <v>0</v>
      </c>
      <c r="R12" s="121">
        <f t="shared" si="5"/>
        <v>0</v>
      </c>
      <c r="S12" s="121">
        <f t="shared" si="5"/>
        <v>0</v>
      </c>
      <c r="AA12" s="41">
        <f t="shared" si="1"/>
        <v>0</v>
      </c>
      <c r="AG12" s="164">
        <v>0</v>
      </c>
    </row>
    <row r="13" spans="2:33" ht="15.75">
      <c r="B13" s="216"/>
      <c r="C13" s="227"/>
      <c r="D13" s="227"/>
      <c r="E13" s="196" t="s">
        <v>7</v>
      </c>
      <c r="F13" s="117">
        <f t="shared" si="3"/>
        <v>0</v>
      </c>
      <c r="G13" s="117">
        <v>0</v>
      </c>
      <c r="H13" s="117">
        <v>0</v>
      </c>
      <c r="I13" s="116"/>
      <c r="J13" s="125">
        <f>I13*103.4%</f>
        <v>0</v>
      </c>
      <c r="K13" s="125">
        <f>J13*103.3%</f>
        <v>0</v>
      </c>
      <c r="L13" s="125">
        <f>K13*103%</f>
        <v>0</v>
      </c>
      <c r="M13" s="125">
        <f t="shared" si="4"/>
        <v>0</v>
      </c>
      <c r="N13" s="209">
        <f>L13*103%</f>
        <v>0</v>
      </c>
      <c r="O13" s="121">
        <f>N13*102.7%</f>
        <v>0</v>
      </c>
      <c r="P13" s="121">
        <f t="shared" si="5"/>
        <v>0</v>
      </c>
      <c r="Q13" s="121">
        <f t="shared" si="5"/>
        <v>0</v>
      </c>
      <c r="R13" s="121">
        <f t="shared" si="5"/>
        <v>0</v>
      </c>
      <c r="S13" s="121">
        <f t="shared" si="5"/>
        <v>0</v>
      </c>
      <c r="AA13" s="41">
        <f t="shared" si="1"/>
        <v>0</v>
      </c>
      <c r="AG13" s="164">
        <v>0</v>
      </c>
    </row>
    <row r="14" spans="2:33" ht="15.75">
      <c r="B14" s="216"/>
      <c r="C14" s="227"/>
      <c r="D14" s="227"/>
      <c r="E14" s="196" t="s">
        <v>8</v>
      </c>
      <c r="F14" s="117">
        <f t="shared" si="3"/>
        <v>13796.4</v>
      </c>
      <c r="G14" s="117">
        <v>1149.7</v>
      </c>
      <c r="H14" s="117">
        <v>1149.7</v>
      </c>
      <c r="I14" s="117">
        <v>1149.7</v>
      </c>
      <c r="J14" s="125">
        <f>I14</f>
        <v>1149.7</v>
      </c>
      <c r="K14" s="125">
        <f>J14</f>
        <v>1149.7</v>
      </c>
      <c r="L14" s="125">
        <f>K14</f>
        <v>1149.7</v>
      </c>
      <c r="M14" s="125">
        <f>N14+O14+P14+Q14+R14+S14</f>
        <v>6898.2</v>
      </c>
      <c r="N14" s="209">
        <f>L14</f>
        <v>1149.7</v>
      </c>
      <c r="O14" s="121">
        <f>N14</f>
        <v>1149.7</v>
      </c>
      <c r="P14" s="121">
        <f>O14</f>
        <v>1149.7</v>
      </c>
      <c r="Q14" s="121">
        <f>P14</f>
        <v>1149.7</v>
      </c>
      <c r="R14" s="121">
        <f>Q14</f>
        <v>1149.7</v>
      </c>
      <c r="S14" s="121">
        <f>R14</f>
        <v>1149.7</v>
      </c>
      <c r="T14" s="192">
        <f>G14+H14+I14+J14+K14+L14+N14</f>
        <v>8047.9</v>
      </c>
      <c r="AA14" s="41">
        <f t="shared" si="1"/>
        <v>0</v>
      </c>
      <c r="AG14" s="164">
        <v>1149.7</v>
      </c>
    </row>
    <row r="15" spans="2:33" ht="31.5">
      <c r="B15" s="216"/>
      <c r="C15" s="227"/>
      <c r="D15" s="227"/>
      <c r="E15" s="196" t="s">
        <v>9</v>
      </c>
      <c r="F15" s="117">
        <f t="shared" si="3"/>
        <v>0</v>
      </c>
      <c r="G15" s="117">
        <v>0</v>
      </c>
      <c r="H15" s="117">
        <v>0</v>
      </c>
      <c r="I15" s="116"/>
      <c r="J15" s="125">
        <f>I15*103.4%</f>
        <v>0</v>
      </c>
      <c r="K15" s="125">
        <f>J15*103.3%</f>
        <v>0</v>
      </c>
      <c r="L15" s="125">
        <f>K15*103%</f>
        <v>0</v>
      </c>
      <c r="M15" s="125">
        <f t="shared" si="4"/>
        <v>0</v>
      </c>
      <c r="N15" s="209">
        <f>L15*102.9%</f>
        <v>0</v>
      </c>
      <c r="O15" s="121">
        <f>N15*102.7%</f>
        <v>0</v>
      </c>
      <c r="P15" s="121">
        <f t="shared" ref="P15:S17" si="6">O15*102.5%</f>
        <v>0</v>
      </c>
      <c r="Q15" s="121">
        <f t="shared" si="6"/>
        <v>0</v>
      </c>
      <c r="R15" s="121">
        <f t="shared" si="6"/>
        <v>0</v>
      </c>
      <c r="S15" s="121">
        <f t="shared" si="6"/>
        <v>0</v>
      </c>
      <c r="AA15" s="41">
        <f t="shared" si="1"/>
        <v>0</v>
      </c>
      <c r="AG15" s="164">
        <v>0</v>
      </c>
    </row>
    <row r="16" spans="2:33" ht="15.75">
      <c r="B16" s="216"/>
      <c r="C16" s="227"/>
      <c r="D16" s="227"/>
      <c r="E16" s="43" t="s">
        <v>97</v>
      </c>
      <c r="F16" s="117">
        <f t="shared" si="3"/>
        <v>0</v>
      </c>
      <c r="G16" s="117">
        <v>0</v>
      </c>
      <c r="H16" s="117">
        <v>0</v>
      </c>
      <c r="I16" s="116"/>
      <c r="J16" s="125">
        <f>I16*103.4%</f>
        <v>0</v>
      </c>
      <c r="K16" s="125">
        <f>J16*103.3%</f>
        <v>0</v>
      </c>
      <c r="L16" s="125">
        <f>K16*103%</f>
        <v>0</v>
      </c>
      <c r="M16" s="125">
        <f t="shared" si="4"/>
        <v>0</v>
      </c>
      <c r="N16" s="209">
        <f>L16*102.9%</f>
        <v>0</v>
      </c>
      <c r="O16" s="121">
        <f>N16*102.7%</f>
        <v>0</v>
      </c>
      <c r="P16" s="121">
        <f t="shared" si="6"/>
        <v>0</v>
      </c>
      <c r="Q16" s="121">
        <f t="shared" si="6"/>
        <v>0</v>
      </c>
      <c r="R16" s="121">
        <f t="shared" si="6"/>
        <v>0</v>
      </c>
      <c r="S16" s="121">
        <f t="shared" si="6"/>
        <v>0</v>
      </c>
      <c r="AA16" s="41">
        <f t="shared" si="1"/>
        <v>0</v>
      </c>
      <c r="AG16" s="164">
        <v>0</v>
      </c>
    </row>
    <row r="17" spans="2:33" ht="15.75">
      <c r="B17" s="216"/>
      <c r="C17" s="227"/>
      <c r="D17" s="227"/>
      <c r="E17" s="196" t="s">
        <v>24</v>
      </c>
      <c r="F17" s="117">
        <f t="shared" si="3"/>
        <v>39249.767106434607</v>
      </c>
      <c r="G17" s="117">
        <v>2750.3</v>
      </c>
      <c r="H17" s="117">
        <f>(G11-H14)*103.4%</f>
        <v>2843.8102000000003</v>
      </c>
      <c r="I17" s="117">
        <f>H17*103.4%</f>
        <v>2940.4997468000006</v>
      </c>
      <c r="J17" s="125">
        <f>I17*103.4%</f>
        <v>3040.4767381912006</v>
      </c>
      <c r="K17" s="125">
        <f>J17*103.3%</f>
        <v>3140.8124705515102</v>
      </c>
      <c r="L17" s="125">
        <f>K17*103%</f>
        <v>3235.0368446680554</v>
      </c>
      <c r="M17" s="125">
        <f>N17+O17+P17+Q17+R17+S17</f>
        <v>21298.831106223835</v>
      </c>
      <c r="N17" s="209">
        <f>L17*102.9%</f>
        <v>3328.8529131634295</v>
      </c>
      <c r="O17" s="121">
        <f>N17*102.7%</f>
        <v>3418.7319418188426</v>
      </c>
      <c r="P17" s="121">
        <f t="shared" si="6"/>
        <v>3504.2002403643132</v>
      </c>
      <c r="Q17" s="121">
        <f t="shared" si="6"/>
        <v>3591.8052463734207</v>
      </c>
      <c r="R17" s="121">
        <f t="shared" si="6"/>
        <v>3681.6003775327558</v>
      </c>
      <c r="S17" s="121">
        <f t="shared" si="6"/>
        <v>3773.6403869710743</v>
      </c>
      <c r="T17" s="192">
        <f>G17+H17+I17+J17+K17+L17+N17</f>
        <v>21279.788913374199</v>
      </c>
      <c r="U17" s="101"/>
      <c r="AA17" s="41">
        <f t="shared" si="1"/>
        <v>0</v>
      </c>
      <c r="AG17" s="164">
        <v>2750.3</v>
      </c>
    </row>
    <row r="18" spans="2:33" ht="15.75" customHeight="1">
      <c r="B18" s="227" t="s">
        <v>38</v>
      </c>
      <c r="C18" s="227" t="s">
        <v>251</v>
      </c>
      <c r="D18" s="227" t="s">
        <v>16</v>
      </c>
      <c r="E18" s="42" t="s">
        <v>34</v>
      </c>
      <c r="F18" s="116">
        <f t="shared" ref="F18:S18" si="7">F19+F20+F21+F22+F24</f>
        <v>452.95</v>
      </c>
      <c r="G18" s="116">
        <f t="shared" si="7"/>
        <v>452.95</v>
      </c>
      <c r="H18" s="116">
        <f t="shared" si="7"/>
        <v>0</v>
      </c>
      <c r="I18" s="116">
        <f t="shared" si="7"/>
        <v>0</v>
      </c>
      <c r="J18" s="124">
        <f t="shared" si="7"/>
        <v>0</v>
      </c>
      <c r="K18" s="124">
        <f t="shared" si="7"/>
        <v>0</v>
      </c>
      <c r="L18" s="124">
        <f t="shared" si="7"/>
        <v>0</v>
      </c>
      <c r="M18" s="124">
        <f t="shared" si="7"/>
        <v>0</v>
      </c>
      <c r="N18" s="208">
        <f t="shared" si="7"/>
        <v>0</v>
      </c>
      <c r="O18" s="122">
        <f t="shared" si="7"/>
        <v>0</v>
      </c>
      <c r="P18" s="122">
        <f t="shared" si="7"/>
        <v>0</v>
      </c>
      <c r="Q18" s="122">
        <f t="shared" si="7"/>
        <v>0</v>
      </c>
      <c r="R18" s="122">
        <f t="shared" si="7"/>
        <v>0</v>
      </c>
      <c r="S18" s="122">
        <f t="shared" si="7"/>
        <v>0</v>
      </c>
      <c r="AA18" s="41">
        <f t="shared" si="1"/>
        <v>0</v>
      </c>
      <c r="AG18" s="163">
        <f t="shared" ref="AG18" si="8">AG19+AG20+AG21+AG22+AG24</f>
        <v>452.95</v>
      </c>
    </row>
    <row r="19" spans="2:33" ht="15.75">
      <c r="B19" s="227"/>
      <c r="C19" s="227"/>
      <c r="D19" s="227"/>
      <c r="E19" s="43" t="s">
        <v>6</v>
      </c>
      <c r="F19" s="117">
        <f t="shared" ref="F19:F24" si="9">G19+H19+I19+J19+K19+L19+M19</f>
        <v>0</v>
      </c>
      <c r="G19" s="117">
        <v>0</v>
      </c>
      <c r="H19" s="117">
        <v>0</v>
      </c>
      <c r="I19" s="116">
        <v>0</v>
      </c>
      <c r="J19" s="125">
        <f>I19*103.4%</f>
        <v>0</v>
      </c>
      <c r="K19" s="125">
        <f t="shared" ref="K19:K24" si="10">J19*103.3%</f>
        <v>0</v>
      </c>
      <c r="L19" s="125">
        <f t="shared" ref="L19:L24" si="11">K19*103%</f>
        <v>0</v>
      </c>
      <c r="M19" s="125">
        <f t="shared" ref="M19:M24" si="12">N19+O19+P19+Q19+R19+S19</f>
        <v>0</v>
      </c>
      <c r="N19" s="209">
        <f>L19*103%</f>
        <v>0</v>
      </c>
      <c r="O19" s="121">
        <f t="shared" ref="O19:O24" si="13">N19*102.7%</f>
        <v>0</v>
      </c>
      <c r="P19" s="121">
        <f t="shared" ref="P19:S24" si="14">O19*102.5%</f>
        <v>0</v>
      </c>
      <c r="Q19" s="121">
        <f t="shared" si="14"/>
        <v>0</v>
      </c>
      <c r="R19" s="121">
        <f t="shared" si="14"/>
        <v>0</v>
      </c>
      <c r="S19" s="121">
        <f t="shared" si="14"/>
        <v>0</v>
      </c>
      <c r="AA19" s="41">
        <f t="shared" si="1"/>
        <v>0</v>
      </c>
      <c r="AG19" s="164">
        <v>0</v>
      </c>
    </row>
    <row r="20" spans="2:33" ht="15.75">
      <c r="B20" s="227"/>
      <c r="C20" s="227"/>
      <c r="D20" s="227"/>
      <c r="E20" s="43" t="s">
        <v>7</v>
      </c>
      <c r="F20" s="117">
        <f t="shared" si="9"/>
        <v>0</v>
      </c>
      <c r="G20" s="117">
        <v>0</v>
      </c>
      <c r="H20" s="117">
        <v>0</v>
      </c>
      <c r="I20" s="116">
        <v>0</v>
      </c>
      <c r="J20" s="125">
        <v>0</v>
      </c>
      <c r="K20" s="125">
        <f t="shared" si="10"/>
        <v>0</v>
      </c>
      <c r="L20" s="125">
        <f t="shared" si="11"/>
        <v>0</v>
      </c>
      <c r="M20" s="125">
        <f t="shared" si="12"/>
        <v>0</v>
      </c>
      <c r="N20" s="209">
        <f>L20*103%</f>
        <v>0</v>
      </c>
      <c r="O20" s="121">
        <f t="shared" si="13"/>
        <v>0</v>
      </c>
      <c r="P20" s="121">
        <f t="shared" si="14"/>
        <v>0</v>
      </c>
      <c r="Q20" s="121">
        <f t="shared" si="14"/>
        <v>0</v>
      </c>
      <c r="R20" s="121">
        <f t="shared" si="14"/>
        <v>0</v>
      </c>
      <c r="S20" s="121">
        <f t="shared" si="14"/>
        <v>0</v>
      </c>
      <c r="AA20" s="41">
        <f t="shared" si="1"/>
        <v>0</v>
      </c>
      <c r="AG20" s="164">
        <v>0</v>
      </c>
    </row>
    <row r="21" spans="2:33" ht="15.75">
      <c r="B21" s="227"/>
      <c r="C21" s="227"/>
      <c r="D21" s="227"/>
      <c r="E21" s="43" t="s">
        <v>8</v>
      </c>
      <c r="F21" s="117">
        <f t="shared" si="9"/>
        <v>0</v>
      </c>
      <c r="G21" s="117">
        <v>0</v>
      </c>
      <c r="H21" s="117">
        <v>0</v>
      </c>
      <c r="I21" s="116">
        <v>0</v>
      </c>
      <c r="J21" s="125">
        <f>I21*103.4%</f>
        <v>0</v>
      </c>
      <c r="K21" s="125">
        <f t="shared" si="10"/>
        <v>0</v>
      </c>
      <c r="L21" s="125">
        <f t="shared" si="11"/>
        <v>0</v>
      </c>
      <c r="M21" s="125">
        <f t="shared" si="12"/>
        <v>0</v>
      </c>
      <c r="N21" s="209">
        <f>L21*102.9%</f>
        <v>0</v>
      </c>
      <c r="O21" s="121">
        <f t="shared" si="13"/>
        <v>0</v>
      </c>
      <c r="P21" s="121">
        <f t="shared" si="14"/>
        <v>0</v>
      </c>
      <c r="Q21" s="121">
        <f t="shared" si="14"/>
        <v>0</v>
      </c>
      <c r="R21" s="121">
        <f t="shared" si="14"/>
        <v>0</v>
      </c>
      <c r="S21" s="121">
        <f t="shared" si="14"/>
        <v>0</v>
      </c>
      <c r="AA21" s="41">
        <f t="shared" si="1"/>
        <v>0</v>
      </c>
      <c r="AG21" s="164">
        <v>0</v>
      </c>
    </row>
    <row r="22" spans="2:33" ht="31.5">
      <c r="B22" s="227"/>
      <c r="C22" s="227"/>
      <c r="D22" s="227"/>
      <c r="E22" s="43" t="s">
        <v>9</v>
      </c>
      <c r="F22" s="117">
        <f t="shared" si="9"/>
        <v>0</v>
      </c>
      <c r="G22" s="117">
        <v>0</v>
      </c>
      <c r="H22" s="117">
        <v>0</v>
      </c>
      <c r="I22" s="116">
        <v>0</v>
      </c>
      <c r="J22" s="125">
        <f>I22*103.4%</f>
        <v>0</v>
      </c>
      <c r="K22" s="125">
        <f t="shared" si="10"/>
        <v>0</v>
      </c>
      <c r="L22" s="125">
        <f t="shared" si="11"/>
        <v>0</v>
      </c>
      <c r="M22" s="125">
        <f t="shared" si="12"/>
        <v>0</v>
      </c>
      <c r="N22" s="209">
        <f>L22*102.9%</f>
        <v>0</v>
      </c>
      <c r="O22" s="121">
        <f t="shared" si="13"/>
        <v>0</v>
      </c>
      <c r="P22" s="121">
        <f t="shared" si="14"/>
        <v>0</v>
      </c>
      <c r="Q22" s="121">
        <f t="shared" si="14"/>
        <v>0</v>
      </c>
      <c r="R22" s="121">
        <f t="shared" si="14"/>
        <v>0</v>
      </c>
      <c r="S22" s="121">
        <f t="shared" si="14"/>
        <v>0</v>
      </c>
      <c r="AA22" s="41">
        <f t="shared" si="1"/>
        <v>0</v>
      </c>
      <c r="AG22" s="164">
        <v>0</v>
      </c>
    </row>
    <row r="23" spans="2:33" ht="15.75">
      <c r="B23" s="227"/>
      <c r="C23" s="227"/>
      <c r="D23" s="227"/>
      <c r="E23" s="43" t="s">
        <v>97</v>
      </c>
      <c r="F23" s="117">
        <f t="shared" si="9"/>
        <v>0</v>
      </c>
      <c r="G23" s="117">
        <v>0</v>
      </c>
      <c r="H23" s="117">
        <v>0</v>
      </c>
      <c r="I23" s="116">
        <v>0</v>
      </c>
      <c r="J23" s="125">
        <f>I23*103.4%</f>
        <v>0</v>
      </c>
      <c r="K23" s="125">
        <f t="shared" si="10"/>
        <v>0</v>
      </c>
      <c r="L23" s="125">
        <f t="shared" si="11"/>
        <v>0</v>
      </c>
      <c r="M23" s="125">
        <f t="shared" si="12"/>
        <v>0</v>
      </c>
      <c r="N23" s="209">
        <f>L23*102.9%</f>
        <v>0</v>
      </c>
      <c r="O23" s="121">
        <f t="shared" si="13"/>
        <v>0</v>
      </c>
      <c r="P23" s="121">
        <f t="shared" si="14"/>
        <v>0</v>
      </c>
      <c r="Q23" s="121">
        <f t="shared" si="14"/>
        <v>0</v>
      </c>
      <c r="R23" s="121">
        <f t="shared" si="14"/>
        <v>0</v>
      </c>
      <c r="S23" s="121">
        <f t="shared" si="14"/>
        <v>0</v>
      </c>
      <c r="AA23" s="41">
        <f t="shared" si="1"/>
        <v>0</v>
      </c>
      <c r="AG23" s="164">
        <v>0</v>
      </c>
    </row>
    <row r="24" spans="2:33" ht="15.75">
      <c r="B24" s="227"/>
      <c r="C24" s="227"/>
      <c r="D24" s="227"/>
      <c r="E24" s="196" t="s">
        <v>24</v>
      </c>
      <c r="F24" s="117">
        <f t="shared" si="9"/>
        <v>452.95</v>
      </c>
      <c r="G24" s="117">
        <v>452.95</v>
      </c>
      <c r="H24" s="117">
        <v>0</v>
      </c>
      <c r="I24" s="116">
        <v>0</v>
      </c>
      <c r="J24" s="125">
        <f>I24*103.4%</f>
        <v>0</v>
      </c>
      <c r="K24" s="125">
        <f t="shared" si="10"/>
        <v>0</v>
      </c>
      <c r="L24" s="125">
        <f t="shared" si="11"/>
        <v>0</v>
      </c>
      <c r="M24" s="125">
        <f t="shared" si="12"/>
        <v>0</v>
      </c>
      <c r="N24" s="209">
        <f>L24*102.9%</f>
        <v>0</v>
      </c>
      <c r="O24" s="121">
        <f t="shared" si="13"/>
        <v>0</v>
      </c>
      <c r="P24" s="121">
        <f t="shared" si="14"/>
        <v>0</v>
      </c>
      <c r="Q24" s="121">
        <f t="shared" si="14"/>
        <v>0</v>
      </c>
      <c r="R24" s="121">
        <f t="shared" si="14"/>
        <v>0</v>
      </c>
      <c r="S24" s="121">
        <f t="shared" si="14"/>
        <v>0</v>
      </c>
      <c r="AA24" s="41">
        <f t="shared" si="1"/>
        <v>0</v>
      </c>
      <c r="AG24" s="164">
        <v>452.95</v>
      </c>
    </row>
    <row r="25" spans="2:33" ht="15.75" customHeight="1">
      <c r="B25" s="227"/>
      <c r="C25" s="227"/>
      <c r="D25" s="227" t="s">
        <v>91</v>
      </c>
      <c r="E25" s="42" t="s">
        <v>34</v>
      </c>
      <c r="F25" s="116">
        <f>SUM(F26:F31)</f>
        <v>441278.58999999997</v>
      </c>
      <c r="G25" s="116">
        <f>SUM(G26:G31)</f>
        <v>88918</v>
      </c>
      <c r="H25" s="116">
        <f>SUM(H26:H31)</f>
        <v>152072.19</v>
      </c>
      <c r="I25" s="116">
        <f>SUM(I26:I31)</f>
        <v>200288.4</v>
      </c>
      <c r="J25" s="124">
        <f t="shared" ref="J25:S25" si="15">J26+J27+J28+J29+J31</f>
        <v>0</v>
      </c>
      <c r="K25" s="124">
        <f t="shared" si="15"/>
        <v>0</v>
      </c>
      <c r="L25" s="124">
        <f t="shared" si="15"/>
        <v>0</v>
      </c>
      <c r="M25" s="124">
        <f t="shared" si="15"/>
        <v>0</v>
      </c>
      <c r="N25" s="208">
        <f t="shared" si="15"/>
        <v>0</v>
      </c>
      <c r="O25" s="122">
        <f t="shared" si="15"/>
        <v>0</v>
      </c>
      <c r="P25" s="122">
        <f t="shared" si="15"/>
        <v>0</v>
      </c>
      <c r="Q25" s="122">
        <f t="shared" si="15"/>
        <v>0</v>
      </c>
      <c r="R25" s="122">
        <f t="shared" si="15"/>
        <v>0</v>
      </c>
      <c r="S25" s="122">
        <f t="shared" si="15"/>
        <v>0</v>
      </c>
      <c r="AA25" s="41">
        <f t="shared" si="1"/>
        <v>13313.274999999994</v>
      </c>
      <c r="AG25" s="163">
        <f>SUM(AG26:AG31)</f>
        <v>75604.725000000006</v>
      </c>
    </row>
    <row r="26" spans="2:33" ht="15.75">
      <c r="B26" s="227"/>
      <c r="C26" s="227"/>
      <c r="D26" s="227"/>
      <c r="E26" s="43" t="s">
        <v>6</v>
      </c>
      <c r="F26" s="117">
        <f t="shared" ref="F26:F31" si="16">G26+H26+I26+J26+K26+L26+M26</f>
        <v>0</v>
      </c>
      <c r="G26" s="117">
        <v>0</v>
      </c>
      <c r="H26" s="117">
        <v>0</v>
      </c>
      <c r="I26" s="116">
        <v>0</v>
      </c>
      <c r="J26" s="125">
        <f>I26*103.4%</f>
        <v>0</v>
      </c>
      <c r="K26" s="125">
        <f t="shared" ref="K26:K31" si="17">J26*103.3%</f>
        <v>0</v>
      </c>
      <c r="L26" s="125">
        <f t="shared" ref="L26:L31" si="18">K26*103%</f>
        <v>0</v>
      </c>
      <c r="M26" s="125">
        <f t="shared" ref="M26:M31" si="19">N26+O26+P26+Q26+R26+S26</f>
        <v>0</v>
      </c>
      <c r="N26" s="209">
        <f>L26*103%</f>
        <v>0</v>
      </c>
      <c r="O26" s="121">
        <f t="shared" ref="O26:O31" si="20">N26*102.7%</f>
        <v>0</v>
      </c>
      <c r="P26" s="121">
        <f t="shared" ref="P26:S31" si="21">O26*102.5%</f>
        <v>0</v>
      </c>
      <c r="Q26" s="121">
        <f t="shared" si="21"/>
        <v>0</v>
      </c>
      <c r="R26" s="121">
        <f t="shared" si="21"/>
        <v>0</v>
      </c>
      <c r="S26" s="121">
        <f t="shared" si="21"/>
        <v>0</v>
      </c>
      <c r="AA26" s="41">
        <f t="shared" si="1"/>
        <v>0</v>
      </c>
      <c r="AG26" s="164">
        <v>0</v>
      </c>
    </row>
    <row r="27" spans="2:33" ht="15.75">
      <c r="B27" s="227"/>
      <c r="C27" s="227"/>
      <c r="D27" s="227"/>
      <c r="E27" s="43" t="s">
        <v>7</v>
      </c>
      <c r="F27" s="117">
        <f t="shared" si="16"/>
        <v>0</v>
      </c>
      <c r="G27" s="117">
        <v>0</v>
      </c>
      <c r="H27" s="117">
        <v>0</v>
      </c>
      <c r="I27" s="116">
        <v>0</v>
      </c>
      <c r="J27" s="125">
        <f>I27*103.4%</f>
        <v>0</v>
      </c>
      <c r="K27" s="125">
        <f t="shared" si="17"/>
        <v>0</v>
      </c>
      <c r="L27" s="125">
        <f t="shared" si="18"/>
        <v>0</v>
      </c>
      <c r="M27" s="125">
        <f t="shared" si="19"/>
        <v>0</v>
      </c>
      <c r="N27" s="209">
        <f>L27*103%</f>
        <v>0</v>
      </c>
      <c r="O27" s="121">
        <f t="shared" si="20"/>
        <v>0</v>
      </c>
      <c r="P27" s="121">
        <f t="shared" si="21"/>
        <v>0</v>
      </c>
      <c r="Q27" s="121">
        <f t="shared" si="21"/>
        <v>0</v>
      </c>
      <c r="R27" s="121">
        <f t="shared" si="21"/>
        <v>0</v>
      </c>
      <c r="S27" s="121">
        <f t="shared" si="21"/>
        <v>0</v>
      </c>
      <c r="AA27" s="41">
        <f t="shared" si="1"/>
        <v>0</v>
      </c>
      <c r="AG27" s="164">
        <v>0</v>
      </c>
    </row>
    <row r="28" spans="2:33" ht="15.75">
      <c r="B28" s="227"/>
      <c r="C28" s="227"/>
      <c r="D28" s="227"/>
      <c r="E28" s="43" t="s">
        <v>96</v>
      </c>
      <c r="F28" s="117">
        <f t="shared" si="16"/>
        <v>88918</v>
      </c>
      <c r="G28" s="135">
        <f>88278+640</f>
        <v>88918</v>
      </c>
      <c r="H28" s="135">
        <v>0</v>
      </c>
      <c r="I28" s="136">
        <v>0</v>
      </c>
      <c r="J28" s="125">
        <f>I28*103.4%</f>
        <v>0</v>
      </c>
      <c r="K28" s="125">
        <f t="shared" si="17"/>
        <v>0</v>
      </c>
      <c r="L28" s="125">
        <f t="shared" si="18"/>
        <v>0</v>
      </c>
      <c r="M28" s="125">
        <f t="shared" si="19"/>
        <v>0</v>
      </c>
      <c r="N28" s="209">
        <f>L28*102.9%</f>
        <v>0</v>
      </c>
      <c r="O28" s="121">
        <f t="shared" si="20"/>
        <v>0</v>
      </c>
      <c r="P28" s="121">
        <f t="shared" si="21"/>
        <v>0</v>
      </c>
      <c r="Q28" s="121">
        <f t="shared" si="21"/>
        <v>0</v>
      </c>
      <c r="R28" s="121">
        <f t="shared" si="21"/>
        <v>0</v>
      </c>
      <c r="S28" s="121">
        <f t="shared" si="21"/>
        <v>0</v>
      </c>
      <c r="AA28" s="41">
        <f t="shared" si="1"/>
        <v>88918</v>
      </c>
      <c r="AB28" s="100" t="s">
        <v>322</v>
      </c>
      <c r="AG28" s="165">
        <v>0</v>
      </c>
    </row>
    <row r="29" spans="2:33" ht="31.5">
      <c r="B29" s="227"/>
      <c r="C29" s="227"/>
      <c r="D29" s="227"/>
      <c r="E29" s="43" t="s">
        <v>9</v>
      </c>
      <c r="F29" s="117">
        <f t="shared" si="16"/>
        <v>0</v>
      </c>
      <c r="G29" s="135">
        <v>0</v>
      </c>
      <c r="H29" s="135">
        <v>0</v>
      </c>
      <c r="I29" s="136">
        <v>0</v>
      </c>
      <c r="J29" s="125">
        <f>I29*103.4%</f>
        <v>0</v>
      </c>
      <c r="K29" s="125">
        <f t="shared" si="17"/>
        <v>0</v>
      </c>
      <c r="L29" s="125">
        <f t="shared" si="18"/>
        <v>0</v>
      </c>
      <c r="M29" s="125">
        <f t="shared" si="19"/>
        <v>0</v>
      </c>
      <c r="N29" s="209">
        <f>L29*102.9%</f>
        <v>0</v>
      </c>
      <c r="O29" s="121">
        <f t="shared" si="20"/>
        <v>0</v>
      </c>
      <c r="P29" s="121">
        <f t="shared" si="21"/>
        <v>0</v>
      </c>
      <c r="Q29" s="121">
        <f t="shared" si="21"/>
        <v>0</v>
      </c>
      <c r="R29" s="121">
        <f t="shared" si="21"/>
        <v>0</v>
      </c>
      <c r="S29" s="121">
        <f t="shared" si="21"/>
        <v>0</v>
      </c>
      <c r="AA29" s="41">
        <f t="shared" si="1"/>
        <v>0</v>
      </c>
      <c r="AG29" s="165">
        <v>0</v>
      </c>
    </row>
    <row r="30" spans="2:33" ht="15.75">
      <c r="B30" s="227"/>
      <c r="C30" s="227"/>
      <c r="D30" s="227"/>
      <c r="E30" s="43" t="s">
        <v>97</v>
      </c>
      <c r="F30" s="117">
        <f t="shared" si="16"/>
        <v>0</v>
      </c>
      <c r="G30" s="135">
        <v>0</v>
      </c>
      <c r="H30" s="135">
        <v>0</v>
      </c>
      <c r="I30" s="136">
        <v>0</v>
      </c>
      <c r="J30" s="125">
        <f>I30*103.4%</f>
        <v>0</v>
      </c>
      <c r="K30" s="125">
        <f t="shared" si="17"/>
        <v>0</v>
      </c>
      <c r="L30" s="125">
        <f t="shared" si="18"/>
        <v>0</v>
      </c>
      <c r="M30" s="125">
        <f t="shared" si="19"/>
        <v>0</v>
      </c>
      <c r="N30" s="209">
        <f>L30*102.9%</f>
        <v>0</v>
      </c>
      <c r="O30" s="121">
        <f t="shared" si="20"/>
        <v>0</v>
      </c>
      <c r="P30" s="121">
        <f t="shared" si="21"/>
        <v>0</v>
      </c>
      <c r="Q30" s="121">
        <f t="shared" si="21"/>
        <v>0</v>
      </c>
      <c r="R30" s="121">
        <f t="shared" si="21"/>
        <v>0</v>
      </c>
      <c r="S30" s="121">
        <f t="shared" si="21"/>
        <v>0</v>
      </c>
      <c r="AA30" s="41">
        <f t="shared" si="1"/>
        <v>0</v>
      </c>
      <c r="AG30" s="165">
        <v>0</v>
      </c>
    </row>
    <row r="31" spans="2:33" ht="19.5" customHeight="1">
      <c r="B31" s="227"/>
      <c r="C31" s="227"/>
      <c r="D31" s="227"/>
      <c r="E31" s="196" t="s">
        <v>24</v>
      </c>
      <c r="F31" s="117">
        <f t="shared" si="16"/>
        <v>352360.58999999997</v>
      </c>
      <c r="G31" s="175">
        <f>15355.725+60249-75604.725</f>
        <v>0</v>
      </c>
      <c r="H31" s="137">
        <f>133525.6+18546.59</f>
        <v>152072.19</v>
      </c>
      <c r="I31" s="138">
        <v>200288.4</v>
      </c>
      <c r="J31" s="125"/>
      <c r="K31" s="125">
        <f t="shared" si="17"/>
        <v>0</v>
      </c>
      <c r="L31" s="125">
        <f t="shared" si="18"/>
        <v>0</v>
      </c>
      <c r="M31" s="125">
        <f t="shared" si="19"/>
        <v>0</v>
      </c>
      <c r="N31" s="209">
        <f>L31*102.9%</f>
        <v>0</v>
      </c>
      <c r="O31" s="121">
        <f t="shared" si="20"/>
        <v>0</v>
      </c>
      <c r="P31" s="121">
        <f t="shared" si="21"/>
        <v>0</v>
      </c>
      <c r="Q31" s="121">
        <f t="shared" si="21"/>
        <v>0</v>
      </c>
      <c r="R31" s="121">
        <f t="shared" si="21"/>
        <v>0</v>
      </c>
      <c r="S31" s="121">
        <f t="shared" si="21"/>
        <v>0</v>
      </c>
      <c r="AA31" s="41">
        <f t="shared" si="1"/>
        <v>-75604.725000000006</v>
      </c>
      <c r="AB31" s="100" t="s">
        <v>323</v>
      </c>
      <c r="AG31" s="166">
        <f>15355.725+60249</f>
        <v>75604.725000000006</v>
      </c>
    </row>
    <row r="32" spans="2:33" ht="15.75" customHeight="1">
      <c r="B32" s="227" t="s">
        <v>39</v>
      </c>
      <c r="C32" s="227" t="s">
        <v>250</v>
      </c>
      <c r="D32" s="227" t="s">
        <v>91</v>
      </c>
      <c r="E32" s="42" t="s">
        <v>34</v>
      </c>
      <c r="F32" s="116">
        <f t="shared" ref="F32:S32" si="22">F33+F34+F35+F36+F38</f>
        <v>0</v>
      </c>
      <c r="G32" s="116">
        <f t="shared" si="22"/>
        <v>0</v>
      </c>
      <c r="H32" s="116">
        <f t="shared" si="22"/>
        <v>0</v>
      </c>
      <c r="I32" s="116">
        <f t="shared" si="22"/>
        <v>0</v>
      </c>
      <c r="J32" s="124">
        <f t="shared" si="22"/>
        <v>0</v>
      </c>
      <c r="K32" s="124">
        <f t="shared" si="22"/>
        <v>0</v>
      </c>
      <c r="L32" s="124">
        <f t="shared" si="22"/>
        <v>0</v>
      </c>
      <c r="M32" s="124">
        <f t="shared" si="22"/>
        <v>0</v>
      </c>
      <c r="N32" s="208">
        <f t="shared" si="22"/>
        <v>0</v>
      </c>
      <c r="O32" s="122">
        <f t="shared" si="22"/>
        <v>0</v>
      </c>
      <c r="P32" s="122">
        <f t="shared" si="22"/>
        <v>0</v>
      </c>
      <c r="Q32" s="122">
        <f t="shared" si="22"/>
        <v>0</v>
      </c>
      <c r="R32" s="122">
        <f t="shared" si="22"/>
        <v>0</v>
      </c>
      <c r="S32" s="122">
        <f t="shared" si="22"/>
        <v>0</v>
      </c>
      <c r="AA32" s="41">
        <f t="shared" si="1"/>
        <v>0</v>
      </c>
      <c r="AG32" s="163">
        <f t="shared" ref="AG32" si="23">AG33+AG34+AG35+AG36+AG38</f>
        <v>0</v>
      </c>
    </row>
    <row r="33" spans="1:112" ht="15.75">
      <c r="B33" s="227"/>
      <c r="C33" s="227"/>
      <c r="D33" s="227"/>
      <c r="E33" s="43" t="s">
        <v>6</v>
      </c>
      <c r="F33" s="117">
        <f t="shared" ref="F33:F38" si="24">G33+H33+I33+J33+K33+L33+M33</f>
        <v>0</v>
      </c>
      <c r="G33" s="117">
        <v>0</v>
      </c>
      <c r="H33" s="117">
        <v>0</v>
      </c>
      <c r="I33" s="116">
        <v>0</v>
      </c>
      <c r="J33" s="125">
        <f t="shared" ref="J33:J38" si="25">I33*103.4%</f>
        <v>0</v>
      </c>
      <c r="K33" s="125">
        <f t="shared" ref="K33:K38" si="26">J33*103.3%</f>
        <v>0</v>
      </c>
      <c r="L33" s="125">
        <f t="shared" ref="L33:L38" si="27">K33*103%</f>
        <v>0</v>
      </c>
      <c r="M33" s="125">
        <f t="shared" ref="M33:M38" si="28">N33+O33+P33+Q33+R33+S33</f>
        <v>0</v>
      </c>
      <c r="N33" s="209">
        <f>L33*103%</f>
        <v>0</v>
      </c>
      <c r="O33" s="121">
        <f t="shared" ref="O33:O38" si="29">N33*102.7%</f>
        <v>0</v>
      </c>
      <c r="P33" s="121">
        <f t="shared" ref="P33:S38" si="30">O33*102.5%</f>
        <v>0</v>
      </c>
      <c r="Q33" s="121">
        <f t="shared" si="30"/>
        <v>0</v>
      </c>
      <c r="R33" s="121">
        <f t="shared" si="30"/>
        <v>0</v>
      </c>
      <c r="S33" s="121">
        <f t="shared" si="30"/>
        <v>0</v>
      </c>
      <c r="AA33" s="41">
        <f t="shared" si="1"/>
        <v>0</v>
      </c>
      <c r="AG33" s="164">
        <v>0</v>
      </c>
    </row>
    <row r="34" spans="1:112" ht="15.75">
      <c r="B34" s="227"/>
      <c r="C34" s="227"/>
      <c r="D34" s="227"/>
      <c r="E34" s="43" t="s">
        <v>7</v>
      </c>
      <c r="F34" s="117">
        <f t="shared" si="24"/>
        <v>0</v>
      </c>
      <c r="G34" s="117">
        <v>0</v>
      </c>
      <c r="H34" s="117">
        <v>0</v>
      </c>
      <c r="I34" s="116">
        <v>0</v>
      </c>
      <c r="J34" s="125">
        <f t="shared" si="25"/>
        <v>0</v>
      </c>
      <c r="K34" s="125">
        <f t="shared" si="26"/>
        <v>0</v>
      </c>
      <c r="L34" s="125">
        <f t="shared" si="27"/>
        <v>0</v>
      </c>
      <c r="M34" s="125">
        <f t="shared" si="28"/>
        <v>0</v>
      </c>
      <c r="N34" s="209">
        <f>L34*103%</f>
        <v>0</v>
      </c>
      <c r="O34" s="121">
        <f t="shared" si="29"/>
        <v>0</v>
      </c>
      <c r="P34" s="121">
        <f t="shared" si="30"/>
        <v>0</v>
      </c>
      <c r="Q34" s="121">
        <f t="shared" si="30"/>
        <v>0</v>
      </c>
      <c r="R34" s="121">
        <f t="shared" si="30"/>
        <v>0</v>
      </c>
      <c r="S34" s="121">
        <f t="shared" si="30"/>
        <v>0</v>
      </c>
      <c r="AA34" s="41">
        <f t="shared" si="1"/>
        <v>0</v>
      </c>
      <c r="AG34" s="164">
        <v>0</v>
      </c>
    </row>
    <row r="35" spans="1:112" ht="18" customHeight="1">
      <c r="B35" s="227"/>
      <c r="C35" s="227"/>
      <c r="D35" s="227"/>
      <c r="E35" s="43" t="s">
        <v>8</v>
      </c>
      <c r="F35" s="117">
        <f t="shared" si="24"/>
        <v>0</v>
      </c>
      <c r="G35" s="117">
        <v>0</v>
      </c>
      <c r="H35" s="117">
        <v>0</v>
      </c>
      <c r="I35" s="116">
        <v>0</v>
      </c>
      <c r="J35" s="125">
        <f t="shared" si="25"/>
        <v>0</v>
      </c>
      <c r="K35" s="125">
        <f t="shared" si="26"/>
        <v>0</v>
      </c>
      <c r="L35" s="125">
        <f t="shared" si="27"/>
        <v>0</v>
      </c>
      <c r="M35" s="125">
        <f t="shared" si="28"/>
        <v>0</v>
      </c>
      <c r="N35" s="209">
        <f>L35*102.9%</f>
        <v>0</v>
      </c>
      <c r="O35" s="121">
        <f t="shared" si="29"/>
        <v>0</v>
      </c>
      <c r="P35" s="121">
        <f t="shared" si="30"/>
        <v>0</v>
      </c>
      <c r="Q35" s="121">
        <f t="shared" si="30"/>
        <v>0</v>
      </c>
      <c r="R35" s="121">
        <f t="shared" si="30"/>
        <v>0</v>
      </c>
      <c r="S35" s="121">
        <f t="shared" si="30"/>
        <v>0</v>
      </c>
      <c r="AA35" s="41">
        <f t="shared" si="1"/>
        <v>0</v>
      </c>
      <c r="AG35" s="164">
        <v>0</v>
      </c>
    </row>
    <row r="36" spans="1:112" ht="31.5">
      <c r="B36" s="227"/>
      <c r="C36" s="227"/>
      <c r="D36" s="227"/>
      <c r="E36" s="43" t="s">
        <v>9</v>
      </c>
      <c r="F36" s="117">
        <f t="shared" si="24"/>
        <v>0</v>
      </c>
      <c r="G36" s="117">
        <v>0</v>
      </c>
      <c r="H36" s="117">
        <v>0</v>
      </c>
      <c r="I36" s="116">
        <v>0</v>
      </c>
      <c r="J36" s="125">
        <f t="shared" si="25"/>
        <v>0</v>
      </c>
      <c r="K36" s="125">
        <f t="shared" si="26"/>
        <v>0</v>
      </c>
      <c r="L36" s="125">
        <f t="shared" si="27"/>
        <v>0</v>
      </c>
      <c r="M36" s="125">
        <f t="shared" si="28"/>
        <v>0</v>
      </c>
      <c r="N36" s="209">
        <f>L36*102.9%</f>
        <v>0</v>
      </c>
      <c r="O36" s="121">
        <f t="shared" si="29"/>
        <v>0</v>
      </c>
      <c r="P36" s="121">
        <f t="shared" si="30"/>
        <v>0</v>
      </c>
      <c r="Q36" s="121">
        <f t="shared" si="30"/>
        <v>0</v>
      </c>
      <c r="R36" s="121">
        <f t="shared" si="30"/>
        <v>0</v>
      </c>
      <c r="S36" s="121">
        <f t="shared" si="30"/>
        <v>0</v>
      </c>
      <c r="AA36" s="41">
        <f t="shared" si="1"/>
        <v>0</v>
      </c>
      <c r="AG36" s="164">
        <v>0</v>
      </c>
    </row>
    <row r="37" spans="1:112" ht="15.75">
      <c r="B37" s="227"/>
      <c r="C37" s="227"/>
      <c r="D37" s="227"/>
      <c r="E37" s="43" t="s">
        <v>97</v>
      </c>
      <c r="F37" s="117">
        <f t="shared" si="24"/>
        <v>0</v>
      </c>
      <c r="G37" s="117">
        <v>0</v>
      </c>
      <c r="H37" s="117">
        <v>0</v>
      </c>
      <c r="I37" s="116">
        <v>0</v>
      </c>
      <c r="J37" s="125">
        <f t="shared" si="25"/>
        <v>0</v>
      </c>
      <c r="K37" s="125">
        <f t="shared" si="26"/>
        <v>0</v>
      </c>
      <c r="L37" s="125">
        <f t="shared" si="27"/>
        <v>0</v>
      </c>
      <c r="M37" s="125">
        <f t="shared" si="28"/>
        <v>0</v>
      </c>
      <c r="N37" s="209">
        <f>L37*102.9%</f>
        <v>0</v>
      </c>
      <c r="O37" s="121">
        <f t="shared" si="29"/>
        <v>0</v>
      </c>
      <c r="P37" s="121">
        <f t="shared" si="30"/>
        <v>0</v>
      </c>
      <c r="Q37" s="121">
        <f t="shared" si="30"/>
        <v>0</v>
      </c>
      <c r="R37" s="121">
        <f t="shared" si="30"/>
        <v>0</v>
      </c>
      <c r="S37" s="121">
        <f t="shared" si="30"/>
        <v>0</v>
      </c>
      <c r="AA37" s="41">
        <f t="shared" si="1"/>
        <v>0</v>
      </c>
      <c r="AG37" s="164">
        <v>0</v>
      </c>
    </row>
    <row r="38" spans="1:112" ht="15.75">
      <c r="B38" s="227"/>
      <c r="C38" s="227"/>
      <c r="D38" s="227"/>
      <c r="E38" s="196" t="s">
        <v>24</v>
      </c>
      <c r="F38" s="117">
        <f t="shared" si="24"/>
        <v>0</v>
      </c>
      <c r="G38" s="117">
        <v>0</v>
      </c>
      <c r="H38" s="117">
        <v>0</v>
      </c>
      <c r="I38" s="116">
        <v>0</v>
      </c>
      <c r="J38" s="125">
        <f t="shared" si="25"/>
        <v>0</v>
      </c>
      <c r="K38" s="125">
        <f t="shared" si="26"/>
        <v>0</v>
      </c>
      <c r="L38" s="125">
        <f t="shared" si="27"/>
        <v>0</v>
      </c>
      <c r="M38" s="125">
        <f t="shared" si="28"/>
        <v>0</v>
      </c>
      <c r="N38" s="209">
        <f>L38*102.9%</f>
        <v>0</v>
      </c>
      <c r="O38" s="121">
        <f t="shared" si="29"/>
        <v>0</v>
      </c>
      <c r="P38" s="121">
        <f t="shared" si="30"/>
        <v>0</v>
      </c>
      <c r="Q38" s="121">
        <f t="shared" si="30"/>
        <v>0</v>
      </c>
      <c r="R38" s="121">
        <f t="shared" si="30"/>
        <v>0</v>
      </c>
      <c r="S38" s="121">
        <f t="shared" si="30"/>
        <v>0</v>
      </c>
      <c r="U38" s="100" t="s">
        <v>249</v>
      </c>
      <c r="AA38" s="41">
        <f t="shared" si="1"/>
        <v>0</v>
      </c>
      <c r="AG38" s="164">
        <v>0</v>
      </c>
    </row>
    <row r="39" spans="1:112" ht="15.75" customHeight="1">
      <c r="B39" s="227"/>
      <c r="C39" s="227"/>
      <c r="D39" s="227" t="s">
        <v>16</v>
      </c>
      <c r="E39" s="42" t="s">
        <v>34</v>
      </c>
      <c r="F39" s="116">
        <f t="shared" ref="F39:S39" si="31">F40+F41+F42+F43+F45</f>
        <v>29337.119999999999</v>
      </c>
      <c r="G39" s="116">
        <f t="shared" si="31"/>
        <v>27912.12</v>
      </c>
      <c r="H39" s="116">
        <f t="shared" si="31"/>
        <v>1425</v>
      </c>
      <c r="I39" s="116">
        <f t="shared" si="31"/>
        <v>0</v>
      </c>
      <c r="J39" s="124">
        <f t="shared" si="31"/>
        <v>0</v>
      </c>
      <c r="K39" s="124">
        <f t="shared" si="31"/>
        <v>0</v>
      </c>
      <c r="L39" s="124">
        <f t="shared" si="31"/>
        <v>0</v>
      </c>
      <c r="M39" s="124">
        <f t="shared" si="31"/>
        <v>0</v>
      </c>
      <c r="N39" s="208">
        <f t="shared" si="31"/>
        <v>0</v>
      </c>
      <c r="O39" s="122">
        <f t="shared" si="31"/>
        <v>0</v>
      </c>
      <c r="P39" s="122">
        <f t="shared" si="31"/>
        <v>0</v>
      </c>
      <c r="Q39" s="122">
        <f t="shared" si="31"/>
        <v>0</v>
      </c>
      <c r="R39" s="122">
        <f t="shared" si="31"/>
        <v>0</v>
      </c>
      <c r="S39" s="122">
        <f t="shared" si="31"/>
        <v>0</v>
      </c>
      <c r="AA39" s="41">
        <f t="shared" si="1"/>
        <v>0</v>
      </c>
      <c r="AG39" s="163">
        <f t="shared" ref="AG39" si="32">AG40+AG41+AG42+AG43+AG45</f>
        <v>27912.12</v>
      </c>
    </row>
    <row r="40" spans="1:112" ht="15.75">
      <c r="B40" s="227"/>
      <c r="C40" s="227"/>
      <c r="D40" s="227"/>
      <c r="E40" s="43" t="s">
        <v>6</v>
      </c>
      <c r="F40" s="117">
        <f t="shared" ref="F40:F45" si="33">G40+H40+I40+J40+K40+L40+M40</f>
        <v>0</v>
      </c>
      <c r="G40" s="117">
        <v>0</v>
      </c>
      <c r="H40" s="117">
        <v>0</v>
      </c>
      <c r="I40" s="116">
        <v>0</v>
      </c>
      <c r="J40" s="125">
        <f t="shared" ref="J40:J45" si="34">I40*103.4%</f>
        <v>0</v>
      </c>
      <c r="K40" s="125">
        <f t="shared" ref="K40:K45" si="35">J40*103.3%</f>
        <v>0</v>
      </c>
      <c r="L40" s="125">
        <f t="shared" ref="L40:L45" si="36">K40*103%</f>
        <v>0</v>
      </c>
      <c r="M40" s="125">
        <f t="shared" ref="M40:M45" si="37">N40+O40+P40+Q40+R40+S40</f>
        <v>0</v>
      </c>
      <c r="N40" s="209">
        <f>L40*103%</f>
        <v>0</v>
      </c>
      <c r="O40" s="121">
        <f t="shared" ref="O40:O45" si="38">N40*102.7%</f>
        <v>0</v>
      </c>
      <c r="P40" s="121">
        <f t="shared" ref="P40:S45" si="39">O40*102.5%</f>
        <v>0</v>
      </c>
      <c r="Q40" s="121">
        <f t="shared" si="39"/>
        <v>0</v>
      </c>
      <c r="R40" s="121">
        <f t="shared" si="39"/>
        <v>0</v>
      </c>
      <c r="S40" s="121">
        <f t="shared" si="39"/>
        <v>0</v>
      </c>
      <c r="V40" s="237" t="s">
        <v>248</v>
      </c>
      <c r="W40" s="238"/>
      <c r="X40" s="238"/>
      <c r="Y40" s="238"/>
      <c r="AA40" s="41">
        <f t="shared" si="1"/>
        <v>0</v>
      </c>
      <c r="AG40" s="164">
        <v>0</v>
      </c>
    </row>
    <row r="41" spans="1:112" ht="15.75">
      <c r="B41" s="227"/>
      <c r="C41" s="227"/>
      <c r="D41" s="227"/>
      <c r="E41" s="43" t="s">
        <v>7</v>
      </c>
      <c r="F41" s="117">
        <f t="shared" si="33"/>
        <v>0</v>
      </c>
      <c r="G41" s="117">
        <v>0</v>
      </c>
      <c r="H41" s="117">
        <v>0</v>
      </c>
      <c r="I41" s="116">
        <v>0</v>
      </c>
      <c r="J41" s="125">
        <f t="shared" si="34"/>
        <v>0</v>
      </c>
      <c r="K41" s="125">
        <f t="shared" si="35"/>
        <v>0</v>
      </c>
      <c r="L41" s="125">
        <f t="shared" si="36"/>
        <v>0</v>
      </c>
      <c r="M41" s="125">
        <f t="shared" si="37"/>
        <v>0</v>
      </c>
      <c r="N41" s="209">
        <f>L41*103%</f>
        <v>0</v>
      </c>
      <c r="O41" s="121">
        <f t="shared" si="38"/>
        <v>0</v>
      </c>
      <c r="P41" s="121">
        <f t="shared" si="39"/>
        <v>0</v>
      </c>
      <c r="Q41" s="121">
        <f t="shared" si="39"/>
        <v>0</v>
      </c>
      <c r="R41" s="121">
        <f t="shared" si="39"/>
        <v>0</v>
      </c>
      <c r="S41" s="121">
        <f t="shared" si="39"/>
        <v>0</v>
      </c>
      <c r="V41" s="238"/>
      <c r="W41" s="238"/>
      <c r="X41" s="238"/>
      <c r="Y41" s="238"/>
      <c r="AA41" s="41">
        <f t="shared" si="1"/>
        <v>0</v>
      </c>
      <c r="AG41" s="164">
        <v>0</v>
      </c>
    </row>
    <row r="42" spans="1:112" ht="15.75">
      <c r="B42" s="227"/>
      <c r="C42" s="227"/>
      <c r="D42" s="227"/>
      <c r="E42" s="43" t="s">
        <v>8</v>
      </c>
      <c r="F42" s="117">
        <f t="shared" si="33"/>
        <v>1000</v>
      </c>
      <c r="G42" s="117">
        <v>1000</v>
      </c>
      <c r="H42" s="117">
        <v>0</v>
      </c>
      <c r="I42" s="116">
        <v>0</v>
      </c>
      <c r="J42" s="125">
        <f t="shared" si="34"/>
        <v>0</v>
      </c>
      <c r="K42" s="125">
        <f t="shared" si="35"/>
        <v>0</v>
      </c>
      <c r="L42" s="125">
        <f t="shared" si="36"/>
        <v>0</v>
      </c>
      <c r="M42" s="125">
        <f t="shared" si="37"/>
        <v>0</v>
      </c>
      <c r="N42" s="209">
        <f>L42*102.9%</f>
        <v>0</v>
      </c>
      <c r="O42" s="121">
        <f t="shared" si="38"/>
        <v>0</v>
      </c>
      <c r="P42" s="121">
        <f t="shared" si="39"/>
        <v>0</v>
      </c>
      <c r="Q42" s="121">
        <f t="shared" si="39"/>
        <v>0</v>
      </c>
      <c r="R42" s="121">
        <f t="shared" si="39"/>
        <v>0</v>
      </c>
      <c r="S42" s="121">
        <f t="shared" si="39"/>
        <v>0</v>
      </c>
      <c r="V42" s="238"/>
      <c r="W42" s="238"/>
      <c r="X42" s="238"/>
      <c r="Y42" s="238"/>
      <c r="AA42" s="41">
        <f t="shared" si="1"/>
        <v>0</v>
      </c>
      <c r="AG42" s="164">
        <v>1000</v>
      </c>
    </row>
    <row r="43" spans="1:112" ht="31.5">
      <c r="B43" s="227"/>
      <c r="C43" s="227"/>
      <c r="D43" s="227"/>
      <c r="E43" s="43" t="s">
        <v>9</v>
      </c>
      <c r="F43" s="117">
        <f t="shared" si="33"/>
        <v>0</v>
      </c>
      <c r="G43" s="117">
        <v>0</v>
      </c>
      <c r="H43" s="117">
        <v>0</v>
      </c>
      <c r="I43" s="116">
        <v>0</v>
      </c>
      <c r="J43" s="125">
        <f t="shared" si="34"/>
        <v>0</v>
      </c>
      <c r="K43" s="125">
        <f t="shared" si="35"/>
        <v>0</v>
      </c>
      <c r="L43" s="125">
        <f t="shared" si="36"/>
        <v>0</v>
      </c>
      <c r="M43" s="125">
        <f t="shared" si="37"/>
        <v>0</v>
      </c>
      <c r="N43" s="209">
        <f>L43*102.9%</f>
        <v>0</v>
      </c>
      <c r="O43" s="121">
        <f t="shared" si="38"/>
        <v>0</v>
      </c>
      <c r="P43" s="121">
        <f t="shared" si="39"/>
        <v>0</v>
      </c>
      <c r="Q43" s="121">
        <f t="shared" si="39"/>
        <v>0</v>
      </c>
      <c r="R43" s="121">
        <f t="shared" si="39"/>
        <v>0</v>
      </c>
      <c r="S43" s="121">
        <f t="shared" si="39"/>
        <v>0</v>
      </c>
      <c r="V43" s="238"/>
      <c r="W43" s="238"/>
      <c r="X43" s="238"/>
      <c r="Y43" s="238"/>
      <c r="AA43" s="41">
        <f t="shared" ref="AA43:AA74" si="40">G43-AG43</f>
        <v>0</v>
      </c>
      <c r="AG43" s="164">
        <v>0</v>
      </c>
    </row>
    <row r="44" spans="1:112" ht="15.75">
      <c r="B44" s="227"/>
      <c r="C44" s="227"/>
      <c r="D44" s="227"/>
      <c r="E44" s="43" t="s">
        <v>97</v>
      </c>
      <c r="F44" s="117">
        <f t="shared" si="33"/>
        <v>0</v>
      </c>
      <c r="G44" s="117">
        <v>0</v>
      </c>
      <c r="H44" s="117">
        <v>0</v>
      </c>
      <c r="I44" s="116">
        <v>0</v>
      </c>
      <c r="J44" s="125">
        <f t="shared" si="34"/>
        <v>0</v>
      </c>
      <c r="K44" s="125">
        <f t="shared" si="35"/>
        <v>0</v>
      </c>
      <c r="L44" s="125">
        <f t="shared" si="36"/>
        <v>0</v>
      </c>
      <c r="M44" s="125">
        <f t="shared" si="37"/>
        <v>0</v>
      </c>
      <c r="N44" s="209">
        <f>L44*102.9%</f>
        <v>0</v>
      </c>
      <c r="O44" s="121">
        <f t="shared" si="38"/>
        <v>0</v>
      </c>
      <c r="P44" s="121">
        <f t="shared" si="39"/>
        <v>0</v>
      </c>
      <c r="Q44" s="121">
        <f t="shared" si="39"/>
        <v>0</v>
      </c>
      <c r="R44" s="121">
        <f t="shared" si="39"/>
        <v>0</v>
      </c>
      <c r="S44" s="121">
        <f t="shared" si="39"/>
        <v>0</v>
      </c>
      <c r="V44" s="238"/>
      <c r="W44" s="238"/>
      <c r="X44" s="238"/>
      <c r="Y44" s="238"/>
      <c r="AA44" s="41">
        <f t="shared" si="40"/>
        <v>0</v>
      </c>
      <c r="AG44" s="164">
        <v>0</v>
      </c>
    </row>
    <row r="45" spans="1:112" ht="15.75">
      <c r="B45" s="227"/>
      <c r="C45" s="227"/>
      <c r="D45" s="227"/>
      <c r="E45" s="196" t="s">
        <v>24</v>
      </c>
      <c r="F45" s="117">
        <f t="shared" si="33"/>
        <v>28337.119999999999</v>
      </c>
      <c r="G45" s="117">
        <f>27912.12-1000</f>
        <v>26912.12</v>
      </c>
      <c r="H45" s="117">
        <f>800+600+25</f>
        <v>1425</v>
      </c>
      <c r="I45" s="116">
        <v>0</v>
      </c>
      <c r="J45" s="125">
        <f t="shared" si="34"/>
        <v>0</v>
      </c>
      <c r="K45" s="125">
        <f t="shared" si="35"/>
        <v>0</v>
      </c>
      <c r="L45" s="125">
        <f t="shared" si="36"/>
        <v>0</v>
      </c>
      <c r="M45" s="125">
        <f t="shared" si="37"/>
        <v>0</v>
      </c>
      <c r="N45" s="209">
        <f>L45*102.9%</f>
        <v>0</v>
      </c>
      <c r="O45" s="121">
        <f t="shared" si="38"/>
        <v>0</v>
      </c>
      <c r="P45" s="121">
        <f t="shared" si="39"/>
        <v>0</v>
      </c>
      <c r="Q45" s="121">
        <f t="shared" si="39"/>
        <v>0</v>
      </c>
      <c r="R45" s="121">
        <f t="shared" si="39"/>
        <v>0</v>
      </c>
      <c r="S45" s="121">
        <f t="shared" si="39"/>
        <v>0</v>
      </c>
      <c r="AA45" s="41">
        <f t="shared" si="40"/>
        <v>0</v>
      </c>
      <c r="AG45" s="164">
        <f>27912.12-1000</f>
        <v>26912.12</v>
      </c>
    </row>
    <row r="46" spans="1:112" s="52" customFormat="1" ht="15.75" customHeight="1">
      <c r="A46" s="41"/>
      <c r="B46" s="227" t="s">
        <v>92</v>
      </c>
      <c r="C46" s="227" t="s">
        <v>256</v>
      </c>
      <c r="D46" s="227" t="s">
        <v>93</v>
      </c>
      <c r="E46" s="42" t="s">
        <v>34</v>
      </c>
      <c r="F46" s="116">
        <f t="shared" ref="F46:S46" si="41">F47+F48+F49+F50+F52</f>
        <v>2024932.4129998852</v>
      </c>
      <c r="G46" s="116">
        <f t="shared" si="41"/>
        <v>158067.43594999998</v>
      </c>
      <c r="H46" s="116">
        <f t="shared" si="41"/>
        <v>152166.93905963999</v>
      </c>
      <c r="I46" s="116">
        <f t="shared" si="41"/>
        <v>155744.06527500777</v>
      </c>
      <c r="J46" s="124">
        <f t="shared" si="41"/>
        <v>159442.81378169806</v>
      </c>
      <c r="K46" s="124">
        <f t="shared" si="41"/>
        <v>163154.83426832408</v>
      </c>
      <c r="L46" s="124">
        <f t="shared" si="41"/>
        <v>166640.7589616738</v>
      </c>
      <c r="M46" s="124">
        <f t="shared" si="41"/>
        <v>1069715.5657035415</v>
      </c>
      <c r="N46" s="208">
        <f t="shared" si="41"/>
        <v>170111.57798135234</v>
      </c>
      <c r="O46" s="122">
        <f t="shared" si="41"/>
        <v>173436.74228561888</v>
      </c>
      <c r="P46" s="122">
        <f t="shared" si="41"/>
        <v>176598.72723050934</v>
      </c>
      <c r="Q46" s="122">
        <f t="shared" si="41"/>
        <v>179839.76179902203</v>
      </c>
      <c r="R46" s="122">
        <f t="shared" si="41"/>
        <v>183161.82223174756</v>
      </c>
      <c r="S46" s="122">
        <f t="shared" si="41"/>
        <v>186566.93417529127</v>
      </c>
      <c r="T46" s="192"/>
      <c r="U46" s="41"/>
      <c r="V46" s="41"/>
      <c r="W46" s="41"/>
      <c r="X46" s="41"/>
      <c r="Y46" s="41"/>
      <c r="Z46" s="41"/>
      <c r="AA46" s="41">
        <f t="shared" si="40"/>
        <v>9360</v>
      </c>
      <c r="AB46" s="41"/>
      <c r="AC46" s="41"/>
      <c r="AD46" s="41"/>
      <c r="AE46" s="41"/>
      <c r="AF46" s="41"/>
      <c r="AG46" s="116">
        <f t="shared" ref="AG46" si="42">AG47+AG48+AG49+AG50+AG52</f>
        <v>148707.43594999998</v>
      </c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</row>
    <row r="47" spans="1:112" s="52" customFormat="1" ht="15.75">
      <c r="A47" s="41"/>
      <c r="B47" s="227"/>
      <c r="C47" s="227"/>
      <c r="D47" s="227"/>
      <c r="E47" s="43" t="s">
        <v>6</v>
      </c>
      <c r="F47" s="117">
        <f t="shared" ref="F47:F52" si="43">G47+H47+I47+J47+K47+L47+M47</f>
        <v>0</v>
      </c>
      <c r="G47" s="117">
        <v>0</v>
      </c>
      <c r="H47" s="117">
        <v>0</v>
      </c>
      <c r="I47" s="116"/>
      <c r="J47" s="125">
        <f>I47*103.4%</f>
        <v>0</v>
      </c>
      <c r="K47" s="125">
        <f>J47*103.3%</f>
        <v>0</v>
      </c>
      <c r="L47" s="125">
        <f>K47*103%</f>
        <v>0</v>
      </c>
      <c r="M47" s="125">
        <f t="shared" ref="M47:M52" si="44">N47+O47+P47+Q47+R47+S47</f>
        <v>0</v>
      </c>
      <c r="N47" s="209">
        <f>L47*103%</f>
        <v>0</v>
      </c>
      <c r="O47" s="121">
        <f>N47*102.7%</f>
        <v>0</v>
      </c>
      <c r="P47" s="121">
        <f t="shared" ref="P47:S48" si="45">O47*102.5%</f>
        <v>0</v>
      </c>
      <c r="Q47" s="121">
        <f t="shared" si="45"/>
        <v>0</v>
      </c>
      <c r="R47" s="121">
        <f t="shared" si="45"/>
        <v>0</v>
      </c>
      <c r="S47" s="121">
        <f t="shared" si="45"/>
        <v>0</v>
      </c>
      <c r="T47" s="192"/>
      <c r="U47" s="41"/>
      <c r="V47" s="41"/>
      <c r="W47" s="41"/>
      <c r="X47" s="41"/>
      <c r="Y47" s="41"/>
      <c r="Z47" s="41"/>
      <c r="AA47" s="41">
        <f t="shared" si="40"/>
        <v>0</v>
      </c>
      <c r="AB47" s="41"/>
      <c r="AC47" s="41"/>
      <c r="AD47" s="41"/>
      <c r="AE47" s="41"/>
      <c r="AF47" s="41"/>
      <c r="AG47" s="117">
        <v>0</v>
      </c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</row>
    <row r="48" spans="1:112" s="52" customFormat="1" ht="15.75">
      <c r="A48" s="41"/>
      <c r="B48" s="227"/>
      <c r="C48" s="227"/>
      <c r="D48" s="227"/>
      <c r="E48" s="43" t="s">
        <v>7</v>
      </c>
      <c r="F48" s="117">
        <f t="shared" si="43"/>
        <v>0</v>
      </c>
      <c r="G48" s="117">
        <v>0</v>
      </c>
      <c r="H48" s="117">
        <v>0</v>
      </c>
      <c r="I48" s="116"/>
      <c r="J48" s="125">
        <f>I48*103.4%</f>
        <v>0</v>
      </c>
      <c r="K48" s="125">
        <f>J48*103.3%</f>
        <v>0</v>
      </c>
      <c r="L48" s="125">
        <f>K48*103%</f>
        <v>0</v>
      </c>
      <c r="M48" s="125">
        <f t="shared" si="44"/>
        <v>0</v>
      </c>
      <c r="N48" s="209">
        <f>L48*103%</f>
        <v>0</v>
      </c>
      <c r="O48" s="121">
        <f>N48*102.7%</f>
        <v>0</v>
      </c>
      <c r="P48" s="121">
        <f t="shared" si="45"/>
        <v>0</v>
      </c>
      <c r="Q48" s="121">
        <f t="shared" si="45"/>
        <v>0</v>
      </c>
      <c r="R48" s="121">
        <f t="shared" si="45"/>
        <v>0</v>
      </c>
      <c r="S48" s="121">
        <f t="shared" si="45"/>
        <v>0</v>
      </c>
      <c r="T48" s="192"/>
      <c r="U48" s="41"/>
      <c r="V48" s="41"/>
      <c r="W48" s="41"/>
      <c r="X48" s="41"/>
      <c r="Y48" s="41"/>
      <c r="Z48" s="41"/>
      <c r="AA48" s="41">
        <f t="shared" si="40"/>
        <v>0</v>
      </c>
      <c r="AB48" s="41"/>
      <c r="AC48" s="41"/>
      <c r="AD48" s="41"/>
      <c r="AE48" s="41"/>
      <c r="AF48" s="41"/>
      <c r="AG48" s="117">
        <v>0</v>
      </c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</row>
    <row r="49" spans="1:112" s="52" customFormat="1" ht="15.75">
      <c r="A49" s="41"/>
      <c r="B49" s="227"/>
      <c r="C49" s="227"/>
      <c r="D49" s="227"/>
      <c r="E49" s="43" t="s">
        <v>8</v>
      </c>
      <c r="F49" s="117">
        <f t="shared" si="43"/>
        <v>650602.71334000002</v>
      </c>
      <c r="G49" s="117">
        <f>124711.92395+10000-640</f>
        <v>134071.92395</v>
      </c>
      <c r="H49" s="117">
        <f>20000+26957.34449</f>
        <v>46957.344490000003</v>
      </c>
      <c r="I49" s="117">
        <f>20000+26957.34449</f>
        <v>46957.344490000003</v>
      </c>
      <c r="J49" s="125">
        <f>I49</f>
        <v>46957.344490000003</v>
      </c>
      <c r="K49" s="125">
        <f>J49</f>
        <v>46957.344490000003</v>
      </c>
      <c r="L49" s="125">
        <f>K49</f>
        <v>46957.344490000003</v>
      </c>
      <c r="M49" s="125">
        <f>N49+O49+P49+Q49+R49+S49</f>
        <v>281744.06693999999</v>
      </c>
      <c r="N49" s="209">
        <f>L49</f>
        <v>46957.344490000003</v>
      </c>
      <c r="O49" s="121">
        <f>N49</f>
        <v>46957.344490000003</v>
      </c>
      <c r="P49" s="121">
        <f>O49</f>
        <v>46957.344490000003</v>
      </c>
      <c r="Q49" s="121">
        <f>P49</f>
        <v>46957.344490000003</v>
      </c>
      <c r="R49" s="121">
        <f>Q49</f>
        <v>46957.344490000003</v>
      </c>
      <c r="S49" s="121">
        <f>R49</f>
        <v>46957.344490000003</v>
      </c>
      <c r="T49" s="192">
        <f>G49+H49+I49+J49+K49+L49+N49</f>
        <v>415815.99088999996</v>
      </c>
      <c r="U49" s="41"/>
      <c r="V49" s="41">
        <v>56151.594490000003</v>
      </c>
      <c r="W49" s="41">
        <f>G49-V49</f>
        <v>77920.329459999994</v>
      </c>
      <c r="X49" s="41"/>
      <c r="Y49" s="41"/>
      <c r="Z49" s="41"/>
      <c r="AA49" s="41">
        <f t="shared" si="40"/>
        <v>9360</v>
      </c>
      <c r="AB49" s="100" t="s">
        <v>319</v>
      </c>
      <c r="AC49" s="41"/>
      <c r="AD49" s="41"/>
      <c r="AE49" s="41"/>
      <c r="AF49" s="41"/>
      <c r="AG49" s="117">
        <v>124711.92395</v>
      </c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</row>
    <row r="50" spans="1:112" s="52" customFormat="1" ht="31.5">
      <c r="A50" s="41"/>
      <c r="B50" s="227"/>
      <c r="C50" s="227"/>
      <c r="D50" s="227"/>
      <c r="E50" s="43" t="s">
        <v>9</v>
      </c>
      <c r="F50" s="117">
        <f t="shared" si="43"/>
        <v>0</v>
      </c>
      <c r="G50" s="117">
        <v>0</v>
      </c>
      <c r="H50" s="117">
        <v>0</v>
      </c>
      <c r="I50" s="117">
        <v>0</v>
      </c>
      <c r="J50" s="125">
        <f>I50*103.4%</f>
        <v>0</v>
      </c>
      <c r="K50" s="125">
        <f>J50*103.3%</f>
        <v>0</v>
      </c>
      <c r="L50" s="125">
        <f>K50*103%</f>
        <v>0</v>
      </c>
      <c r="M50" s="125">
        <f t="shared" si="44"/>
        <v>0</v>
      </c>
      <c r="N50" s="209">
        <f>L50*102.9%</f>
        <v>0</v>
      </c>
      <c r="O50" s="121">
        <f>N50*102.7%</f>
        <v>0</v>
      </c>
      <c r="P50" s="121">
        <f t="shared" ref="P50:S52" si="46">O50*102.5%</f>
        <v>0</v>
      </c>
      <c r="Q50" s="121">
        <f t="shared" si="46"/>
        <v>0</v>
      </c>
      <c r="R50" s="121">
        <f t="shared" si="46"/>
        <v>0</v>
      </c>
      <c r="S50" s="121">
        <f t="shared" si="46"/>
        <v>0</v>
      </c>
      <c r="T50" s="192"/>
      <c r="U50" s="41"/>
      <c r="V50" s="41"/>
      <c r="W50" s="41"/>
      <c r="X50" s="41"/>
      <c r="Y50" s="41"/>
      <c r="Z50" s="41"/>
      <c r="AA50" s="41">
        <f t="shared" si="40"/>
        <v>0</v>
      </c>
      <c r="AB50" s="41"/>
      <c r="AC50" s="41"/>
      <c r="AD50" s="41"/>
      <c r="AE50" s="41"/>
      <c r="AF50" s="41"/>
      <c r="AG50" s="117">
        <v>0</v>
      </c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</row>
    <row r="51" spans="1:112" s="52" customFormat="1" ht="15.75">
      <c r="A51" s="41"/>
      <c r="B51" s="227"/>
      <c r="C51" s="227"/>
      <c r="D51" s="227"/>
      <c r="E51" s="43" t="s">
        <v>97</v>
      </c>
      <c r="F51" s="117">
        <f t="shared" si="43"/>
        <v>0</v>
      </c>
      <c r="G51" s="117">
        <v>0</v>
      </c>
      <c r="H51" s="117">
        <v>0</v>
      </c>
      <c r="I51" s="117">
        <v>0</v>
      </c>
      <c r="J51" s="125">
        <f>I51*103.4%</f>
        <v>0</v>
      </c>
      <c r="K51" s="125">
        <f>J51*103.3%</f>
        <v>0</v>
      </c>
      <c r="L51" s="125">
        <f>K51*103%</f>
        <v>0</v>
      </c>
      <c r="M51" s="125">
        <f t="shared" si="44"/>
        <v>0</v>
      </c>
      <c r="N51" s="209">
        <f>L51*102.9%</f>
        <v>0</v>
      </c>
      <c r="O51" s="121">
        <f>N51*102.7%</f>
        <v>0</v>
      </c>
      <c r="P51" s="121">
        <f t="shared" si="46"/>
        <v>0</v>
      </c>
      <c r="Q51" s="121">
        <f t="shared" si="46"/>
        <v>0</v>
      </c>
      <c r="R51" s="121">
        <f t="shared" si="46"/>
        <v>0</v>
      </c>
      <c r="S51" s="121">
        <f t="shared" si="46"/>
        <v>0</v>
      </c>
      <c r="T51" s="192"/>
      <c r="U51" s="41"/>
      <c r="V51" s="41">
        <f>93079.47114</f>
        <v>93079.471139999994</v>
      </c>
      <c r="W51" s="41"/>
      <c r="X51" s="41"/>
      <c r="Y51" s="41"/>
      <c r="Z51" s="41"/>
      <c r="AA51" s="41">
        <f t="shared" si="40"/>
        <v>0</v>
      </c>
      <c r="AB51" s="41"/>
      <c r="AC51" s="41"/>
      <c r="AD51" s="41"/>
      <c r="AE51" s="41"/>
      <c r="AF51" s="41"/>
      <c r="AG51" s="117">
        <v>0</v>
      </c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</row>
    <row r="52" spans="1:112" s="52" customFormat="1" ht="15.75">
      <c r="A52" s="41"/>
      <c r="B52" s="227"/>
      <c r="C52" s="227"/>
      <c r="D52" s="227"/>
      <c r="E52" s="196" t="s">
        <v>24</v>
      </c>
      <c r="F52" s="117">
        <f t="shared" si="43"/>
        <v>1374329.6996598851</v>
      </c>
      <c r="G52" s="117">
        <v>23995.511999999999</v>
      </c>
      <c r="H52" s="117">
        <v>105209.59456964</v>
      </c>
      <c r="I52" s="117">
        <f>(H52)*103.4%</f>
        <v>108786.72078500777</v>
      </c>
      <c r="J52" s="125">
        <f>I52*103.4%</f>
        <v>112485.46929169804</v>
      </c>
      <c r="K52" s="125">
        <f>J52*103.3%</f>
        <v>116197.48977832407</v>
      </c>
      <c r="L52" s="125">
        <f>K52*103%</f>
        <v>119683.41447167379</v>
      </c>
      <c r="M52" s="125">
        <f t="shared" si="44"/>
        <v>787971.49876354146</v>
      </c>
      <c r="N52" s="209">
        <f>L52*102.9%</f>
        <v>123154.23349135235</v>
      </c>
      <c r="O52" s="121">
        <f>N52*102.7%</f>
        <v>126479.39779561888</v>
      </c>
      <c r="P52" s="121">
        <f t="shared" si="46"/>
        <v>129641.38274050933</v>
      </c>
      <c r="Q52" s="121">
        <f t="shared" si="46"/>
        <v>132882.41730902204</v>
      </c>
      <c r="R52" s="121">
        <f t="shared" si="46"/>
        <v>136204.47774174757</v>
      </c>
      <c r="S52" s="121">
        <f t="shared" si="46"/>
        <v>139609.58968529126</v>
      </c>
      <c r="T52" s="192">
        <f>G52+H52+I52+J52+K52+L52+N52</f>
        <v>709512.43438769598</v>
      </c>
      <c r="U52" s="100" t="s">
        <v>247</v>
      </c>
      <c r="V52" s="41"/>
      <c r="W52" s="41"/>
      <c r="X52" s="41"/>
      <c r="Y52" s="41"/>
      <c r="Z52" s="41"/>
      <c r="AA52" s="41">
        <f t="shared" si="40"/>
        <v>0</v>
      </c>
      <c r="AB52" s="41"/>
      <c r="AC52" s="41"/>
      <c r="AD52" s="41"/>
      <c r="AE52" s="41"/>
      <c r="AF52" s="41"/>
      <c r="AG52" s="117">
        <v>23995.511999999999</v>
      </c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</row>
    <row r="53" spans="1:112" ht="15.75" customHeight="1">
      <c r="B53" s="227" t="s">
        <v>40</v>
      </c>
      <c r="C53" s="227" t="s">
        <v>257</v>
      </c>
      <c r="D53" s="227" t="s">
        <v>16</v>
      </c>
      <c r="E53" s="42" t="s">
        <v>34</v>
      </c>
      <c r="F53" s="116">
        <f t="shared" ref="F53:S53" si="47">F54+F55+F56+F57+F59</f>
        <v>23992.73847551908</v>
      </c>
      <c r="G53" s="116">
        <f t="shared" si="47"/>
        <v>5528.51</v>
      </c>
      <c r="H53" s="116">
        <f t="shared" si="47"/>
        <v>1547.3654999999999</v>
      </c>
      <c r="I53" s="116">
        <f t="shared" si="47"/>
        <v>1574.1104270000001</v>
      </c>
      <c r="J53" s="124">
        <f t="shared" si="47"/>
        <v>1601.7646815180001</v>
      </c>
      <c r="K53" s="124">
        <f t="shared" si="47"/>
        <v>1629.5181660080939</v>
      </c>
      <c r="L53" s="124">
        <f t="shared" si="47"/>
        <v>1655.5812109883368</v>
      </c>
      <c r="M53" s="124">
        <f t="shared" si="47"/>
        <v>10455.888490004647</v>
      </c>
      <c r="N53" s="208">
        <f t="shared" si="47"/>
        <v>1681.5313161069987</v>
      </c>
      <c r="O53" s="122">
        <f t="shared" si="47"/>
        <v>1706.3924116418877</v>
      </c>
      <c r="P53" s="122">
        <f t="shared" si="47"/>
        <v>1730.0334719329348</v>
      </c>
      <c r="Q53" s="122">
        <f t="shared" si="47"/>
        <v>1754.2655587312581</v>
      </c>
      <c r="R53" s="122">
        <f t="shared" si="47"/>
        <v>1779.1034476995396</v>
      </c>
      <c r="S53" s="122">
        <f t="shared" si="47"/>
        <v>1804.5622838920278</v>
      </c>
      <c r="AA53" s="41">
        <f t="shared" si="40"/>
        <v>0</v>
      </c>
      <c r="AG53" s="163">
        <f t="shared" ref="AG53" si="48">AG54+AG55+AG56+AG57+AG59</f>
        <v>5528.51</v>
      </c>
    </row>
    <row r="54" spans="1:112" ht="15.75">
      <c r="B54" s="227"/>
      <c r="C54" s="227"/>
      <c r="D54" s="227"/>
      <c r="E54" s="196" t="s">
        <v>6</v>
      </c>
      <c r="F54" s="117">
        <f t="shared" ref="F54:F59" si="49">G54+H54+I54+J54+K54+L54+M54</f>
        <v>0</v>
      </c>
      <c r="G54" s="117">
        <v>0</v>
      </c>
      <c r="H54" s="117">
        <v>0</v>
      </c>
      <c r="I54" s="116"/>
      <c r="J54" s="125">
        <f>I54*103.4%</f>
        <v>0</v>
      </c>
      <c r="K54" s="125">
        <f>J54*103.3%</f>
        <v>0</v>
      </c>
      <c r="L54" s="125">
        <f>K54*103%</f>
        <v>0</v>
      </c>
      <c r="M54" s="125">
        <f t="shared" ref="M54:M59" si="50">N54+O54+P54+Q54+R54+S54</f>
        <v>0</v>
      </c>
      <c r="N54" s="209">
        <f>L54*103%</f>
        <v>0</v>
      </c>
      <c r="O54" s="121">
        <f>N54*102.7%</f>
        <v>0</v>
      </c>
      <c r="P54" s="121">
        <f t="shared" ref="P54:S55" si="51">O54*102.5%</f>
        <v>0</v>
      </c>
      <c r="Q54" s="121">
        <f t="shared" si="51"/>
        <v>0</v>
      </c>
      <c r="R54" s="121">
        <f t="shared" si="51"/>
        <v>0</v>
      </c>
      <c r="S54" s="121">
        <f t="shared" si="51"/>
        <v>0</v>
      </c>
      <c r="AA54" s="41">
        <f t="shared" si="40"/>
        <v>0</v>
      </c>
      <c r="AG54" s="164">
        <v>0</v>
      </c>
    </row>
    <row r="55" spans="1:112" ht="15.75">
      <c r="B55" s="227"/>
      <c r="C55" s="227"/>
      <c r="D55" s="227"/>
      <c r="E55" s="196" t="s">
        <v>7</v>
      </c>
      <c r="F55" s="117">
        <f t="shared" si="49"/>
        <v>0</v>
      </c>
      <c r="G55" s="117">
        <v>0</v>
      </c>
      <c r="H55" s="117">
        <v>0</v>
      </c>
      <c r="I55" s="116"/>
      <c r="J55" s="125">
        <f>I55*103.4%</f>
        <v>0</v>
      </c>
      <c r="K55" s="125">
        <f>J55*103.3%</f>
        <v>0</v>
      </c>
      <c r="L55" s="125">
        <f>K55*103%</f>
        <v>0</v>
      </c>
      <c r="M55" s="125">
        <f t="shared" si="50"/>
        <v>0</v>
      </c>
      <c r="N55" s="209">
        <f>L55*103%</f>
        <v>0</v>
      </c>
      <c r="O55" s="121">
        <f>N55*102.7%</f>
        <v>0</v>
      </c>
      <c r="P55" s="121">
        <f t="shared" si="51"/>
        <v>0</v>
      </c>
      <c r="Q55" s="121">
        <f t="shared" si="51"/>
        <v>0</v>
      </c>
      <c r="R55" s="121">
        <f t="shared" si="51"/>
        <v>0</v>
      </c>
      <c r="S55" s="121">
        <f t="shared" si="51"/>
        <v>0</v>
      </c>
      <c r="AA55" s="41">
        <f t="shared" si="40"/>
        <v>0</v>
      </c>
      <c r="AG55" s="164">
        <v>0</v>
      </c>
    </row>
    <row r="56" spans="1:112" ht="15.75">
      <c r="B56" s="227"/>
      <c r="C56" s="227"/>
      <c r="D56" s="227"/>
      <c r="E56" s="196" t="s">
        <v>8</v>
      </c>
      <c r="F56" s="117">
        <f t="shared" si="49"/>
        <v>9759.26</v>
      </c>
      <c r="G56" s="117">
        <f>760.75+630.26</f>
        <v>1391.01</v>
      </c>
      <c r="H56" s="117">
        <v>760.75</v>
      </c>
      <c r="I56" s="117">
        <v>760.75</v>
      </c>
      <c r="J56" s="125">
        <f>I56</f>
        <v>760.75</v>
      </c>
      <c r="K56" s="125">
        <f>J56</f>
        <v>760.75</v>
      </c>
      <c r="L56" s="125">
        <f>K56</f>
        <v>760.75</v>
      </c>
      <c r="M56" s="125">
        <f t="shared" si="50"/>
        <v>4564.5</v>
      </c>
      <c r="N56" s="209">
        <f>L56</f>
        <v>760.75</v>
      </c>
      <c r="O56" s="121">
        <f>N56</f>
        <v>760.75</v>
      </c>
      <c r="P56" s="121">
        <f>O56</f>
        <v>760.75</v>
      </c>
      <c r="Q56" s="121">
        <f>P56</f>
        <v>760.75</v>
      </c>
      <c r="R56" s="121">
        <f>Q56</f>
        <v>760.75</v>
      </c>
      <c r="S56" s="121">
        <f>R56</f>
        <v>760.75</v>
      </c>
      <c r="T56" s="192">
        <f>G56+H56+I56+J56+K56+L56+N56</f>
        <v>5955.51</v>
      </c>
      <c r="AA56" s="41">
        <f t="shared" si="40"/>
        <v>0</v>
      </c>
      <c r="AG56" s="164">
        <f>760.75+630.26</f>
        <v>1391.01</v>
      </c>
    </row>
    <row r="57" spans="1:112" ht="31.5">
      <c r="B57" s="227"/>
      <c r="C57" s="227"/>
      <c r="D57" s="227"/>
      <c r="E57" s="196" t="s">
        <v>9</v>
      </c>
      <c r="F57" s="117">
        <f t="shared" si="49"/>
        <v>0</v>
      </c>
      <c r="G57" s="117">
        <v>0</v>
      </c>
      <c r="H57" s="117">
        <v>0</v>
      </c>
      <c r="I57" s="116"/>
      <c r="J57" s="125">
        <f>I57*103.4%</f>
        <v>0</v>
      </c>
      <c r="K57" s="125">
        <f>J57*103.3%</f>
        <v>0</v>
      </c>
      <c r="L57" s="125">
        <f>K57*103%</f>
        <v>0</v>
      </c>
      <c r="M57" s="125">
        <f t="shared" si="50"/>
        <v>0</v>
      </c>
      <c r="N57" s="209">
        <f>L57*102.9%</f>
        <v>0</v>
      </c>
      <c r="O57" s="121">
        <f>N57*102.7%</f>
        <v>0</v>
      </c>
      <c r="P57" s="121">
        <f t="shared" ref="P57:S59" si="52">O57*102.5%</f>
        <v>0</v>
      </c>
      <c r="Q57" s="121">
        <f t="shared" si="52"/>
        <v>0</v>
      </c>
      <c r="R57" s="121">
        <f t="shared" si="52"/>
        <v>0</v>
      </c>
      <c r="S57" s="121">
        <f t="shared" si="52"/>
        <v>0</v>
      </c>
      <c r="AA57" s="41">
        <f t="shared" si="40"/>
        <v>0</v>
      </c>
      <c r="AG57" s="164">
        <v>0</v>
      </c>
    </row>
    <row r="58" spans="1:112" ht="15.75">
      <c r="B58" s="227"/>
      <c r="C58" s="227"/>
      <c r="D58" s="227"/>
      <c r="E58" s="43" t="s">
        <v>97</v>
      </c>
      <c r="F58" s="117">
        <f t="shared" si="49"/>
        <v>0</v>
      </c>
      <c r="G58" s="117">
        <v>0</v>
      </c>
      <c r="H58" s="117">
        <v>0</v>
      </c>
      <c r="I58" s="116"/>
      <c r="J58" s="125">
        <f>I58*103.4%</f>
        <v>0</v>
      </c>
      <c r="K58" s="125">
        <f>J58*103.3%</f>
        <v>0</v>
      </c>
      <c r="L58" s="125">
        <f>K58*103%</f>
        <v>0</v>
      </c>
      <c r="M58" s="125">
        <f t="shared" si="50"/>
        <v>0</v>
      </c>
      <c r="N58" s="209">
        <f>L58*102.9%</f>
        <v>0</v>
      </c>
      <c r="O58" s="121">
        <f>N58*102.7%</f>
        <v>0</v>
      </c>
      <c r="P58" s="121">
        <f t="shared" si="52"/>
        <v>0</v>
      </c>
      <c r="Q58" s="121">
        <f t="shared" si="52"/>
        <v>0</v>
      </c>
      <c r="R58" s="121">
        <f t="shared" si="52"/>
        <v>0</v>
      </c>
      <c r="S58" s="121">
        <f t="shared" si="52"/>
        <v>0</v>
      </c>
      <c r="AA58" s="41">
        <f t="shared" si="40"/>
        <v>0</v>
      </c>
      <c r="AG58" s="164">
        <v>0</v>
      </c>
    </row>
    <row r="59" spans="1:112" ht="15.75">
      <c r="B59" s="227"/>
      <c r="C59" s="227"/>
      <c r="D59" s="227"/>
      <c r="E59" s="196" t="s">
        <v>24</v>
      </c>
      <c r="F59" s="117">
        <f t="shared" si="49"/>
        <v>14233.478475519078</v>
      </c>
      <c r="G59" s="117">
        <f>760.75+3376.75</f>
        <v>4137.5</v>
      </c>
      <c r="H59" s="117">
        <v>786.6155</v>
      </c>
      <c r="I59" s="117">
        <f>H59*103.4%</f>
        <v>813.36042700000007</v>
      </c>
      <c r="J59" s="125">
        <f>(I53-J56)*103.4%</f>
        <v>841.01468151800009</v>
      </c>
      <c r="K59" s="125">
        <f>J59*103.3%</f>
        <v>868.768166008094</v>
      </c>
      <c r="L59" s="125">
        <f>K59*103%</f>
        <v>894.83121098833681</v>
      </c>
      <c r="M59" s="125">
        <f t="shared" si="50"/>
        <v>5891.3884900046469</v>
      </c>
      <c r="N59" s="209">
        <f>L59*102.9%</f>
        <v>920.7813161069987</v>
      </c>
      <c r="O59" s="121">
        <f>N59*102.7%</f>
        <v>945.64241164188775</v>
      </c>
      <c r="P59" s="121">
        <f t="shared" si="52"/>
        <v>969.28347193293484</v>
      </c>
      <c r="Q59" s="121">
        <f t="shared" si="52"/>
        <v>993.51555873125812</v>
      </c>
      <c r="R59" s="121">
        <f t="shared" si="52"/>
        <v>1018.3534476995395</v>
      </c>
      <c r="S59" s="121">
        <f t="shared" si="52"/>
        <v>1043.8122838920278</v>
      </c>
      <c r="T59" s="192">
        <f>G59+H59+I59+J59+K59+L59+N59</f>
        <v>9262.8713016214297</v>
      </c>
      <c r="AA59" s="41">
        <f t="shared" si="40"/>
        <v>0</v>
      </c>
      <c r="AG59" s="164">
        <f>760.75+3376.75</f>
        <v>4137.5</v>
      </c>
    </row>
    <row r="60" spans="1:112" s="52" customFormat="1" ht="15.75" customHeight="1">
      <c r="A60" s="41"/>
      <c r="B60" s="227" t="s">
        <v>88</v>
      </c>
      <c r="C60" s="227"/>
      <c r="D60" s="227"/>
      <c r="E60" s="42" t="s">
        <v>34</v>
      </c>
      <c r="F60" s="116">
        <f t="shared" ref="F60:S60" si="53">F61+F62+F63+F64+F66</f>
        <v>2573039.9785818383</v>
      </c>
      <c r="G60" s="116">
        <f t="shared" si="53"/>
        <v>284779.01594999997</v>
      </c>
      <c r="H60" s="116">
        <f t="shared" si="53"/>
        <v>311205.00475964003</v>
      </c>
      <c r="I60" s="116">
        <f t="shared" si="53"/>
        <v>361696.77544880775</v>
      </c>
      <c r="J60" s="116">
        <f t="shared" si="53"/>
        <v>165234.75520140724</v>
      </c>
      <c r="K60" s="116">
        <f t="shared" si="53"/>
        <v>169074.86490488367</v>
      </c>
      <c r="L60" s="116">
        <f t="shared" si="53"/>
        <v>172681.07701733019</v>
      </c>
      <c r="M60" s="116">
        <f t="shared" si="53"/>
        <v>1108368.4852997698</v>
      </c>
      <c r="N60" s="208">
        <f t="shared" si="53"/>
        <v>176271.66221062277</v>
      </c>
      <c r="O60" s="129">
        <f t="shared" si="53"/>
        <v>179711.5666390796</v>
      </c>
      <c r="P60" s="129">
        <f t="shared" si="53"/>
        <v>182982.66094280657</v>
      </c>
      <c r="Q60" s="129">
        <f t="shared" si="53"/>
        <v>186335.53260412673</v>
      </c>
      <c r="R60" s="129">
        <f t="shared" si="53"/>
        <v>189772.22605697988</v>
      </c>
      <c r="S60" s="129">
        <f t="shared" si="53"/>
        <v>193294.83684615436</v>
      </c>
      <c r="T60" s="192"/>
      <c r="V60" s="52">
        <f>(1521.5-760.75)+4459.96</f>
        <v>5220.71</v>
      </c>
      <c r="AA60" s="41">
        <f t="shared" si="40"/>
        <v>22673.274999999965</v>
      </c>
      <c r="AB60" s="41"/>
      <c r="AC60" s="41"/>
      <c r="AD60" s="41"/>
      <c r="AE60" s="41"/>
      <c r="AF60" s="41"/>
      <c r="AG60" s="163">
        <f t="shared" ref="AG60" si="54">AG61+AG62+AG63+AG64+AG66</f>
        <v>262105.74095000001</v>
      </c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</row>
    <row r="61" spans="1:112" s="52" customFormat="1" ht="15.75">
      <c r="A61" s="41"/>
      <c r="B61" s="227"/>
      <c r="C61" s="227"/>
      <c r="D61" s="227"/>
      <c r="E61" s="43" t="s">
        <v>6</v>
      </c>
      <c r="F61" s="117">
        <f t="shared" ref="F61:F66" si="55">G61+H61+I61+J61+K61+L61+M61</f>
        <v>0</v>
      </c>
      <c r="G61" s="117">
        <f t="shared" ref="G61:L66" si="56">G12+G19+G26+G33+G40+G47+G54</f>
        <v>0</v>
      </c>
      <c r="H61" s="117">
        <f t="shared" si="56"/>
        <v>0</v>
      </c>
      <c r="I61" s="117">
        <f t="shared" si="56"/>
        <v>0</v>
      </c>
      <c r="J61" s="117">
        <f t="shared" si="56"/>
        <v>0</v>
      </c>
      <c r="K61" s="117">
        <f t="shared" si="56"/>
        <v>0</v>
      </c>
      <c r="L61" s="117">
        <f t="shared" si="56"/>
        <v>0</v>
      </c>
      <c r="M61" s="125">
        <f t="shared" ref="M61:M66" si="57">N61+O61+P61+Q61+R61+S61</f>
        <v>0</v>
      </c>
      <c r="N61" s="210">
        <f t="shared" ref="N61:S66" si="58">N12+N19+N26+N33+N40+N47+N54</f>
        <v>0</v>
      </c>
      <c r="O61" s="130">
        <f t="shared" si="58"/>
        <v>0</v>
      </c>
      <c r="P61" s="130">
        <f t="shared" si="58"/>
        <v>0</v>
      </c>
      <c r="Q61" s="130">
        <f t="shared" si="58"/>
        <v>0</v>
      </c>
      <c r="R61" s="130">
        <f t="shared" si="58"/>
        <v>0</v>
      </c>
      <c r="S61" s="130">
        <f t="shared" si="58"/>
        <v>0</v>
      </c>
      <c r="T61" s="192"/>
      <c r="AA61" s="41">
        <f t="shared" si="40"/>
        <v>0</v>
      </c>
      <c r="AB61" s="41"/>
      <c r="AC61" s="41"/>
      <c r="AD61" s="41"/>
      <c r="AE61" s="41"/>
      <c r="AF61" s="41"/>
      <c r="AG61" s="164">
        <f t="shared" ref="AG61" si="59">AG12+AG19+AG26+AG33+AG40+AG47+AG54</f>
        <v>0</v>
      </c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</row>
    <row r="62" spans="1:112" s="52" customFormat="1" ht="15.75">
      <c r="A62" s="41"/>
      <c r="B62" s="227"/>
      <c r="C62" s="227"/>
      <c r="D62" s="227"/>
      <c r="E62" s="43" t="s">
        <v>7</v>
      </c>
      <c r="F62" s="117">
        <f t="shared" si="55"/>
        <v>0</v>
      </c>
      <c r="G62" s="117">
        <f t="shared" si="56"/>
        <v>0</v>
      </c>
      <c r="H62" s="117">
        <f t="shared" si="56"/>
        <v>0</v>
      </c>
      <c r="I62" s="117">
        <f t="shared" si="56"/>
        <v>0</v>
      </c>
      <c r="J62" s="117">
        <f t="shared" si="56"/>
        <v>0</v>
      </c>
      <c r="K62" s="117">
        <f t="shared" si="56"/>
        <v>0</v>
      </c>
      <c r="L62" s="117">
        <f t="shared" si="56"/>
        <v>0</v>
      </c>
      <c r="M62" s="125">
        <f t="shared" si="57"/>
        <v>0</v>
      </c>
      <c r="N62" s="210">
        <f t="shared" si="58"/>
        <v>0</v>
      </c>
      <c r="O62" s="130">
        <f t="shared" si="58"/>
        <v>0</v>
      </c>
      <c r="P62" s="130">
        <f t="shared" si="58"/>
        <v>0</v>
      </c>
      <c r="Q62" s="130">
        <f t="shared" si="58"/>
        <v>0</v>
      </c>
      <c r="R62" s="130">
        <f t="shared" si="58"/>
        <v>0</v>
      </c>
      <c r="S62" s="130">
        <f t="shared" si="58"/>
        <v>0</v>
      </c>
      <c r="T62" s="192"/>
      <c r="AA62" s="41">
        <f t="shared" si="40"/>
        <v>0</v>
      </c>
      <c r="AB62" s="41"/>
      <c r="AC62" s="41"/>
      <c r="AD62" s="41"/>
      <c r="AE62" s="41"/>
      <c r="AF62" s="41"/>
      <c r="AG62" s="164">
        <f t="shared" ref="AG62" si="60">AG13+AG20+AG27+AG34+AG41+AG48+AG55</f>
        <v>0</v>
      </c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</row>
    <row r="63" spans="1:112" s="52" customFormat="1" ht="15.75">
      <c r="A63" s="41"/>
      <c r="B63" s="227"/>
      <c r="C63" s="227"/>
      <c r="D63" s="227"/>
      <c r="E63" s="43" t="s">
        <v>8</v>
      </c>
      <c r="F63" s="117">
        <f t="shared" si="55"/>
        <v>764076.37333999993</v>
      </c>
      <c r="G63" s="117">
        <f t="shared" si="56"/>
        <v>226530.63394999999</v>
      </c>
      <c r="H63" s="117">
        <f t="shared" si="56"/>
        <v>48867.79449</v>
      </c>
      <c r="I63" s="117">
        <f t="shared" si="56"/>
        <v>48867.79449</v>
      </c>
      <c r="J63" s="117">
        <f t="shared" si="56"/>
        <v>48867.79449</v>
      </c>
      <c r="K63" s="117">
        <f t="shared" si="56"/>
        <v>48867.79449</v>
      </c>
      <c r="L63" s="117">
        <f t="shared" si="56"/>
        <v>48867.79449</v>
      </c>
      <c r="M63" s="125">
        <f t="shared" si="57"/>
        <v>293206.76694</v>
      </c>
      <c r="N63" s="210">
        <f t="shared" si="58"/>
        <v>48867.79449</v>
      </c>
      <c r="O63" s="130">
        <f t="shared" si="58"/>
        <v>48867.79449</v>
      </c>
      <c r="P63" s="130">
        <f t="shared" si="58"/>
        <v>48867.79449</v>
      </c>
      <c r="Q63" s="130">
        <f t="shared" si="58"/>
        <v>48867.79449</v>
      </c>
      <c r="R63" s="130">
        <f t="shared" si="58"/>
        <v>48867.79449</v>
      </c>
      <c r="S63" s="130">
        <f t="shared" si="58"/>
        <v>48867.79449</v>
      </c>
      <c r="T63" s="192"/>
      <c r="AA63" s="41">
        <f t="shared" si="40"/>
        <v>98278</v>
      </c>
      <c r="AB63" s="41"/>
      <c r="AC63" s="41"/>
      <c r="AD63" s="41"/>
      <c r="AE63" s="41"/>
      <c r="AF63" s="41"/>
      <c r="AG63" s="164">
        <f t="shared" ref="AG63" si="61">AG14+AG21+AG28+AG35+AG42+AG49+AG56</f>
        <v>128252.63394999999</v>
      </c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</row>
    <row r="64" spans="1:112" s="52" customFormat="1" ht="31.5">
      <c r="A64" s="41"/>
      <c r="B64" s="227"/>
      <c r="C64" s="227"/>
      <c r="D64" s="227"/>
      <c r="E64" s="43" t="s">
        <v>9</v>
      </c>
      <c r="F64" s="117">
        <f t="shared" si="55"/>
        <v>0</v>
      </c>
      <c r="G64" s="117">
        <f t="shared" si="56"/>
        <v>0</v>
      </c>
      <c r="H64" s="117">
        <f t="shared" si="56"/>
        <v>0</v>
      </c>
      <c r="I64" s="117">
        <f t="shared" si="56"/>
        <v>0</v>
      </c>
      <c r="J64" s="117">
        <f t="shared" si="56"/>
        <v>0</v>
      </c>
      <c r="K64" s="117">
        <f t="shared" si="56"/>
        <v>0</v>
      </c>
      <c r="L64" s="117">
        <f t="shared" si="56"/>
        <v>0</v>
      </c>
      <c r="M64" s="125">
        <f t="shared" si="57"/>
        <v>0</v>
      </c>
      <c r="N64" s="210">
        <f t="shared" si="58"/>
        <v>0</v>
      </c>
      <c r="O64" s="130">
        <f t="shared" si="58"/>
        <v>0</v>
      </c>
      <c r="P64" s="130">
        <f t="shared" si="58"/>
        <v>0</v>
      </c>
      <c r="Q64" s="130">
        <f t="shared" si="58"/>
        <v>0</v>
      </c>
      <c r="R64" s="130">
        <f t="shared" si="58"/>
        <v>0</v>
      </c>
      <c r="S64" s="130">
        <f t="shared" si="58"/>
        <v>0</v>
      </c>
      <c r="T64" s="192"/>
      <c r="AA64" s="41">
        <f t="shared" si="40"/>
        <v>0</v>
      </c>
      <c r="AB64" s="41"/>
      <c r="AC64" s="41"/>
      <c r="AD64" s="41"/>
      <c r="AE64" s="41"/>
      <c r="AF64" s="41"/>
      <c r="AG64" s="164">
        <f t="shared" ref="AG64" si="62">AG15+AG22+AG29+AG36+AG43+AG50+AG57</f>
        <v>0</v>
      </c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</row>
    <row r="65" spans="1:112" s="52" customFormat="1" ht="15.75">
      <c r="A65" s="41"/>
      <c r="B65" s="227"/>
      <c r="C65" s="227"/>
      <c r="D65" s="227"/>
      <c r="E65" s="43" t="s">
        <v>97</v>
      </c>
      <c r="F65" s="117">
        <f t="shared" si="55"/>
        <v>0</v>
      </c>
      <c r="G65" s="117">
        <f t="shared" si="56"/>
        <v>0</v>
      </c>
      <c r="H65" s="117">
        <f t="shared" si="56"/>
        <v>0</v>
      </c>
      <c r="I65" s="117">
        <f t="shared" si="56"/>
        <v>0</v>
      </c>
      <c r="J65" s="117">
        <f t="shared" si="56"/>
        <v>0</v>
      </c>
      <c r="K65" s="117">
        <f t="shared" si="56"/>
        <v>0</v>
      </c>
      <c r="L65" s="117">
        <f t="shared" si="56"/>
        <v>0</v>
      </c>
      <c r="M65" s="125">
        <f t="shared" si="57"/>
        <v>0</v>
      </c>
      <c r="N65" s="210">
        <f t="shared" si="58"/>
        <v>0</v>
      </c>
      <c r="O65" s="130">
        <f t="shared" si="58"/>
        <v>0</v>
      </c>
      <c r="P65" s="130">
        <f t="shared" si="58"/>
        <v>0</v>
      </c>
      <c r="Q65" s="130">
        <f t="shared" si="58"/>
        <v>0</v>
      </c>
      <c r="R65" s="130">
        <f t="shared" si="58"/>
        <v>0</v>
      </c>
      <c r="S65" s="130">
        <f t="shared" si="58"/>
        <v>0</v>
      </c>
      <c r="T65" s="192"/>
      <c r="AA65" s="41">
        <f t="shared" si="40"/>
        <v>0</v>
      </c>
      <c r="AB65" s="41"/>
      <c r="AC65" s="41"/>
      <c r="AD65" s="41"/>
      <c r="AE65" s="41"/>
      <c r="AF65" s="41"/>
      <c r="AG65" s="164">
        <f t="shared" ref="AG65" si="63">AG16+AG23+AG30+AG37+AG44+AG51+AG58</f>
        <v>0</v>
      </c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</row>
    <row r="66" spans="1:112" s="52" customFormat="1" ht="15.75">
      <c r="A66" s="41"/>
      <c r="B66" s="227"/>
      <c r="C66" s="227"/>
      <c r="D66" s="227"/>
      <c r="E66" s="196" t="s">
        <v>24</v>
      </c>
      <c r="F66" s="117">
        <f t="shared" si="55"/>
        <v>1808963.6052418386</v>
      </c>
      <c r="G66" s="117">
        <f t="shared" si="56"/>
        <v>58248.381999999998</v>
      </c>
      <c r="H66" s="117">
        <f t="shared" si="56"/>
        <v>262337.21026964003</v>
      </c>
      <c r="I66" s="117">
        <f t="shared" si="56"/>
        <v>312828.98095880775</v>
      </c>
      <c r="J66" s="117">
        <f t="shared" si="56"/>
        <v>116366.96071140724</v>
      </c>
      <c r="K66" s="117">
        <f t="shared" si="56"/>
        <v>120207.07041488368</v>
      </c>
      <c r="L66" s="117">
        <f t="shared" si="56"/>
        <v>123813.28252733019</v>
      </c>
      <c r="M66" s="125">
        <f t="shared" si="57"/>
        <v>815161.71835976979</v>
      </c>
      <c r="N66" s="210">
        <f t="shared" si="58"/>
        <v>127403.86772062277</v>
      </c>
      <c r="O66" s="130">
        <f t="shared" si="58"/>
        <v>130843.77214907961</v>
      </c>
      <c r="P66" s="130">
        <f t="shared" si="58"/>
        <v>134114.86645280657</v>
      </c>
      <c r="Q66" s="130">
        <f t="shared" si="58"/>
        <v>137467.73811412673</v>
      </c>
      <c r="R66" s="130">
        <f t="shared" si="58"/>
        <v>140904.43156697988</v>
      </c>
      <c r="S66" s="130">
        <f t="shared" si="58"/>
        <v>144427.04235615436</v>
      </c>
      <c r="T66" s="192"/>
      <c r="AA66" s="41">
        <f t="shared" si="40"/>
        <v>-75604.72500000002</v>
      </c>
      <c r="AB66" s="41"/>
      <c r="AC66" s="41"/>
      <c r="AD66" s="41"/>
      <c r="AE66" s="41"/>
      <c r="AF66" s="41"/>
      <c r="AG66" s="164">
        <f t="shared" ref="AG66" si="64">AG17+AG24+AG31+AG38+AG45+AG52+AG59</f>
        <v>133853.10700000002</v>
      </c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</row>
    <row r="67" spans="1:112" s="52" customFormat="1" ht="15.75">
      <c r="A67" s="41"/>
      <c r="B67" s="239" t="s">
        <v>138</v>
      </c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189"/>
      <c r="O67" s="87"/>
      <c r="P67" s="87"/>
      <c r="Q67" s="87"/>
      <c r="R67" s="87"/>
      <c r="S67" s="87"/>
      <c r="T67" s="192"/>
      <c r="U67" s="41"/>
      <c r="V67" s="41"/>
      <c r="W67" s="41"/>
      <c r="X67" s="41"/>
      <c r="Y67" s="41"/>
      <c r="Z67" s="41"/>
      <c r="AA67" s="41">
        <f t="shared" si="40"/>
        <v>0</v>
      </c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</row>
    <row r="68" spans="1:112" s="52" customFormat="1" ht="15.75" customHeight="1">
      <c r="A68" s="41"/>
      <c r="B68" s="227" t="s">
        <v>37</v>
      </c>
      <c r="C68" s="227" t="s">
        <v>259</v>
      </c>
      <c r="D68" s="227" t="s">
        <v>16</v>
      </c>
      <c r="E68" s="42" t="s">
        <v>34</v>
      </c>
      <c r="F68" s="116">
        <f t="shared" ref="F68:S68" si="65">F69+F70+F71+F72+F74</f>
        <v>51316.224492865033</v>
      </c>
      <c r="G68" s="116">
        <f t="shared" si="65"/>
        <v>3745.75</v>
      </c>
      <c r="H68" s="116">
        <f t="shared" si="65"/>
        <v>3841.0725275000004</v>
      </c>
      <c r="I68" s="116">
        <f t="shared" si="65"/>
        <v>3939.6360209350005</v>
      </c>
      <c r="J68" s="124">
        <f t="shared" si="65"/>
        <v>4041.5506731467904</v>
      </c>
      <c r="K68" s="124">
        <f t="shared" si="65"/>
        <v>4143.8310191106348</v>
      </c>
      <c r="L68" s="124">
        <f t="shared" si="65"/>
        <v>4239.881562183954</v>
      </c>
      <c r="M68" s="124">
        <f t="shared" si="65"/>
        <v>27364.502689988654</v>
      </c>
      <c r="N68" s="208">
        <f t="shared" si="65"/>
        <v>4335.5158862372891</v>
      </c>
      <c r="O68" s="122">
        <f t="shared" si="65"/>
        <v>4427.1368664156962</v>
      </c>
      <c r="P68" s="122">
        <f t="shared" si="65"/>
        <v>4514.261631826088</v>
      </c>
      <c r="Q68" s="122">
        <f t="shared" si="65"/>
        <v>4603.56451637174</v>
      </c>
      <c r="R68" s="122">
        <f t="shared" si="65"/>
        <v>4695.0999730310332</v>
      </c>
      <c r="S68" s="122">
        <f t="shared" si="65"/>
        <v>4788.9238161068088</v>
      </c>
      <c r="T68" s="192"/>
      <c r="U68" s="41"/>
      <c r="V68" s="41"/>
      <c r="W68" s="41"/>
      <c r="X68" s="41"/>
      <c r="Y68" s="41"/>
      <c r="Z68" s="41"/>
      <c r="AA68" s="41">
        <f t="shared" si="40"/>
        <v>0</v>
      </c>
      <c r="AB68" s="41"/>
      <c r="AC68" s="41"/>
      <c r="AD68" s="41"/>
      <c r="AE68" s="41"/>
      <c r="AF68" s="41"/>
      <c r="AG68" s="163">
        <f t="shared" ref="AG68" si="66">AG69+AG70+AG71+AG72+AG74</f>
        <v>3745.75</v>
      </c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</row>
    <row r="69" spans="1:112" s="52" customFormat="1" ht="15.75">
      <c r="A69" s="41"/>
      <c r="B69" s="227"/>
      <c r="C69" s="227"/>
      <c r="D69" s="227"/>
      <c r="E69" s="44" t="s">
        <v>6</v>
      </c>
      <c r="F69" s="215">
        <f t="shared" ref="F69:F74" si="67">G69+H69+I69+J69+K69+L69+M69</f>
        <v>0</v>
      </c>
      <c r="G69" s="117">
        <v>0</v>
      </c>
      <c r="H69" s="117">
        <v>0</v>
      </c>
      <c r="I69" s="118"/>
      <c r="J69" s="125">
        <f>I69*103.4%</f>
        <v>0</v>
      </c>
      <c r="K69" s="125">
        <f>J69*103.3%</f>
        <v>0</v>
      </c>
      <c r="L69" s="125">
        <f>K69*103%</f>
        <v>0</v>
      </c>
      <c r="M69" s="125">
        <f t="shared" ref="M69:M74" si="68">N69+O69+P69+Q69+R69+S69</f>
        <v>0</v>
      </c>
      <c r="N69" s="209">
        <f>L69*103%</f>
        <v>0</v>
      </c>
      <c r="O69" s="121">
        <f>N69*102.7%</f>
        <v>0</v>
      </c>
      <c r="P69" s="121">
        <f t="shared" ref="P69:S70" si="69">O69*102.5%</f>
        <v>0</v>
      </c>
      <c r="Q69" s="121">
        <f t="shared" si="69"/>
        <v>0</v>
      </c>
      <c r="R69" s="121">
        <f t="shared" si="69"/>
        <v>0</v>
      </c>
      <c r="S69" s="121">
        <f t="shared" si="69"/>
        <v>0</v>
      </c>
      <c r="T69" s="192"/>
      <c r="U69" s="41"/>
      <c r="V69" s="41"/>
      <c r="W69" s="41"/>
      <c r="X69" s="41"/>
      <c r="Y69" s="41"/>
      <c r="Z69" s="41"/>
      <c r="AA69" s="41">
        <f t="shared" si="40"/>
        <v>0</v>
      </c>
      <c r="AB69" s="41"/>
      <c r="AC69" s="41"/>
      <c r="AD69" s="41"/>
      <c r="AE69" s="41"/>
      <c r="AF69" s="41"/>
      <c r="AG69" s="164">
        <v>0</v>
      </c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</row>
    <row r="70" spans="1:112" s="52" customFormat="1" ht="15.75">
      <c r="A70" s="41"/>
      <c r="B70" s="227"/>
      <c r="C70" s="227"/>
      <c r="D70" s="227"/>
      <c r="E70" s="44" t="s">
        <v>7</v>
      </c>
      <c r="F70" s="215">
        <f t="shared" si="67"/>
        <v>0</v>
      </c>
      <c r="G70" s="117">
        <v>0</v>
      </c>
      <c r="H70" s="117">
        <v>0</v>
      </c>
      <c r="I70" s="118"/>
      <c r="J70" s="125">
        <f>I70*103.4%</f>
        <v>0</v>
      </c>
      <c r="K70" s="125">
        <f>J70*103.3%</f>
        <v>0</v>
      </c>
      <c r="L70" s="125">
        <f>K70*103%</f>
        <v>0</v>
      </c>
      <c r="M70" s="125">
        <f t="shared" si="68"/>
        <v>0</v>
      </c>
      <c r="N70" s="209">
        <f>L70*103%</f>
        <v>0</v>
      </c>
      <c r="O70" s="121">
        <f>N70*102.7%</f>
        <v>0</v>
      </c>
      <c r="P70" s="121">
        <f t="shared" si="69"/>
        <v>0</v>
      </c>
      <c r="Q70" s="121">
        <f t="shared" si="69"/>
        <v>0</v>
      </c>
      <c r="R70" s="121">
        <f t="shared" si="69"/>
        <v>0</v>
      </c>
      <c r="S70" s="121">
        <f t="shared" si="69"/>
        <v>0</v>
      </c>
      <c r="T70" s="192"/>
      <c r="U70" s="41"/>
      <c r="V70" s="41"/>
      <c r="W70" s="41"/>
      <c r="X70" s="41"/>
      <c r="Y70" s="41"/>
      <c r="Z70" s="41"/>
      <c r="AA70" s="41">
        <f t="shared" si="40"/>
        <v>0</v>
      </c>
      <c r="AB70" s="41"/>
      <c r="AC70" s="41"/>
      <c r="AD70" s="41"/>
      <c r="AE70" s="41"/>
      <c r="AF70" s="41"/>
      <c r="AG70" s="164">
        <v>0</v>
      </c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</row>
    <row r="71" spans="1:112" s="52" customFormat="1" ht="15.75">
      <c r="A71" s="41"/>
      <c r="B71" s="227"/>
      <c r="C71" s="227"/>
      <c r="D71" s="227"/>
      <c r="E71" s="44" t="s">
        <v>8</v>
      </c>
      <c r="F71" s="215">
        <f t="shared" si="67"/>
        <v>11305.754989999999</v>
      </c>
      <c r="G71" s="117">
        <v>942.14624000000003</v>
      </c>
      <c r="H71" s="117">
        <v>942.14625000000001</v>
      </c>
      <c r="I71" s="118">
        <v>942.14625000000001</v>
      </c>
      <c r="J71" s="125">
        <f>I71</f>
        <v>942.14625000000001</v>
      </c>
      <c r="K71" s="125">
        <f>J71</f>
        <v>942.14625000000001</v>
      </c>
      <c r="L71" s="125">
        <f>K71</f>
        <v>942.14625000000001</v>
      </c>
      <c r="M71" s="125">
        <f t="shared" si="68"/>
        <v>5652.8774999999996</v>
      </c>
      <c r="N71" s="209">
        <f>L71</f>
        <v>942.14625000000001</v>
      </c>
      <c r="O71" s="121">
        <f>N71</f>
        <v>942.14625000000001</v>
      </c>
      <c r="P71" s="121">
        <f>O71</f>
        <v>942.14625000000001</v>
      </c>
      <c r="Q71" s="121">
        <f>P71</f>
        <v>942.14625000000001</v>
      </c>
      <c r="R71" s="121">
        <f>Q71</f>
        <v>942.14625000000001</v>
      </c>
      <c r="S71" s="121">
        <f>R71</f>
        <v>942.14625000000001</v>
      </c>
      <c r="T71" s="192">
        <f>G71+H71+I71+J71+K71+L71+N71</f>
        <v>6595.0237399999996</v>
      </c>
      <c r="U71" s="41"/>
      <c r="V71" s="41"/>
      <c r="W71" s="41"/>
      <c r="X71" s="41"/>
      <c r="Y71" s="41"/>
      <c r="Z71" s="41"/>
      <c r="AA71" s="41">
        <f t="shared" si="40"/>
        <v>0</v>
      </c>
      <c r="AB71" s="41"/>
      <c r="AC71" s="41"/>
      <c r="AD71" s="41"/>
      <c r="AE71" s="41"/>
      <c r="AF71" s="41"/>
      <c r="AG71" s="164">
        <v>942.14624000000003</v>
      </c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</row>
    <row r="72" spans="1:112" s="52" customFormat="1" ht="31.5">
      <c r="A72" s="41"/>
      <c r="B72" s="227"/>
      <c r="C72" s="227"/>
      <c r="D72" s="227"/>
      <c r="E72" s="44" t="s">
        <v>14</v>
      </c>
      <c r="F72" s="215">
        <f t="shared" si="67"/>
        <v>0</v>
      </c>
      <c r="G72" s="117">
        <v>0</v>
      </c>
      <c r="H72" s="117">
        <v>0</v>
      </c>
      <c r="I72" s="118">
        <v>0</v>
      </c>
      <c r="J72" s="125">
        <f>I72*103.4%</f>
        <v>0</v>
      </c>
      <c r="K72" s="125">
        <f>J72*103.3%</f>
        <v>0</v>
      </c>
      <c r="L72" s="125">
        <f>K72*103%</f>
        <v>0</v>
      </c>
      <c r="M72" s="125">
        <f t="shared" si="68"/>
        <v>0</v>
      </c>
      <c r="N72" s="209">
        <f>L72*102.9%</f>
        <v>0</v>
      </c>
      <c r="O72" s="121">
        <f>N72*102.7%</f>
        <v>0</v>
      </c>
      <c r="P72" s="121">
        <f t="shared" ref="P72:S74" si="70">O72*102.5%</f>
        <v>0</v>
      </c>
      <c r="Q72" s="121">
        <f t="shared" si="70"/>
        <v>0</v>
      </c>
      <c r="R72" s="121">
        <f t="shared" si="70"/>
        <v>0</v>
      </c>
      <c r="S72" s="121">
        <f t="shared" si="70"/>
        <v>0</v>
      </c>
      <c r="T72" s="192"/>
      <c r="U72" s="41"/>
      <c r="V72" s="41"/>
      <c r="W72" s="41"/>
      <c r="X72" s="41"/>
      <c r="Y72" s="41"/>
      <c r="Z72" s="41"/>
      <c r="AA72" s="41">
        <f t="shared" si="40"/>
        <v>0</v>
      </c>
      <c r="AB72" s="41"/>
      <c r="AC72" s="41"/>
      <c r="AD72" s="41"/>
      <c r="AE72" s="41"/>
      <c r="AF72" s="41"/>
      <c r="AG72" s="164">
        <v>0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</row>
    <row r="73" spans="1:112" s="52" customFormat="1" ht="15.75">
      <c r="A73" s="41"/>
      <c r="B73" s="227"/>
      <c r="C73" s="227"/>
      <c r="D73" s="227"/>
      <c r="E73" s="43" t="s">
        <v>97</v>
      </c>
      <c r="F73" s="215">
        <f t="shared" si="67"/>
        <v>0</v>
      </c>
      <c r="G73" s="117"/>
      <c r="H73" s="117"/>
      <c r="I73" s="118"/>
      <c r="J73" s="125">
        <f>I73*103.4%</f>
        <v>0</v>
      </c>
      <c r="K73" s="125">
        <f>J73*103.3%</f>
        <v>0</v>
      </c>
      <c r="L73" s="125">
        <f>K73*103%</f>
        <v>0</v>
      </c>
      <c r="M73" s="125">
        <f t="shared" si="68"/>
        <v>0</v>
      </c>
      <c r="N73" s="209">
        <f>L73*102.9%</f>
        <v>0</v>
      </c>
      <c r="O73" s="121">
        <f>N73*102.7%</f>
        <v>0</v>
      </c>
      <c r="P73" s="121">
        <f t="shared" si="70"/>
        <v>0</v>
      </c>
      <c r="Q73" s="121">
        <f t="shared" si="70"/>
        <v>0</v>
      </c>
      <c r="R73" s="121">
        <f t="shared" si="70"/>
        <v>0</v>
      </c>
      <c r="S73" s="121">
        <f t="shared" si="70"/>
        <v>0</v>
      </c>
      <c r="T73" s="192"/>
      <c r="U73" s="41"/>
      <c r="V73" s="41"/>
      <c r="W73" s="41"/>
      <c r="X73" s="41"/>
      <c r="Y73" s="41"/>
      <c r="Z73" s="41"/>
      <c r="AA73" s="41">
        <f t="shared" si="40"/>
        <v>0</v>
      </c>
      <c r="AB73" s="41"/>
      <c r="AC73" s="41"/>
      <c r="AD73" s="41"/>
      <c r="AE73" s="41"/>
      <c r="AF73" s="41"/>
      <c r="AG73" s="164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</row>
    <row r="74" spans="1:112" ht="15.75" customHeight="1">
      <c r="B74" s="227"/>
      <c r="C74" s="227"/>
      <c r="D74" s="227"/>
      <c r="E74" s="196" t="s">
        <v>24</v>
      </c>
      <c r="F74" s="215">
        <f t="shared" si="67"/>
        <v>40010.469502865031</v>
      </c>
      <c r="G74" s="117">
        <f>3745.75-G71</f>
        <v>2803.60376</v>
      </c>
      <c r="H74" s="117">
        <v>2898.9262775000002</v>
      </c>
      <c r="I74" s="119">
        <f>H74*103.4%</f>
        <v>2997.4897709350003</v>
      </c>
      <c r="J74" s="125">
        <f>I74*103.4%</f>
        <v>3099.4044231467906</v>
      </c>
      <c r="K74" s="125">
        <f>J74*103.3%</f>
        <v>3201.6847691106345</v>
      </c>
      <c r="L74" s="125">
        <f>K74*103%</f>
        <v>3297.7353121839537</v>
      </c>
      <c r="M74" s="125">
        <f t="shared" si="68"/>
        <v>21711.625189988656</v>
      </c>
      <c r="N74" s="209">
        <f>L74*102.9%</f>
        <v>3393.3696362372889</v>
      </c>
      <c r="O74" s="121">
        <f>N74*102.7%</f>
        <v>3484.990616415696</v>
      </c>
      <c r="P74" s="121">
        <f t="shared" si="70"/>
        <v>3572.1153818260882</v>
      </c>
      <c r="Q74" s="121">
        <f t="shared" si="70"/>
        <v>3661.4182663717402</v>
      </c>
      <c r="R74" s="121">
        <f t="shared" si="70"/>
        <v>3752.9537230310334</v>
      </c>
      <c r="S74" s="121">
        <f t="shared" si="70"/>
        <v>3846.777566106809</v>
      </c>
      <c r="T74" s="192">
        <f>G74+H74+I74+J74+K74+L74+N74</f>
        <v>21692.21394911367</v>
      </c>
      <c r="AA74" s="41">
        <f t="shared" si="40"/>
        <v>0</v>
      </c>
      <c r="AG74" s="164">
        <f>3745.75-AG71</f>
        <v>2803.60376</v>
      </c>
    </row>
    <row r="75" spans="1:112" ht="15.75" customHeight="1">
      <c r="B75" s="227"/>
      <c r="C75" s="227"/>
      <c r="D75" s="227" t="s">
        <v>111</v>
      </c>
      <c r="E75" s="42" t="s">
        <v>34</v>
      </c>
      <c r="F75" s="116">
        <f t="shared" ref="F75:S75" si="71">F76+F77+F78+F79+F81</f>
        <v>0</v>
      </c>
      <c r="G75" s="116">
        <f t="shared" si="71"/>
        <v>0</v>
      </c>
      <c r="H75" s="116">
        <f t="shared" si="71"/>
        <v>0</v>
      </c>
      <c r="I75" s="116">
        <f t="shared" si="71"/>
        <v>0</v>
      </c>
      <c r="J75" s="124">
        <f t="shared" si="71"/>
        <v>0</v>
      </c>
      <c r="K75" s="124">
        <f t="shared" si="71"/>
        <v>0</v>
      </c>
      <c r="L75" s="124">
        <f t="shared" si="71"/>
        <v>0</v>
      </c>
      <c r="M75" s="124">
        <f t="shared" si="71"/>
        <v>0</v>
      </c>
      <c r="N75" s="208">
        <f t="shared" si="71"/>
        <v>0</v>
      </c>
      <c r="O75" s="122">
        <f t="shared" si="71"/>
        <v>0</v>
      </c>
      <c r="P75" s="122">
        <f t="shared" si="71"/>
        <v>0</v>
      </c>
      <c r="Q75" s="122">
        <f t="shared" si="71"/>
        <v>0</v>
      </c>
      <c r="R75" s="122">
        <f t="shared" si="71"/>
        <v>0</v>
      </c>
      <c r="S75" s="122">
        <f t="shared" si="71"/>
        <v>0</v>
      </c>
      <c r="AA75" s="41">
        <f t="shared" ref="AA75:AA106" si="72">G75-AG75</f>
        <v>0</v>
      </c>
      <c r="AG75" s="163">
        <f t="shared" ref="AG75" si="73">AG76+AG77+AG78+AG79+AG81</f>
        <v>0</v>
      </c>
    </row>
    <row r="76" spans="1:112" ht="15.75">
      <c r="B76" s="227"/>
      <c r="C76" s="227"/>
      <c r="D76" s="227"/>
      <c r="E76" s="44" t="s">
        <v>6</v>
      </c>
      <c r="F76" s="215">
        <f t="shared" ref="F76:F81" si="74">G76+H76+I76+J76+K76+L76+M76</f>
        <v>0</v>
      </c>
      <c r="G76" s="117">
        <v>0</v>
      </c>
      <c r="H76" s="117">
        <v>0</v>
      </c>
      <c r="I76" s="118"/>
      <c r="J76" s="125">
        <f t="shared" ref="J76:J81" si="75">I76*103.4%</f>
        <v>0</v>
      </c>
      <c r="K76" s="125">
        <f t="shared" ref="K76:K81" si="76">J76*103.3%</f>
        <v>0</v>
      </c>
      <c r="L76" s="125">
        <f t="shared" ref="L76:L81" si="77">K76*103%</f>
        <v>0</v>
      </c>
      <c r="M76" s="125">
        <f t="shared" ref="M76:M81" si="78">N76+O76+P76+Q76+R76+S76</f>
        <v>0</v>
      </c>
      <c r="N76" s="209">
        <f>L76*103%</f>
        <v>0</v>
      </c>
      <c r="O76" s="121">
        <f t="shared" ref="O76:O81" si="79">N76*102.7%</f>
        <v>0</v>
      </c>
      <c r="P76" s="121">
        <f t="shared" ref="P76:S81" si="80">O76*102.5%</f>
        <v>0</v>
      </c>
      <c r="Q76" s="121">
        <f t="shared" si="80"/>
        <v>0</v>
      </c>
      <c r="R76" s="121">
        <f t="shared" si="80"/>
        <v>0</v>
      </c>
      <c r="S76" s="121">
        <f t="shared" si="80"/>
        <v>0</v>
      </c>
      <c r="AA76" s="41">
        <f t="shared" si="72"/>
        <v>0</v>
      </c>
      <c r="AG76" s="164">
        <v>0</v>
      </c>
    </row>
    <row r="77" spans="1:112" ht="15.75">
      <c r="B77" s="227"/>
      <c r="C77" s="227"/>
      <c r="D77" s="227"/>
      <c r="E77" s="44" t="s">
        <v>7</v>
      </c>
      <c r="F77" s="215">
        <f t="shared" si="74"/>
        <v>0</v>
      </c>
      <c r="G77" s="117">
        <v>0</v>
      </c>
      <c r="H77" s="117">
        <v>0</v>
      </c>
      <c r="I77" s="118"/>
      <c r="J77" s="125">
        <f t="shared" si="75"/>
        <v>0</v>
      </c>
      <c r="K77" s="125">
        <f t="shared" si="76"/>
        <v>0</v>
      </c>
      <c r="L77" s="125">
        <f t="shared" si="77"/>
        <v>0</v>
      </c>
      <c r="M77" s="125">
        <f t="shared" si="78"/>
        <v>0</v>
      </c>
      <c r="N77" s="209">
        <f>L77*103%</f>
        <v>0</v>
      </c>
      <c r="O77" s="121">
        <f t="shared" si="79"/>
        <v>0</v>
      </c>
      <c r="P77" s="121">
        <f t="shared" si="80"/>
        <v>0</v>
      </c>
      <c r="Q77" s="121">
        <f t="shared" si="80"/>
        <v>0</v>
      </c>
      <c r="R77" s="121">
        <f t="shared" si="80"/>
        <v>0</v>
      </c>
      <c r="S77" s="121">
        <f t="shared" si="80"/>
        <v>0</v>
      </c>
      <c r="AA77" s="41">
        <f t="shared" si="72"/>
        <v>0</v>
      </c>
      <c r="AG77" s="164">
        <v>0</v>
      </c>
    </row>
    <row r="78" spans="1:112" ht="15.75">
      <c r="B78" s="227"/>
      <c r="C78" s="227"/>
      <c r="D78" s="227"/>
      <c r="E78" s="44" t="s">
        <v>8</v>
      </c>
      <c r="F78" s="215">
        <f t="shared" si="74"/>
        <v>0</v>
      </c>
      <c r="G78" s="117">
        <v>0</v>
      </c>
      <c r="H78" s="117">
        <v>0</v>
      </c>
      <c r="I78" s="118"/>
      <c r="J78" s="125">
        <f t="shared" si="75"/>
        <v>0</v>
      </c>
      <c r="K78" s="125">
        <f t="shared" si="76"/>
        <v>0</v>
      </c>
      <c r="L78" s="125">
        <f t="shared" si="77"/>
        <v>0</v>
      </c>
      <c r="M78" s="125">
        <f t="shared" si="78"/>
        <v>0</v>
      </c>
      <c r="N78" s="209">
        <f>L78*102.9%</f>
        <v>0</v>
      </c>
      <c r="O78" s="121">
        <f t="shared" si="79"/>
        <v>0</v>
      </c>
      <c r="P78" s="121">
        <f t="shared" si="80"/>
        <v>0</v>
      </c>
      <c r="Q78" s="121">
        <f t="shared" si="80"/>
        <v>0</v>
      </c>
      <c r="R78" s="121">
        <f t="shared" si="80"/>
        <v>0</v>
      </c>
      <c r="S78" s="121">
        <f t="shared" si="80"/>
        <v>0</v>
      </c>
      <c r="AA78" s="41">
        <f t="shared" si="72"/>
        <v>0</v>
      </c>
      <c r="AG78" s="164">
        <v>0</v>
      </c>
    </row>
    <row r="79" spans="1:112" ht="31.5">
      <c r="B79" s="227"/>
      <c r="C79" s="227"/>
      <c r="D79" s="227"/>
      <c r="E79" s="44" t="s">
        <v>14</v>
      </c>
      <c r="F79" s="215">
        <f t="shared" si="74"/>
        <v>0</v>
      </c>
      <c r="G79" s="117">
        <v>0</v>
      </c>
      <c r="H79" s="117">
        <v>0</v>
      </c>
      <c r="I79" s="118"/>
      <c r="J79" s="125">
        <f t="shared" si="75"/>
        <v>0</v>
      </c>
      <c r="K79" s="125">
        <f t="shared" si="76"/>
        <v>0</v>
      </c>
      <c r="L79" s="125">
        <f t="shared" si="77"/>
        <v>0</v>
      </c>
      <c r="M79" s="125">
        <f t="shared" si="78"/>
        <v>0</v>
      </c>
      <c r="N79" s="209">
        <f>L79*102.9%</f>
        <v>0</v>
      </c>
      <c r="O79" s="121">
        <f t="shared" si="79"/>
        <v>0</v>
      </c>
      <c r="P79" s="121">
        <f t="shared" si="80"/>
        <v>0</v>
      </c>
      <c r="Q79" s="121">
        <f t="shared" si="80"/>
        <v>0</v>
      </c>
      <c r="R79" s="121">
        <f t="shared" si="80"/>
        <v>0</v>
      </c>
      <c r="S79" s="121">
        <f t="shared" si="80"/>
        <v>0</v>
      </c>
      <c r="AA79" s="41">
        <f t="shared" si="72"/>
        <v>0</v>
      </c>
      <c r="AG79" s="164">
        <v>0</v>
      </c>
    </row>
    <row r="80" spans="1:112" ht="15.75">
      <c r="B80" s="227"/>
      <c r="C80" s="227"/>
      <c r="D80" s="227"/>
      <c r="E80" s="43" t="s">
        <v>97</v>
      </c>
      <c r="F80" s="215">
        <f t="shared" si="74"/>
        <v>0</v>
      </c>
      <c r="G80" s="117">
        <v>0</v>
      </c>
      <c r="H80" s="117">
        <v>0</v>
      </c>
      <c r="I80" s="118"/>
      <c r="J80" s="125">
        <f t="shared" si="75"/>
        <v>0</v>
      </c>
      <c r="K80" s="125">
        <f t="shared" si="76"/>
        <v>0</v>
      </c>
      <c r="L80" s="125">
        <f t="shared" si="77"/>
        <v>0</v>
      </c>
      <c r="M80" s="125">
        <f t="shared" si="78"/>
        <v>0</v>
      </c>
      <c r="N80" s="209">
        <f>L80*102.9%</f>
        <v>0</v>
      </c>
      <c r="O80" s="121">
        <f t="shared" si="79"/>
        <v>0</v>
      </c>
      <c r="P80" s="121">
        <f t="shared" si="80"/>
        <v>0</v>
      </c>
      <c r="Q80" s="121">
        <f t="shared" si="80"/>
        <v>0</v>
      </c>
      <c r="R80" s="121">
        <f t="shared" si="80"/>
        <v>0</v>
      </c>
      <c r="S80" s="121">
        <f t="shared" si="80"/>
        <v>0</v>
      </c>
      <c r="AA80" s="41">
        <f t="shared" si="72"/>
        <v>0</v>
      </c>
      <c r="AG80" s="164">
        <v>0</v>
      </c>
    </row>
    <row r="81" spans="2:33" ht="15.75">
      <c r="B81" s="227"/>
      <c r="C81" s="227"/>
      <c r="D81" s="227"/>
      <c r="E81" s="196" t="s">
        <v>24</v>
      </c>
      <c r="F81" s="215">
        <f t="shared" si="74"/>
        <v>0</v>
      </c>
      <c r="G81" s="117">
        <v>0</v>
      </c>
      <c r="H81" s="117">
        <v>0</v>
      </c>
      <c r="I81" s="118"/>
      <c r="J81" s="125">
        <f t="shared" si="75"/>
        <v>0</v>
      </c>
      <c r="K81" s="125">
        <f t="shared" si="76"/>
        <v>0</v>
      </c>
      <c r="L81" s="125">
        <f t="shared" si="77"/>
        <v>0</v>
      </c>
      <c r="M81" s="125">
        <f t="shared" si="78"/>
        <v>0</v>
      </c>
      <c r="N81" s="209">
        <f>L81*102.9%</f>
        <v>0</v>
      </c>
      <c r="O81" s="121">
        <f t="shared" si="79"/>
        <v>0</v>
      </c>
      <c r="P81" s="121">
        <f t="shared" si="80"/>
        <v>0</v>
      </c>
      <c r="Q81" s="121">
        <f t="shared" si="80"/>
        <v>0</v>
      </c>
      <c r="R81" s="121">
        <f t="shared" si="80"/>
        <v>0</v>
      </c>
      <c r="S81" s="121">
        <f t="shared" si="80"/>
        <v>0</v>
      </c>
      <c r="AA81" s="41">
        <f t="shared" si="72"/>
        <v>0</v>
      </c>
      <c r="AG81" s="164">
        <v>0</v>
      </c>
    </row>
    <row r="82" spans="2:33" ht="15.75" customHeight="1">
      <c r="B82" s="227" t="s">
        <v>38</v>
      </c>
      <c r="C82" s="227" t="s">
        <v>260</v>
      </c>
      <c r="D82" s="227" t="s">
        <v>16</v>
      </c>
      <c r="E82" s="42" t="s">
        <v>34</v>
      </c>
      <c r="F82" s="116">
        <f t="shared" ref="F82:S82" si="81">F83+F84+F85+F86+F88</f>
        <v>4539.17533</v>
      </c>
      <c r="G82" s="116">
        <f t="shared" si="81"/>
        <v>2039.73333</v>
      </c>
      <c r="H82" s="116">
        <f t="shared" si="81"/>
        <v>1634.442</v>
      </c>
      <c r="I82" s="116">
        <f t="shared" si="81"/>
        <v>865</v>
      </c>
      <c r="J82" s="124">
        <f t="shared" si="81"/>
        <v>0</v>
      </c>
      <c r="K82" s="124">
        <f t="shared" si="81"/>
        <v>0</v>
      </c>
      <c r="L82" s="124">
        <f t="shared" si="81"/>
        <v>0</v>
      </c>
      <c r="M82" s="124">
        <f t="shared" si="81"/>
        <v>0</v>
      </c>
      <c r="N82" s="208">
        <f t="shared" si="81"/>
        <v>0</v>
      </c>
      <c r="O82" s="122">
        <f t="shared" si="81"/>
        <v>0</v>
      </c>
      <c r="P82" s="122">
        <f t="shared" si="81"/>
        <v>0</v>
      </c>
      <c r="Q82" s="122">
        <f t="shared" si="81"/>
        <v>0</v>
      </c>
      <c r="R82" s="122">
        <f t="shared" si="81"/>
        <v>0</v>
      </c>
      <c r="S82" s="122">
        <f t="shared" si="81"/>
        <v>0</v>
      </c>
      <c r="AA82" s="41">
        <f t="shared" si="72"/>
        <v>0</v>
      </c>
      <c r="AG82" s="163">
        <f t="shared" ref="AG82" si="82">AG83+AG84+AG85+AG86+AG88</f>
        <v>2039.73333</v>
      </c>
    </row>
    <row r="83" spans="2:33" ht="15.75">
      <c r="B83" s="227"/>
      <c r="C83" s="227"/>
      <c r="D83" s="227"/>
      <c r="E83" s="44" t="s">
        <v>6</v>
      </c>
      <c r="F83" s="215">
        <f t="shared" ref="F83:F88" si="83">G83+H83+I83+J83+K83+L83+M83</f>
        <v>0</v>
      </c>
      <c r="G83" s="117">
        <v>0</v>
      </c>
      <c r="H83" s="117">
        <v>0</v>
      </c>
      <c r="I83" s="119"/>
      <c r="J83" s="125">
        <f>I83*103.4%</f>
        <v>0</v>
      </c>
      <c r="K83" s="125">
        <f t="shared" ref="K83:K88" si="84">J83*103.3%</f>
        <v>0</v>
      </c>
      <c r="L83" s="125">
        <f t="shared" ref="L83:L88" si="85">K83*103%</f>
        <v>0</v>
      </c>
      <c r="M83" s="125">
        <f t="shared" ref="M83:M88" si="86">N83+O83+P83+Q83+R83+S83</f>
        <v>0</v>
      </c>
      <c r="N83" s="209">
        <f>L83*103%</f>
        <v>0</v>
      </c>
      <c r="O83" s="121">
        <f t="shared" ref="O83:O88" si="87">N83*102.7%</f>
        <v>0</v>
      </c>
      <c r="P83" s="121">
        <f t="shared" ref="P83:S88" si="88">O83*102.5%</f>
        <v>0</v>
      </c>
      <c r="Q83" s="121">
        <f t="shared" si="88"/>
        <v>0</v>
      </c>
      <c r="R83" s="121">
        <f t="shared" si="88"/>
        <v>0</v>
      </c>
      <c r="S83" s="121">
        <f t="shared" si="88"/>
        <v>0</v>
      </c>
      <c r="AA83" s="41">
        <f t="shared" si="72"/>
        <v>0</v>
      </c>
      <c r="AG83" s="164">
        <v>0</v>
      </c>
    </row>
    <row r="84" spans="2:33" ht="15.75">
      <c r="B84" s="227"/>
      <c r="C84" s="227"/>
      <c r="D84" s="227"/>
      <c r="E84" s="44" t="s">
        <v>7</v>
      </c>
      <c r="F84" s="215">
        <f t="shared" si="83"/>
        <v>2024.4</v>
      </c>
      <c r="G84" s="117">
        <v>467.4</v>
      </c>
      <c r="H84" s="117">
        <v>778.5</v>
      </c>
      <c r="I84" s="119">
        <v>778.5</v>
      </c>
      <c r="J84" s="125">
        <v>0</v>
      </c>
      <c r="K84" s="125">
        <f t="shared" si="84"/>
        <v>0</v>
      </c>
      <c r="L84" s="125">
        <f t="shared" si="85"/>
        <v>0</v>
      </c>
      <c r="M84" s="125">
        <f t="shared" si="86"/>
        <v>0</v>
      </c>
      <c r="N84" s="209">
        <f>L84*103%</f>
        <v>0</v>
      </c>
      <c r="O84" s="121">
        <f t="shared" si="87"/>
        <v>0</v>
      </c>
      <c r="P84" s="121">
        <f t="shared" si="88"/>
        <v>0</v>
      </c>
      <c r="Q84" s="121">
        <f t="shared" si="88"/>
        <v>0</v>
      </c>
      <c r="R84" s="121">
        <f t="shared" si="88"/>
        <v>0</v>
      </c>
      <c r="S84" s="121">
        <f t="shared" si="88"/>
        <v>0</v>
      </c>
      <c r="U84" s="100">
        <f>H84-G84</f>
        <v>311.10000000000002</v>
      </c>
      <c r="AA84" s="41">
        <f t="shared" si="72"/>
        <v>0</v>
      </c>
      <c r="AG84" s="164">
        <v>467.4</v>
      </c>
    </row>
    <row r="85" spans="2:33" ht="15.75">
      <c r="B85" s="227"/>
      <c r="C85" s="227"/>
      <c r="D85" s="227"/>
      <c r="E85" s="44" t="s">
        <v>8</v>
      </c>
      <c r="F85" s="215">
        <f t="shared" si="83"/>
        <v>224.93333000000001</v>
      </c>
      <c r="G85" s="117">
        <v>51.933329999999998</v>
      </c>
      <c r="H85" s="117">
        <f>51.93333+34.56667</f>
        <v>86.5</v>
      </c>
      <c r="I85" s="117">
        <f>51.93333+34.56667</f>
        <v>86.5</v>
      </c>
      <c r="J85" s="125">
        <v>0</v>
      </c>
      <c r="K85" s="125">
        <f t="shared" si="84"/>
        <v>0</v>
      </c>
      <c r="L85" s="125">
        <f t="shared" si="85"/>
        <v>0</v>
      </c>
      <c r="M85" s="125">
        <f t="shared" si="86"/>
        <v>0</v>
      </c>
      <c r="N85" s="209">
        <f>L85*102.9%</f>
        <v>0</v>
      </c>
      <c r="O85" s="121">
        <f t="shared" si="87"/>
        <v>0</v>
      </c>
      <c r="P85" s="121">
        <f t="shared" si="88"/>
        <v>0</v>
      </c>
      <c r="Q85" s="121">
        <f t="shared" si="88"/>
        <v>0</v>
      </c>
      <c r="R85" s="121">
        <f t="shared" si="88"/>
        <v>0</v>
      </c>
      <c r="S85" s="121">
        <f t="shared" si="88"/>
        <v>0</v>
      </c>
      <c r="U85" s="41">
        <v>86.5</v>
      </c>
      <c r="V85" s="41">
        <f>U85-H85</f>
        <v>0</v>
      </c>
      <c r="AA85" s="41">
        <f t="shared" si="72"/>
        <v>0</v>
      </c>
      <c r="AG85" s="164">
        <v>51.933329999999998</v>
      </c>
    </row>
    <row r="86" spans="2:33" ht="31.5">
      <c r="B86" s="227"/>
      <c r="C86" s="227"/>
      <c r="D86" s="227"/>
      <c r="E86" s="44" t="s">
        <v>14</v>
      </c>
      <c r="F86" s="215">
        <f t="shared" si="83"/>
        <v>0</v>
      </c>
      <c r="G86" s="117"/>
      <c r="H86" s="117"/>
      <c r="I86" s="119"/>
      <c r="J86" s="125">
        <f>I86*103.4%</f>
        <v>0</v>
      </c>
      <c r="K86" s="125">
        <f t="shared" si="84"/>
        <v>0</v>
      </c>
      <c r="L86" s="125">
        <f t="shared" si="85"/>
        <v>0</v>
      </c>
      <c r="M86" s="125">
        <f t="shared" si="86"/>
        <v>0</v>
      </c>
      <c r="N86" s="209">
        <f>L86*102.9%</f>
        <v>0</v>
      </c>
      <c r="O86" s="121">
        <f t="shared" si="87"/>
        <v>0</v>
      </c>
      <c r="P86" s="121">
        <f t="shared" si="88"/>
        <v>0</v>
      </c>
      <c r="Q86" s="121">
        <f t="shared" si="88"/>
        <v>0</v>
      </c>
      <c r="R86" s="121">
        <f t="shared" si="88"/>
        <v>0</v>
      </c>
      <c r="S86" s="121">
        <f t="shared" si="88"/>
        <v>0</v>
      </c>
      <c r="AA86" s="41">
        <f t="shared" si="72"/>
        <v>0</v>
      </c>
      <c r="AG86" s="164"/>
    </row>
    <row r="87" spans="2:33" ht="15.75">
      <c r="B87" s="227"/>
      <c r="C87" s="227"/>
      <c r="D87" s="227"/>
      <c r="E87" s="43" t="s">
        <v>97</v>
      </c>
      <c r="F87" s="215">
        <f t="shared" si="83"/>
        <v>0</v>
      </c>
      <c r="G87" s="117"/>
      <c r="H87" s="117"/>
      <c r="I87" s="119"/>
      <c r="J87" s="125">
        <f>I87*103.4%</f>
        <v>0</v>
      </c>
      <c r="K87" s="125">
        <f t="shared" si="84"/>
        <v>0</v>
      </c>
      <c r="L87" s="125">
        <f t="shared" si="85"/>
        <v>0</v>
      </c>
      <c r="M87" s="125">
        <f t="shared" si="86"/>
        <v>0</v>
      </c>
      <c r="N87" s="209">
        <f>L87*102.9%</f>
        <v>0</v>
      </c>
      <c r="O87" s="121">
        <f t="shared" si="87"/>
        <v>0</v>
      </c>
      <c r="P87" s="121">
        <f t="shared" si="88"/>
        <v>0</v>
      </c>
      <c r="Q87" s="121">
        <f t="shared" si="88"/>
        <v>0</v>
      </c>
      <c r="R87" s="121">
        <f t="shared" si="88"/>
        <v>0</v>
      </c>
      <c r="S87" s="121">
        <f t="shared" si="88"/>
        <v>0</v>
      </c>
      <c r="AA87" s="41">
        <f t="shared" si="72"/>
        <v>0</v>
      </c>
      <c r="AG87" s="164"/>
    </row>
    <row r="88" spans="2:33" ht="15.75">
      <c r="B88" s="227"/>
      <c r="C88" s="227"/>
      <c r="D88" s="227"/>
      <c r="E88" s="196" t="s">
        <v>24</v>
      </c>
      <c r="F88" s="215">
        <f t="shared" si="83"/>
        <v>2289.8420000000001</v>
      </c>
      <c r="G88" s="117">
        <v>1520.4</v>
      </c>
      <c r="H88" s="117">
        <v>769.44200000000001</v>
      </c>
      <c r="I88" s="119"/>
      <c r="J88" s="125">
        <f>I88*103.4%</f>
        <v>0</v>
      </c>
      <c r="K88" s="125">
        <f t="shared" si="84"/>
        <v>0</v>
      </c>
      <c r="L88" s="125">
        <f t="shared" si="85"/>
        <v>0</v>
      </c>
      <c r="M88" s="125">
        <f t="shared" si="86"/>
        <v>0</v>
      </c>
      <c r="N88" s="209">
        <f>L88*102.9%</f>
        <v>0</v>
      </c>
      <c r="O88" s="121">
        <f t="shared" si="87"/>
        <v>0</v>
      </c>
      <c r="P88" s="121">
        <f t="shared" si="88"/>
        <v>0</v>
      </c>
      <c r="Q88" s="121">
        <f t="shared" si="88"/>
        <v>0</v>
      </c>
      <c r="R88" s="121">
        <f t="shared" si="88"/>
        <v>0</v>
      </c>
      <c r="S88" s="121">
        <f t="shared" si="88"/>
        <v>0</v>
      </c>
      <c r="AA88" s="41">
        <f t="shared" si="72"/>
        <v>0</v>
      </c>
      <c r="AG88" s="164">
        <v>1520.4</v>
      </c>
    </row>
    <row r="89" spans="2:33" ht="15.75" customHeight="1">
      <c r="B89" s="227" t="s">
        <v>39</v>
      </c>
      <c r="C89" s="227" t="s">
        <v>261</v>
      </c>
      <c r="D89" s="227" t="s">
        <v>16</v>
      </c>
      <c r="E89" s="42" t="s">
        <v>34</v>
      </c>
      <c r="F89" s="116">
        <f t="shared" ref="F89:S89" si="89">F90+F91+F92+F93+F95</f>
        <v>654498.38396814698</v>
      </c>
      <c r="G89" s="116">
        <f t="shared" si="89"/>
        <v>54291.236379999995</v>
      </c>
      <c r="H89" s="116">
        <f t="shared" si="89"/>
        <v>54336.201926720001</v>
      </c>
      <c r="I89" s="116">
        <f t="shared" si="89"/>
        <v>54382.696302028482</v>
      </c>
      <c r="J89" s="124">
        <f t="shared" si="89"/>
        <v>54430.771486097452</v>
      </c>
      <c r="K89" s="124">
        <f t="shared" si="89"/>
        <v>54479.019175238667</v>
      </c>
      <c r="L89" s="124">
        <f t="shared" si="89"/>
        <v>54524.328141495826</v>
      </c>
      <c r="M89" s="124">
        <f t="shared" si="89"/>
        <v>328054.13055656658</v>
      </c>
      <c r="N89" s="208">
        <f t="shared" si="89"/>
        <v>54569.440768899207</v>
      </c>
      <c r="O89" s="122">
        <f t="shared" si="89"/>
        <v>54612.660221559483</v>
      </c>
      <c r="P89" s="122">
        <f t="shared" si="89"/>
        <v>54653.758719598467</v>
      </c>
      <c r="Q89" s="122">
        <f t="shared" si="89"/>
        <v>54695.884680088428</v>
      </c>
      <c r="R89" s="122">
        <f t="shared" si="89"/>
        <v>54739.06378959064</v>
      </c>
      <c r="S89" s="122">
        <f t="shared" si="89"/>
        <v>54783.322376830409</v>
      </c>
      <c r="AA89" s="41">
        <f t="shared" si="72"/>
        <v>0</v>
      </c>
      <c r="AG89" s="163">
        <f t="shared" ref="AG89" si="90">AG90+AG91+AG92+AG93+AG95</f>
        <v>54291.236379999995</v>
      </c>
    </row>
    <row r="90" spans="2:33" ht="15.75">
      <c r="B90" s="227"/>
      <c r="C90" s="227"/>
      <c r="D90" s="227"/>
      <c r="E90" s="44" t="s">
        <v>6</v>
      </c>
      <c r="F90" s="215">
        <f t="shared" ref="F90:F95" si="91">G90+H90+I90+J90+K90+L90+M90</f>
        <v>0</v>
      </c>
      <c r="G90" s="117">
        <v>0</v>
      </c>
      <c r="H90" s="117">
        <v>0</v>
      </c>
      <c r="I90" s="119"/>
      <c r="J90" s="125">
        <f>I90*103.4%</f>
        <v>0</v>
      </c>
      <c r="K90" s="125">
        <f>J90*103.3%</f>
        <v>0</v>
      </c>
      <c r="L90" s="125">
        <f>K90*103%</f>
        <v>0</v>
      </c>
      <c r="M90" s="125">
        <f t="shared" ref="M90:M95" si="92">N90+O90+P90+Q90+R90+S90</f>
        <v>0</v>
      </c>
      <c r="N90" s="209">
        <f>L90*103%</f>
        <v>0</v>
      </c>
      <c r="O90" s="121">
        <f>N90*102.7%</f>
        <v>0</v>
      </c>
      <c r="P90" s="121">
        <f t="shared" ref="P90:S91" si="93">O90*102.5%</f>
        <v>0</v>
      </c>
      <c r="Q90" s="121">
        <f t="shared" si="93"/>
        <v>0</v>
      </c>
      <c r="R90" s="121">
        <f t="shared" si="93"/>
        <v>0</v>
      </c>
      <c r="S90" s="121">
        <f t="shared" si="93"/>
        <v>0</v>
      </c>
      <c r="AA90" s="41">
        <f t="shared" si="72"/>
        <v>0</v>
      </c>
      <c r="AG90" s="164">
        <v>0</v>
      </c>
    </row>
    <row r="91" spans="2:33" ht="15.75">
      <c r="B91" s="227"/>
      <c r="C91" s="227"/>
      <c r="D91" s="227"/>
      <c r="E91" s="44" t="s">
        <v>7</v>
      </c>
      <c r="F91" s="215">
        <f t="shared" si="91"/>
        <v>0</v>
      </c>
      <c r="G91" s="117">
        <v>0</v>
      </c>
      <c r="H91" s="117">
        <v>0</v>
      </c>
      <c r="I91" s="119"/>
      <c r="J91" s="125">
        <f>I91*103.4%</f>
        <v>0</v>
      </c>
      <c r="K91" s="125">
        <f>J91*103.3%</f>
        <v>0</v>
      </c>
      <c r="L91" s="125">
        <f>K91*103%</f>
        <v>0</v>
      </c>
      <c r="M91" s="125">
        <f t="shared" si="92"/>
        <v>0</v>
      </c>
      <c r="N91" s="209">
        <f>L91*103%</f>
        <v>0</v>
      </c>
      <c r="O91" s="121">
        <f>N91*102.7%</f>
        <v>0</v>
      </c>
      <c r="P91" s="121">
        <f t="shared" si="93"/>
        <v>0</v>
      </c>
      <c r="Q91" s="121">
        <f t="shared" si="93"/>
        <v>0</v>
      </c>
      <c r="R91" s="121">
        <f t="shared" si="93"/>
        <v>0</v>
      </c>
      <c r="S91" s="121">
        <f t="shared" si="93"/>
        <v>0</v>
      </c>
      <c r="AA91" s="41">
        <f t="shared" si="72"/>
        <v>0</v>
      </c>
      <c r="AG91" s="164">
        <v>0</v>
      </c>
    </row>
    <row r="92" spans="2:33" ht="15.75">
      <c r="B92" s="227"/>
      <c r="C92" s="227"/>
      <c r="D92" s="227"/>
      <c r="E92" s="44" t="s">
        <v>8</v>
      </c>
      <c r="F92" s="215">
        <f t="shared" si="91"/>
        <v>635124.80168999988</v>
      </c>
      <c r="G92" s="117">
        <v>52468.878389999998</v>
      </c>
      <c r="H92" s="117">
        <f>53055.22029-51.93333-34.56666</f>
        <v>52968.720300000001</v>
      </c>
      <c r="I92" s="119">
        <f>53055.22029-51.93333-34.56666</f>
        <v>52968.720300000001</v>
      </c>
      <c r="J92" s="125">
        <f>I92</f>
        <v>52968.720300000001</v>
      </c>
      <c r="K92" s="125">
        <f>J92</f>
        <v>52968.720300000001</v>
      </c>
      <c r="L92" s="125">
        <f>K92</f>
        <v>52968.720300000001</v>
      </c>
      <c r="M92" s="125">
        <f t="shared" si="92"/>
        <v>317812.32179999998</v>
      </c>
      <c r="N92" s="209">
        <f>L92</f>
        <v>52968.720300000001</v>
      </c>
      <c r="O92" s="121">
        <f>N92</f>
        <v>52968.720300000001</v>
      </c>
      <c r="P92" s="121">
        <f>O92</f>
        <v>52968.720300000001</v>
      </c>
      <c r="Q92" s="121">
        <f>P92</f>
        <v>52968.720300000001</v>
      </c>
      <c r="R92" s="121">
        <f>Q92</f>
        <v>52968.720300000001</v>
      </c>
      <c r="S92" s="121">
        <f>R92</f>
        <v>52968.720300000001</v>
      </c>
      <c r="T92" s="192">
        <f>G92+H92+I92+J92+K92+L92+N92</f>
        <v>370281.20018999994</v>
      </c>
      <c r="U92" s="100" t="s">
        <v>246</v>
      </c>
      <c r="AA92" s="41">
        <f t="shared" si="72"/>
        <v>0</v>
      </c>
      <c r="AC92" s="100"/>
      <c r="AG92" s="164">
        <v>52468.878389999998</v>
      </c>
    </row>
    <row r="93" spans="2:33" ht="31.5">
      <c r="B93" s="227"/>
      <c r="C93" s="227"/>
      <c r="D93" s="227"/>
      <c r="E93" s="44" t="s">
        <v>14</v>
      </c>
      <c r="F93" s="215">
        <f t="shared" si="91"/>
        <v>0</v>
      </c>
      <c r="G93" s="117">
        <v>0</v>
      </c>
      <c r="H93" s="117">
        <v>0</v>
      </c>
      <c r="I93" s="119"/>
      <c r="J93" s="125">
        <f>I93*103.4%</f>
        <v>0</v>
      </c>
      <c r="K93" s="125">
        <f>J93*103.3%</f>
        <v>0</v>
      </c>
      <c r="L93" s="125">
        <f>K93*103%</f>
        <v>0</v>
      </c>
      <c r="M93" s="125">
        <f t="shared" si="92"/>
        <v>0</v>
      </c>
      <c r="N93" s="209">
        <f>L93*102.9%</f>
        <v>0</v>
      </c>
      <c r="O93" s="121">
        <f>N93*102.7%</f>
        <v>0</v>
      </c>
      <c r="P93" s="121">
        <f t="shared" ref="P93:S95" si="94">O93*102.5%</f>
        <v>0</v>
      </c>
      <c r="Q93" s="121">
        <f t="shared" si="94"/>
        <v>0</v>
      </c>
      <c r="R93" s="121">
        <f t="shared" si="94"/>
        <v>0</v>
      </c>
      <c r="S93" s="121">
        <f t="shared" si="94"/>
        <v>0</v>
      </c>
      <c r="AA93" s="41">
        <f t="shared" si="72"/>
        <v>0</v>
      </c>
      <c r="AG93" s="164">
        <v>0</v>
      </c>
    </row>
    <row r="94" spans="2:33" ht="15.75">
      <c r="B94" s="227"/>
      <c r="C94" s="227"/>
      <c r="D94" s="227"/>
      <c r="E94" s="43" t="s">
        <v>97</v>
      </c>
      <c r="F94" s="215">
        <f t="shared" si="91"/>
        <v>0</v>
      </c>
      <c r="G94" s="117">
        <v>0</v>
      </c>
      <c r="H94" s="117">
        <v>0</v>
      </c>
      <c r="I94" s="119"/>
      <c r="J94" s="125">
        <f>I94*103.4%</f>
        <v>0</v>
      </c>
      <c r="K94" s="125">
        <f>J94*103.3%</f>
        <v>0</v>
      </c>
      <c r="L94" s="125">
        <f>K94*103%</f>
        <v>0</v>
      </c>
      <c r="M94" s="125">
        <f t="shared" si="92"/>
        <v>0</v>
      </c>
      <c r="N94" s="209">
        <f>L94*102.9%</f>
        <v>0</v>
      </c>
      <c r="O94" s="121">
        <f>N94*102.7%</f>
        <v>0</v>
      </c>
      <c r="P94" s="121">
        <f t="shared" si="94"/>
        <v>0</v>
      </c>
      <c r="Q94" s="121">
        <f t="shared" si="94"/>
        <v>0</v>
      </c>
      <c r="R94" s="121">
        <f t="shared" si="94"/>
        <v>0</v>
      </c>
      <c r="S94" s="121">
        <f t="shared" si="94"/>
        <v>0</v>
      </c>
      <c r="AA94" s="41">
        <f t="shared" si="72"/>
        <v>0</v>
      </c>
      <c r="AG94" s="164">
        <v>0</v>
      </c>
    </row>
    <row r="95" spans="2:33" ht="15.75">
      <c r="B95" s="227"/>
      <c r="C95" s="227"/>
      <c r="D95" s="227"/>
      <c r="E95" s="196" t="s">
        <v>24</v>
      </c>
      <c r="F95" s="215">
        <f t="shared" si="91"/>
        <v>19373.582278147049</v>
      </c>
      <c r="G95" s="117">
        <v>1822.35799</v>
      </c>
      <c r="H95" s="117">
        <v>1367.4816267199999</v>
      </c>
      <c r="I95" s="119">
        <f>H95*103.4%</f>
        <v>1413.97600202848</v>
      </c>
      <c r="J95" s="125">
        <f>I95*103.4%</f>
        <v>1462.0511860974484</v>
      </c>
      <c r="K95" s="125">
        <f>J95*103.3%</f>
        <v>1510.2988752386641</v>
      </c>
      <c r="L95" s="125">
        <f>K95*103%</f>
        <v>1555.607841495824</v>
      </c>
      <c r="M95" s="125">
        <f t="shared" si="92"/>
        <v>10241.80875656663</v>
      </c>
      <c r="N95" s="209">
        <f>L95*102.9%</f>
        <v>1600.7204688992031</v>
      </c>
      <c r="O95" s="121">
        <f>N95*102.7%</f>
        <v>1643.9399215594817</v>
      </c>
      <c r="P95" s="121">
        <f t="shared" si="94"/>
        <v>1685.0384195984686</v>
      </c>
      <c r="Q95" s="121">
        <f t="shared" si="94"/>
        <v>1727.1643800884301</v>
      </c>
      <c r="R95" s="121">
        <f t="shared" si="94"/>
        <v>1770.3434895906407</v>
      </c>
      <c r="S95" s="121">
        <f t="shared" si="94"/>
        <v>1814.6020768304065</v>
      </c>
      <c r="T95" s="192">
        <f>G95+H95+I95+K95+J95+L95+N95</f>
        <v>10732.493990479619</v>
      </c>
      <c r="AA95" s="41">
        <f t="shared" si="72"/>
        <v>0</v>
      </c>
      <c r="AG95" s="164">
        <v>1822.35799</v>
      </c>
    </row>
    <row r="96" spans="2:33" ht="15.75" customHeight="1">
      <c r="B96" s="227" t="s">
        <v>92</v>
      </c>
      <c r="C96" s="227" t="s">
        <v>245</v>
      </c>
      <c r="D96" s="227" t="s">
        <v>16</v>
      </c>
      <c r="E96" s="42" t="s">
        <v>34</v>
      </c>
      <c r="F96" s="116">
        <f>+F97+F98+F99+F100+F102</f>
        <v>430</v>
      </c>
      <c r="G96" s="116">
        <f t="shared" ref="G96:S96" si="95">G97+G98+G99+G100+G102</f>
        <v>205</v>
      </c>
      <c r="H96" s="116">
        <f t="shared" si="95"/>
        <v>135</v>
      </c>
      <c r="I96" s="116">
        <f t="shared" si="95"/>
        <v>90</v>
      </c>
      <c r="J96" s="124">
        <f t="shared" si="95"/>
        <v>0</v>
      </c>
      <c r="K96" s="124">
        <f t="shared" si="95"/>
        <v>0</v>
      </c>
      <c r="L96" s="124">
        <f t="shared" si="95"/>
        <v>0</v>
      </c>
      <c r="M96" s="124">
        <f t="shared" si="95"/>
        <v>0</v>
      </c>
      <c r="N96" s="208">
        <f t="shared" si="95"/>
        <v>0</v>
      </c>
      <c r="O96" s="122">
        <f t="shared" si="95"/>
        <v>0</v>
      </c>
      <c r="P96" s="122">
        <f t="shared" si="95"/>
        <v>0</v>
      </c>
      <c r="Q96" s="122">
        <f t="shared" si="95"/>
        <v>0</v>
      </c>
      <c r="R96" s="122">
        <f t="shared" si="95"/>
        <v>0</v>
      </c>
      <c r="S96" s="122">
        <f t="shared" si="95"/>
        <v>0</v>
      </c>
      <c r="AA96" s="41">
        <f t="shared" si="72"/>
        <v>0</v>
      </c>
      <c r="AG96" s="163">
        <f t="shared" ref="AG96" si="96">AG97+AG98+AG99+AG100+AG102</f>
        <v>205</v>
      </c>
    </row>
    <row r="97" spans="1:112" ht="15.75">
      <c r="B97" s="227"/>
      <c r="C97" s="227"/>
      <c r="D97" s="227"/>
      <c r="E97" s="196" t="s">
        <v>6</v>
      </c>
      <c r="F97" s="215">
        <f t="shared" ref="F97:F102" si="97">G97+H97+I97+J97+K97+L97+M97</f>
        <v>0</v>
      </c>
      <c r="G97" s="117">
        <v>0</v>
      </c>
      <c r="H97" s="117">
        <v>0</v>
      </c>
      <c r="I97" s="119"/>
      <c r="J97" s="125">
        <f>I97*103.4%</f>
        <v>0</v>
      </c>
      <c r="K97" s="125">
        <f t="shared" ref="K97:K102" si="98">J97*103.3%</f>
        <v>0</v>
      </c>
      <c r="L97" s="125">
        <f t="shared" ref="L97:L102" si="99">K97*103%</f>
        <v>0</v>
      </c>
      <c r="M97" s="125">
        <f t="shared" ref="M97:M102" si="100">N97+O97+P97+Q97+R97+S97</f>
        <v>0</v>
      </c>
      <c r="N97" s="209">
        <f>L97*103%</f>
        <v>0</v>
      </c>
      <c r="O97" s="121">
        <f t="shared" ref="O97:O102" si="101">N97*102.7%</f>
        <v>0</v>
      </c>
      <c r="P97" s="121">
        <f t="shared" ref="P97:S102" si="102">O97*102.5%</f>
        <v>0</v>
      </c>
      <c r="Q97" s="121">
        <f t="shared" si="102"/>
        <v>0</v>
      </c>
      <c r="R97" s="121">
        <f t="shared" si="102"/>
        <v>0</v>
      </c>
      <c r="S97" s="121">
        <f t="shared" si="102"/>
        <v>0</v>
      </c>
      <c r="AA97" s="41">
        <f t="shared" si="72"/>
        <v>0</v>
      </c>
      <c r="AG97" s="164">
        <v>0</v>
      </c>
    </row>
    <row r="98" spans="1:112" ht="15.75">
      <c r="B98" s="227"/>
      <c r="C98" s="227"/>
      <c r="D98" s="227"/>
      <c r="E98" s="196" t="s">
        <v>7</v>
      </c>
      <c r="F98" s="215">
        <f t="shared" si="97"/>
        <v>0</v>
      </c>
      <c r="G98" s="117">
        <v>0</v>
      </c>
      <c r="H98" s="117">
        <v>0</v>
      </c>
      <c r="I98" s="119"/>
      <c r="J98" s="125">
        <f>I98*103.4%</f>
        <v>0</v>
      </c>
      <c r="K98" s="125">
        <f t="shared" si="98"/>
        <v>0</v>
      </c>
      <c r="L98" s="125">
        <f t="shared" si="99"/>
        <v>0</v>
      </c>
      <c r="M98" s="125">
        <f t="shared" si="100"/>
        <v>0</v>
      </c>
      <c r="N98" s="209">
        <f>L98*103%</f>
        <v>0</v>
      </c>
      <c r="O98" s="121">
        <f t="shared" si="101"/>
        <v>0</v>
      </c>
      <c r="P98" s="121">
        <f t="shared" si="102"/>
        <v>0</v>
      </c>
      <c r="Q98" s="121">
        <f t="shared" si="102"/>
        <v>0</v>
      </c>
      <c r="R98" s="121">
        <f t="shared" si="102"/>
        <v>0</v>
      </c>
      <c r="S98" s="121">
        <f t="shared" si="102"/>
        <v>0</v>
      </c>
      <c r="AA98" s="41">
        <f t="shared" si="72"/>
        <v>0</v>
      </c>
      <c r="AG98" s="164">
        <v>0</v>
      </c>
    </row>
    <row r="99" spans="1:112" ht="15.75">
      <c r="B99" s="227"/>
      <c r="C99" s="227"/>
      <c r="D99" s="227"/>
      <c r="E99" s="196" t="s">
        <v>8</v>
      </c>
      <c r="F99" s="215">
        <f t="shared" si="97"/>
        <v>55</v>
      </c>
      <c r="G99" s="117">
        <v>55</v>
      </c>
      <c r="H99" s="117">
        <v>0</v>
      </c>
      <c r="I99" s="119"/>
      <c r="J99" s="125">
        <f>I99*103.4%</f>
        <v>0</v>
      </c>
      <c r="K99" s="125">
        <f t="shared" si="98"/>
        <v>0</v>
      </c>
      <c r="L99" s="125">
        <f t="shared" si="99"/>
        <v>0</v>
      </c>
      <c r="M99" s="125">
        <f t="shared" si="100"/>
        <v>0</v>
      </c>
      <c r="N99" s="209">
        <f>L99*102.9%</f>
        <v>0</v>
      </c>
      <c r="O99" s="121">
        <f t="shared" si="101"/>
        <v>0</v>
      </c>
      <c r="P99" s="121">
        <f t="shared" si="102"/>
        <v>0</v>
      </c>
      <c r="Q99" s="121">
        <f t="shared" si="102"/>
        <v>0</v>
      </c>
      <c r="R99" s="121">
        <f t="shared" si="102"/>
        <v>0</v>
      </c>
      <c r="S99" s="121">
        <f t="shared" si="102"/>
        <v>0</v>
      </c>
      <c r="AA99" s="41">
        <f t="shared" si="72"/>
        <v>0</v>
      </c>
      <c r="AG99" s="164">
        <v>55</v>
      </c>
    </row>
    <row r="100" spans="1:112" ht="30" customHeight="1">
      <c r="B100" s="227"/>
      <c r="C100" s="227"/>
      <c r="D100" s="227"/>
      <c r="E100" s="196" t="s">
        <v>9</v>
      </c>
      <c r="F100" s="215">
        <f t="shared" si="97"/>
        <v>0</v>
      </c>
      <c r="G100" s="117">
        <v>0</v>
      </c>
      <c r="H100" s="117">
        <v>0</v>
      </c>
      <c r="I100" s="119"/>
      <c r="J100" s="125">
        <f>I100*103.4%</f>
        <v>0</v>
      </c>
      <c r="K100" s="125">
        <f t="shared" si="98"/>
        <v>0</v>
      </c>
      <c r="L100" s="125">
        <f t="shared" si="99"/>
        <v>0</v>
      </c>
      <c r="M100" s="125">
        <f t="shared" si="100"/>
        <v>0</v>
      </c>
      <c r="N100" s="209">
        <f>L100*102.9%</f>
        <v>0</v>
      </c>
      <c r="O100" s="121">
        <f t="shared" si="101"/>
        <v>0</v>
      </c>
      <c r="P100" s="121">
        <f t="shared" si="102"/>
        <v>0</v>
      </c>
      <c r="Q100" s="121">
        <f t="shared" si="102"/>
        <v>0</v>
      </c>
      <c r="R100" s="121">
        <f t="shared" si="102"/>
        <v>0</v>
      </c>
      <c r="S100" s="121">
        <f t="shared" si="102"/>
        <v>0</v>
      </c>
      <c r="AA100" s="41">
        <f t="shared" si="72"/>
        <v>0</v>
      </c>
      <c r="AG100" s="164">
        <v>0</v>
      </c>
    </row>
    <row r="101" spans="1:112" ht="15.75">
      <c r="B101" s="227"/>
      <c r="C101" s="227"/>
      <c r="D101" s="227"/>
      <c r="E101" s="43" t="s">
        <v>97</v>
      </c>
      <c r="F101" s="215">
        <f t="shared" si="97"/>
        <v>0</v>
      </c>
      <c r="G101" s="117">
        <v>0</v>
      </c>
      <c r="H101" s="117">
        <v>0</v>
      </c>
      <c r="I101" s="119"/>
      <c r="J101" s="125">
        <f>I101*103.4%</f>
        <v>0</v>
      </c>
      <c r="K101" s="125">
        <f t="shared" si="98"/>
        <v>0</v>
      </c>
      <c r="L101" s="125">
        <f t="shared" si="99"/>
        <v>0</v>
      </c>
      <c r="M101" s="125">
        <f t="shared" si="100"/>
        <v>0</v>
      </c>
      <c r="N101" s="209">
        <f>L101*102.9%</f>
        <v>0</v>
      </c>
      <c r="O101" s="121">
        <f t="shared" si="101"/>
        <v>0</v>
      </c>
      <c r="P101" s="121">
        <f t="shared" si="102"/>
        <v>0</v>
      </c>
      <c r="Q101" s="121">
        <f t="shared" si="102"/>
        <v>0</v>
      </c>
      <c r="R101" s="121">
        <f t="shared" si="102"/>
        <v>0</v>
      </c>
      <c r="S101" s="121">
        <f t="shared" si="102"/>
        <v>0</v>
      </c>
      <c r="AA101" s="41">
        <f t="shared" si="72"/>
        <v>0</v>
      </c>
      <c r="AG101" s="164">
        <v>0</v>
      </c>
    </row>
    <row r="102" spans="1:112" ht="15.75">
      <c r="B102" s="227"/>
      <c r="C102" s="227"/>
      <c r="D102" s="227"/>
      <c r="E102" s="196" t="s">
        <v>24</v>
      </c>
      <c r="F102" s="215">
        <f t="shared" si="97"/>
        <v>375</v>
      </c>
      <c r="G102" s="117">
        <v>150</v>
      </c>
      <c r="H102" s="117">
        <v>135</v>
      </c>
      <c r="I102" s="119">
        <v>90</v>
      </c>
      <c r="J102" s="125"/>
      <c r="K102" s="125">
        <f t="shared" si="98"/>
        <v>0</v>
      </c>
      <c r="L102" s="125">
        <f t="shared" si="99"/>
        <v>0</v>
      </c>
      <c r="M102" s="125">
        <f t="shared" si="100"/>
        <v>0</v>
      </c>
      <c r="N102" s="209">
        <f>L102*102.9%</f>
        <v>0</v>
      </c>
      <c r="O102" s="121">
        <f t="shared" si="101"/>
        <v>0</v>
      </c>
      <c r="P102" s="121">
        <f t="shared" si="102"/>
        <v>0</v>
      </c>
      <c r="Q102" s="121">
        <f t="shared" si="102"/>
        <v>0</v>
      </c>
      <c r="R102" s="121">
        <f t="shared" si="102"/>
        <v>0</v>
      </c>
      <c r="S102" s="121">
        <f t="shared" si="102"/>
        <v>0</v>
      </c>
      <c r="AA102" s="41">
        <f t="shared" si="72"/>
        <v>0</v>
      </c>
      <c r="AG102" s="164">
        <v>150</v>
      </c>
    </row>
    <row r="103" spans="1:112" ht="15.75" customHeight="1">
      <c r="B103" s="227" t="s">
        <v>40</v>
      </c>
      <c r="C103" s="227" t="s">
        <v>244</v>
      </c>
      <c r="D103" s="227" t="s">
        <v>16</v>
      </c>
      <c r="E103" s="42" t="s">
        <v>34</v>
      </c>
      <c r="F103" s="116">
        <f t="shared" ref="F103:M103" si="103">F104+F105+F106+F107+F109</f>
        <v>5830</v>
      </c>
      <c r="G103" s="116">
        <f t="shared" si="103"/>
        <v>5405</v>
      </c>
      <c r="H103" s="116">
        <f t="shared" si="103"/>
        <v>275</v>
      </c>
      <c r="I103" s="116">
        <f t="shared" si="103"/>
        <v>150</v>
      </c>
      <c r="J103" s="124">
        <f t="shared" si="103"/>
        <v>0</v>
      </c>
      <c r="K103" s="124">
        <f t="shared" si="103"/>
        <v>0</v>
      </c>
      <c r="L103" s="124">
        <f t="shared" si="103"/>
        <v>0</v>
      </c>
      <c r="M103" s="124">
        <f t="shared" si="103"/>
        <v>0</v>
      </c>
      <c r="N103" s="211"/>
      <c r="O103" s="122">
        <f>O104+O105+O106+O107+O109</f>
        <v>0</v>
      </c>
      <c r="P103" s="122">
        <f>P104+P105+P106+P107+P109</f>
        <v>0</v>
      </c>
      <c r="Q103" s="122">
        <f>Q104+Q105+Q106+Q107+Q109</f>
        <v>0</v>
      </c>
      <c r="R103" s="122">
        <f>R104+R105+R106+R107+R109</f>
        <v>0</v>
      </c>
      <c r="S103" s="122">
        <f>S104+S105+S106+S107+S109</f>
        <v>0</v>
      </c>
      <c r="AA103" s="41">
        <f t="shared" si="72"/>
        <v>0</v>
      </c>
      <c r="AG103" s="163">
        <f t="shared" ref="AG103" si="104">AG104+AG105+AG106+AG107+AG109</f>
        <v>5405</v>
      </c>
    </row>
    <row r="104" spans="1:112" ht="15.75">
      <c r="B104" s="227"/>
      <c r="C104" s="227"/>
      <c r="D104" s="227"/>
      <c r="E104" s="196" t="s">
        <v>6</v>
      </c>
      <c r="F104" s="215">
        <f t="shared" ref="F104:F109" si="105">G104+H104+I104+J104+K104+L104+M104</f>
        <v>0</v>
      </c>
      <c r="G104" s="116">
        <v>0</v>
      </c>
      <c r="H104" s="116">
        <v>0</v>
      </c>
      <c r="I104" s="119"/>
      <c r="J104" s="125">
        <f>I104*103.4%</f>
        <v>0</v>
      </c>
      <c r="K104" s="125">
        <f>J104*103.3%</f>
        <v>0</v>
      </c>
      <c r="L104" s="125">
        <f t="shared" ref="L104:L109" si="106">K104*103%</f>
        <v>0</v>
      </c>
      <c r="M104" s="125">
        <f t="shared" ref="M104:M109" si="107">N104+O104+P104+Q104+R104+S104</f>
        <v>0</v>
      </c>
      <c r="N104" s="209">
        <f>L104*103%</f>
        <v>0</v>
      </c>
      <c r="O104" s="121">
        <f t="shared" ref="O104:O109" si="108">N104*102.7%</f>
        <v>0</v>
      </c>
      <c r="P104" s="121">
        <f t="shared" ref="P104:S109" si="109">O104*102.5%</f>
        <v>0</v>
      </c>
      <c r="Q104" s="121">
        <f t="shared" si="109"/>
        <v>0</v>
      </c>
      <c r="R104" s="121">
        <f t="shared" si="109"/>
        <v>0</v>
      </c>
      <c r="S104" s="121">
        <f t="shared" si="109"/>
        <v>0</v>
      </c>
      <c r="AA104" s="41">
        <f t="shared" si="72"/>
        <v>0</v>
      </c>
      <c r="AG104" s="163">
        <v>0</v>
      </c>
    </row>
    <row r="105" spans="1:112" ht="15.75">
      <c r="B105" s="227"/>
      <c r="C105" s="227"/>
      <c r="D105" s="227"/>
      <c r="E105" s="196" t="s">
        <v>7</v>
      </c>
      <c r="F105" s="215">
        <f t="shared" si="105"/>
        <v>0</v>
      </c>
      <c r="G105" s="116">
        <v>0</v>
      </c>
      <c r="H105" s="116">
        <v>0</v>
      </c>
      <c r="I105" s="118"/>
      <c r="J105" s="125">
        <f>I105*103.4%</f>
        <v>0</v>
      </c>
      <c r="K105" s="125">
        <f>J105*103.3%</f>
        <v>0</v>
      </c>
      <c r="L105" s="125">
        <f t="shared" si="106"/>
        <v>0</v>
      </c>
      <c r="M105" s="125">
        <f t="shared" si="107"/>
        <v>0</v>
      </c>
      <c r="N105" s="209">
        <f>L105*103%</f>
        <v>0</v>
      </c>
      <c r="O105" s="121">
        <f t="shared" si="108"/>
        <v>0</v>
      </c>
      <c r="P105" s="121">
        <f t="shared" si="109"/>
        <v>0</v>
      </c>
      <c r="Q105" s="121">
        <f t="shared" si="109"/>
        <v>0</v>
      </c>
      <c r="R105" s="121">
        <f t="shared" si="109"/>
        <v>0</v>
      </c>
      <c r="S105" s="121">
        <f t="shared" si="109"/>
        <v>0</v>
      </c>
      <c r="AA105" s="41">
        <f t="shared" si="72"/>
        <v>0</v>
      </c>
      <c r="AG105" s="163">
        <v>0</v>
      </c>
    </row>
    <row r="106" spans="1:112" ht="15.75">
      <c r="B106" s="227"/>
      <c r="C106" s="227"/>
      <c r="D106" s="227"/>
      <c r="E106" s="196" t="s">
        <v>8</v>
      </c>
      <c r="F106" s="215">
        <f t="shared" si="105"/>
        <v>105</v>
      </c>
      <c r="G106" s="117">
        <v>105</v>
      </c>
      <c r="H106" s="116">
        <v>0</v>
      </c>
      <c r="I106" s="118"/>
      <c r="J106" s="125">
        <f>I106*103.4%</f>
        <v>0</v>
      </c>
      <c r="K106" s="125">
        <f>J106*103.3%</f>
        <v>0</v>
      </c>
      <c r="L106" s="125">
        <f t="shared" si="106"/>
        <v>0</v>
      </c>
      <c r="M106" s="125">
        <f t="shared" si="107"/>
        <v>0</v>
      </c>
      <c r="N106" s="209">
        <f>L106*102.9%</f>
        <v>0</v>
      </c>
      <c r="O106" s="121">
        <f t="shared" si="108"/>
        <v>0</v>
      </c>
      <c r="P106" s="121">
        <f t="shared" si="109"/>
        <v>0</v>
      </c>
      <c r="Q106" s="121">
        <f t="shared" si="109"/>
        <v>0</v>
      </c>
      <c r="R106" s="121">
        <f t="shared" si="109"/>
        <v>0</v>
      </c>
      <c r="S106" s="121">
        <f t="shared" si="109"/>
        <v>0</v>
      </c>
      <c r="AA106" s="41">
        <f t="shared" si="72"/>
        <v>0</v>
      </c>
      <c r="AG106" s="164">
        <v>105</v>
      </c>
    </row>
    <row r="107" spans="1:112" ht="31.5">
      <c r="B107" s="227"/>
      <c r="C107" s="227"/>
      <c r="D107" s="227"/>
      <c r="E107" s="196" t="s">
        <v>9</v>
      </c>
      <c r="F107" s="215">
        <f t="shared" si="105"/>
        <v>0</v>
      </c>
      <c r="G107" s="116">
        <v>0</v>
      </c>
      <c r="H107" s="116">
        <v>0</v>
      </c>
      <c r="I107" s="118"/>
      <c r="J107" s="125">
        <f>I107*103.4%</f>
        <v>0</v>
      </c>
      <c r="K107" s="125">
        <f>J107*103.3%</f>
        <v>0</v>
      </c>
      <c r="L107" s="125">
        <f t="shared" si="106"/>
        <v>0</v>
      </c>
      <c r="M107" s="125">
        <f t="shared" si="107"/>
        <v>0</v>
      </c>
      <c r="N107" s="209">
        <f>L107*102.9%</f>
        <v>0</v>
      </c>
      <c r="O107" s="121">
        <f t="shared" si="108"/>
        <v>0</v>
      </c>
      <c r="P107" s="121">
        <f t="shared" si="109"/>
        <v>0</v>
      </c>
      <c r="Q107" s="121">
        <f t="shared" si="109"/>
        <v>0</v>
      </c>
      <c r="R107" s="121">
        <f t="shared" si="109"/>
        <v>0</v>
      </c>
      <c r="S107" s="121">
        <f t="shared" si="109"/>
        <v>0</v>
      </c>
      <c r="AA107" s="41">
        <f t="shared" ref="AA107:AA138" si="110">G107-AG107</f>
        <v>0</v>
      </c>
      <c r="AG107" s="163">
        <v>0</v>
      </c>
    </row>
    <row r="108" spans="1:112" ht="15.75">
      <c r="B108" s="227"/>
      <c r="C108" s="227"/>
      <c r="D108" s="227"/>
      <c r="E108" s="43" t="s">
        <v>97</v>
      </c>
      <c r="F108" s="215">
        <f t="shared" si="105"/>
        <v>0</v>
      </c>
      <c r="G108" s="117">
        <v>0</v>
      </c>
      <c r="H108" s="117">
        <v>0</v>
      </c>
      <c r="I108" s="118"/>
      <c r="J108" s="125">
        <f>I108*103.4%</f>
        <v>0</v>
      </c>
      <c r="K108" s="125">
        <f>J108*103.3%</f>
        <v>0</v>
      </c>
      <c r="L108" s="125">
        <f t="shared" si="106"/>
        <v>0</v>
      </c>
      <c r="M108" s="125">
        <f t="shared" si="107"/>
        <v>0</v>
      </c>
      <c r="N108" s="209">
        <f>L108*102.9%</f>
        <v>0</v>
      </c>
      <c r="O108" s="121">
        <f t="shared" si="108"/>
        <v>0</v>
      </c>
      <c r="P108" s="121">
        <f t="shared" si="109"/>
        <v>0</v>
      </c>
      <c r="Q108" s="121">
        <f t="shared" si="109"/>
        <v>0</v>
      </c>
      <c r="R108" s="121">
        <f t="shared" si="109"/>
        <v>0</v>
      </c>
      <c r="S108" s="121">
        <f t="shared" si="109"/>
        <v>0</v>
      </c>
      <c r="AA108" s="41">
        <f t="shared" si="110"/>
        <v>0</v>
      </c>
      <c r="AG108" s="164">
        <v>0</v>
      </c>
    </row>
    <row r="109" spans="1:112" ht="15.75">
      <c r="B109" s="227"/>
      <c r="C109" s="227"/>
      <c r="D109" s="227"/>
      <c r="E109" s="196" t="s">
        <v>24</v>
      </c>
      <c r="F109" s="215">
        <f t="shared" si="105"/>
        <v>5725</v>
      </c>
      <c r="G109" s="117">
        <v>5300</v>
      </c>
      <c r="H109" s="117">
        <v>275</v>
      </c>
      <c r="I109" s="119">
        <v>150</v>
      </c>
      <c r="J109" s="125"/>
      <c r="K109" s="125"/>
      <c r="L109" s="125">
        <f t="shared" si="106"/>
        <v>0</v>
      </c>
      <c r="M109" s="125">
        <f t="shared" si="107"/>
        <v>0</v>
      </c>
      <c r="N109" s="209">
        <f>L109*102.9%</f>
        <v>0</v>
      </c>
      <c r="O109" s="121">
        <f t="shared" si="108"/>
        <v>0</v>
      </c>
      <c r="P109" s="121">
        <f t="shared" si="109"/>
        <v>0</v>
      </c>
      <c r="Q109" s="121">
        <f t="shared" si="109"/>
        <v>0</v>
      </c>
      <c r="R109" s="121">
        <f t="shared" si="109"/>
        <v>0</v>
      </c>
      <c r="S109" s="121">
        <f t="shared" si="109"/>
        <v>0</v>
      </c>
      <c r="AA109" s="41">
        <f t="shared" si="110"/>
        <v>0</v>
      </c>
      <c r="AG109" s="164">
        <v>5300</v>
      </c>
    </row>
    <row r="110" spans="1:112" s="52" customFormat="1" ht="15.75" customHeight="1">
      <c r="A110" s="41"/>
      <c r="B110" s="227" t="s">
        <v>89</v>
      </c>
      <c r="C110" s="227"/>
      <c r="D110" s="227"/>
      <c r="E110" s="42" t="s">
        <v>34</v>
      </c>
      <c r="F110" s="116">
        <f t="shared" ref="F110:S110" si="111">F111+F112+F113+F114+F116</f>
        <v>716613.78379101201</v>
      </c>
      <c r="G110" s="116">
        <f t="shared" si="111"/>
        <v>65686.719710000005</v>
      </c>
      <c r="H110" s="116">
        <f t="shared" si="111"/>
        <v>60221.716454219997</v>
      </c>
      <c r="I110" s="116">
        <f t="shared" si="111"/>
        <v>59427.332322963477</v>
      </c>
      <c r="J110" s="116">
        <f t="shared" si="111"/>
        <v>58472.322159244235</v>
      </c>
      <c r="K110" s="116">
        <f t="shared" si="111"/>
        <v>58622.850194349296</v>
      </c>
      <c r="L110" s="116">
        <f t="shared" si="111"/>
        <v>58764.209703679779</v>
      </c>
      <c r="M110" s="116">
        <f t="shared" si="111"/>
        <v>355418.63324655528</v>
      </c>
      <c r="N110" s="208">
        <f t="shared" si="111"/>
        <v>58904.956655136491</v>
      </c>
      <c r="O110" s="129">
        <f t="shared" si="111"/>
        <v>59039.797087975174</v>
      </c>
      <c r="P110" s="129">
        <f t="shared" si="111"/>
        <v>59168.020351424559</v>
      </c>
      <c r="Q110" s="129">
        <f t="shared" si="111"/>
        <v>59299.449196460169</v>
      </c>
      <c r="R110" s="129">
        <f t="shared" si="111"/>
        <v>59434.163762621669</v>
      </c>
      <c r="S110" s="129">
        <f t="shared" si="111"/>
        <v>59572.246192937215</v>
      </c>
      <c r="T110" s="192"/>
      <c r="AA110" s="41">
        <f t="shared" si="110"/>
        <v>0</v>
      </c>
      <c r="AB110" s="41"/>
      <c r="AC110" s="41"/>
      <c r="AD110" s="41"/>
      <c r="AE110" s="41"/>
      <c r="AF110" s="41"/>
      <c r="AG110" s="163">
        <f t="shared" ref="AG110" si="112">AG111+AG112+AG113+AG114+AG116</f>
        <v>65686.719710000005</v>
      </c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</row>
    <row r="111" spans="1:112" s="52" customFormat="1" ht="15.75">
      <c r="A111" s="41"/>
      <c r="B111" s="227"/>
      <c r="C111" s="227"/>
      <c r="D111" s="227"/>
      <c r="E111" s="44" t="s">
        <v>6</v>
      </c>
      <c r="F111" s="215">
        <f t="shared" ref="F111:F116" si="113">G111+H111+I111+J111+K111+L111+M111</f>
        <v>0</v>
      </c>
      <c r="G111" s="117">
        <f t="shared" ref="G111:L116" si="114">G69+G83+G90+G97+G104+G76</f>
        <v>0</v>
      </c>
      <c r="H111" s="117">
        <f t="shared" si="114"/>
        <v>0</v>
      </c>
      <c r="I111" s="117">
        <f t="shared" si="114"/>
        <v>0</v>
      </c>
      <c r="J111" s="117">
        <f t="shared" si="114"/>
        <v>0</v>
      </c>
      <c r="K111" s="117">
        <f t="shared" si="114"/>
        <v>0</v>
      </c>
      <c r="L111" s="117">
        <f t="shared" si="114"/>
        <v>0</v>
      </c>
      <c r="M111" s="125">
        <f t="shared" ref="M111:M116" si="115">N111+O111+P111+Q111+R111+S111</f>
        <v>0</v>
      </c>
      <c r="N111" s="210">
        <f t="shared" ref="N111:S116" si="116">N69+N83+N90+N97+N104+N76</f>
        <v>0</v>
      </c>
      <c r="O111" s="130">
        <f t="shared" si="116"/>
        <v>0</v>
      </c>
      <c r="P111" s="130">
        <f t="shared" si="116"/>
        <v>0</v>
      </c>
      <c r="Q111" s="130">
        <f t="shared" si="116"/>
        <v>0</v>
      </c>
      <c r="R111" s="130">
        <f t="shared" si="116"/>
        <v>0</v>
      </c>
      <c r="S111" s="130">
        <f t="shared" si="116"/>
        <v>0</v>
      </c>
      <c r="T111" s="192"/>
      <c r="AA111" s="41">
        <f t="shared" si="110"/>
        <v>0</v>
      </c>
      <c r="AB111" s="41"/>
      <c r="AC111" s="41"/>
      <c r="AD111" s="41"/>
      <c r="AE111" s="41"/>
      <c r="AF111" s="41"/>
      <c r="AG111" s="164">
        <f t="shared" ref="AG111" si="117">AG69+AG83+AG90+AG97+AG104+AG76</f>
        <v>0</v>
      </c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</row>
    <row r="112" spans="1:112" s="52" customFormat="1" ht="15.75">
      <c r="A112" s="41"/>
      <c r="B112" s="227"/>
      <c r="C112" s="227"/>
      <c r="D112" s="227"/>
      <c r="E112" s="44" t="s">
        <v>7</v>
      </c>
      <c r="F112" s="215">
        <f t="shared" si="113"/>
        <v>2024.4</v>
      </c>
      <c r="G112" s="117">
        <f t="shared" si="114"/>
        <v>467.4</v>
      </c>
      <c r="H112" s="117">
        <f t="shared" si="114"/>
        <v>778.5</v>
      </c>
      <c r="I112" s="117">
        <f t="shared" si="114"/>
        <v>778.5</v>
      </c>
      <c r="J112" s="117">
        <f t="shared" si="114"/>
        <v>0</v>
      </c>
      <c r="K112" s="117">
        <f t="shared" si="114"/>
        <v>0</v>
      </c>
      <c r="L112" s="117">
        <f t="shared" si="114"/>
        <v>0</v>
      </c>
      <c r="M112" s="125">
        <f t="shared" si="115"/>
        <v>0</v>
      </c>
      <c r="N112" s="210">
        <f t="shared" si="116"/>
        <v>0</v>
      </c>
      <c r="O112" s="130">
        <f t="shared" si="116"/>
        <v>0</v>
      </c>
      <c r="P112" s="130">
        <f t="shared" si="116"/>
        <v>0</v>
      </c>
      <c r="Q112" s="130">
        <f t="shared" si="116"/>
        <v>0</v>
      </c>
      <c r="R112" s="130">
        <f t="shared" si="116"/>
        <v>0</v>
      </c>
      <c r="S112" s="130">
        <f t="shared" si="116"/>
        <v>0</v>
      </c>
      <c r="T112" s="192"/>
      <c r="AA112" s="41">
        <f t="shared" si="110"/>
        <v>0</v>
      </c>
      <c r="AB112" s="41"/>
      <c r="AC112" s="41"/>
      <c r="AD112" s="41"/>
      <c r="AE112" s="41"/>
      <c r="AF112" s="41"/>
      <c r="AG112" s="164">
        <f t="shared" ref="AG112" si="118">AG70+AG84+AG91+AG98+AG105+AG77</f>
        <v>467.4</v>
      </c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</row>
    <row r="113" spans="1:112" s="52" customFormat="1" ht="15.75">
      <c r="A113" s="41"/>
      <c r="B113" s="227"/>
      <c r="C113" s="227"/>
      <c r="D113" s="227"/>
      <c r="E113" s="44" t="s">
        <v>8</v>
      </c>
      <c r="F113" s="215">
        <f t="shared" si="113"/>
        <v>646815.49000999995</v>
      </c>
      <c r="G113" s="117">
        <f t="shared" si="114"/>
        <v>53622.95796</v>
      </c>
      <c r="H113" s="117">
        <f t="shared" si="114"/>
        <v>53997.366549999999</v>
      </c>
      <c r="I113" s="117">
        <f t="shared" si="114"/>
        <v>53997.366549999999</v>
      </c>
      <c r="J113" s="117">
        <f t="shared" si="114"/>
        <v>53910.866549999999</v>
      </c>
      <c r="K113" s="117">
        <f t="shared" si="114"/>
        <v>53910.866549999999</v>
      </c>
      <c r="L113" s="117">
        <f t="shared" si="114"/>
        <v>53910.866549999999</v>
      </c>
      <c r="M113" s="125">
        <f t="shared" si="115"/>
        <v>323465.19929999998</v>
      </c>
      <c r="N113" s="210">
        <f t="shared" si="116"/>
        <v>53910.866549999999</v>
      </c>
      <c r="O113" s="130">
        <f t="shared" si="116"/>
        <v>53910.866549999999</v>
      </c>
      <c r="P113" s="130">
        <f t="shared" si="116"/>
        <v>53910.866549999999</v>
      </c>
      <c r="Q113" s="130">
        <f t="shared" si="116"/>
        <v>53910.866549999999</v>
      </c>
      <c r="R113" s="130">
        <f t="shared" si="116"/>
        <v>53910.866549999999</v>
      </c>
      <c r="S113" s="130">
        <f t="shared" si="116"/>
        <v>53910.866549999999</v>
      </c>
      <c r="T113" s="192"/>
      <c r="AA113" s="41">
        <f t="shared" si="110"/>
        <v>0</v>
      </c>
      <c r="AB113" s="41"/>
      <c r="AC113" s="41"/>
      <c r="AD113" s="41"/>
      <c r="AE113" s="41"/>
      <c r="AF113" s="41"/>
      <c r="AG113" s="164">
        <f t="shared" ref="AG113" si="119">AG71+AG85+AG92+AG99+AG106+AG78</f>
        <v>53622.95796</v>
      </c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</row>
    <row r="114" spans="1:112" s="52" customFormat="1" ht="31.5">
      <c r="A114" s="41"/>
      <c r="B114" s="227"/>
      <c r="C114" s="227"/>
      <c r="D114" s="227"/>
      <c r="E114" s="44" t="s">
        <v>9</v>
      </c>
      <c r="F114" s="215">
        <f t="shared" si="113"/>
        <v>0</v>
      </c>
      <c r="G114" s="117">
        <f t="shared" si="114"/>
        <v>0</v>
      </c>
      <c r="H114" s="117">
        <f t="shared" si="114"/>
        <v>0</v>
      </c>
      <c r="I114" s="117">
        <f t="shared" si="114"/>
        <v>0</v>
      </c>
      <c r="J114" s="117">
        <f t="shared" si="114"/>
        <v>0</v>
      </c>
      <c r="K114" s="117">
        <f t="shared" si="114"/>
        <v>0</v>
      </c>
      <c r="L114" s="117">
        <f t="shared" si="114"/>
        <v>0</v>
      </c>
      <c r="M114" s="125">
        <f t="shared" si="115"/>
        <v>0</v>
      </c>
      <c r="N114" s="210">
        <f t="shared" si="116"/>
        <v>0</v>
      </c>
      <c r="O114" s="130">
        <f t="shared" si="116"/>
        <v>0</v>
      </c>
      <c r="P114" s="130">
        <f t="shared" si="116"/>
        <v>0</v>
      </c>
      <c r="Q114" s="130">
        <f t="shared" si="116"/>
        <v>0</v>
      </c>
      <c r="R114" s="130">
        <f t="shared" si="116"/>
        <v>0</v>
      </c>
      <c r="S114" s="130">
        <f t="shared" si="116"/>
        <v>0</v>
      </c>
      <c r="T114" s="192"/>
      <c r="AA114" s="41">
        <f t="shared" si="110"/>
        <v>0</v>
      </c>
      <c r="AB114" s="41"/>
      <c r="AC114" s="41"/>
      <c r="AD114" s="41"/>
      <c r="AE114" s="41"/>
      <c r="AF114" s="41"/>
      <c r="AG114" s="164">
        <f t="shared" ref="AG114" si="120">AG72+AG86+AG93+AG100+AG107+AG79</f>
        <v>0</v>
      </c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</row>
    <row r="115" spans="1:112" s="52" customFormat="1" ht="15.75">
      <c r="A115" s="41"/>
      <c r="B115" s="227"/>
      <c r="C115" s="227"/>
      <c r="D115" s="227"/>
      <c r="E115" s="43" t="s">
        <v>97</v>
      </c>
      <c r="F115" s="215">
        <f t="shared" si="113"/>
        <v>0</v>
      </c>
      <c r="G115" s="117">
        <f t="shared" si="114"/>
        <v>0</v>
      </c>
      <c r="H115" s="117">
        <f t="shared" si="114"/>
        <v>0</v>
      </c>
      <c r="I115" s="117">
        <f t="shared" si="114"/>
        <v>0</v>
      </c>
      <c r="J115" s="117">
        <f t="shared" si="114"/>
        <v>0</v>
      </c>
      <c r="K115" s="117">
        <f t="shared" si="114"/>
        <v>0</v>
      </c>
      <c r="L115" s="117">
        <f t="shared" si="114"/>
        <v>0</v>
      </c>
      <c r="M115" s="125">
        <f t="shared" si="115"/>
        <v>0</v>
      </c>
      <c r="N115" s="210">
        <f t="shared" si="116"/>
        <v>0</v>
      </c>
      <c r="O115" s="130">
        <f t="shared" si="116"/>
        <v>0</v>
      </c>
      <c r="P115" s="130">
        <f t="shared" si="116"/>
        <v>0</v>
      </c>
      <c r="Q115" s="130">
        <f t="shared" si="116"/>
        <v>0</v>
      </c>
      <c r="R115" s="130">
        <f t="shared" si="116"/>
        <v>0</v>
      </c>
      <c r="S115" s="130">
        <f t="shared" si="116"/>
        <v>0</v>
      </c>
      <c r="T115" s="192"/>
      <c r="AA115" s="41">
        <f t="shared" si="110"/>
        <v>0</v>
      </c>
      <c r="AB115" s="41"/>
      <c r="AC115" s="41"/>
      <c r="AD115" s="41"/>
      <c r="AE115" s="41"/>
      <c r="AF115" s="41"/>
      <c r="AG115" s="164">
        <f t="shared" ref="AG115" si="121">AG73+AG87+AG94+AG101+AG108+AG80</f>
        <v>0</v>
      </c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</row>
    <row r="116" spans="1:112" s="52" customFormat="1" ht="15.75">
      <c r="A116" s="41"/>
      <c r="B116" s="227"/>
      <c r="C116" s="227"/>
      <c r="D116" s="227"/>
      <c r="E116" s="196" t="s">
        <v>24</v>
      </c>
      <c r="F116" s="215">
        <f t="shared" si="113"/>
        <v>67773.893781012084</v>
      </c>
      <c r="G116" s="117">
        <f t="shared" si="114"/>
        <v>11596.36175</v>
      </c>
      <c r="H116" s="117">
        <f t="shared" si="114"/>
        <v>5445.8499042200001</v>
      </c>
      <c r="I116" s="117">
        <f t="shared" si="114"/>
        <v>4651.46577296348</v>
      </c>
      <c r="J116" s="117">
        <f t="shared" si="114"/>
        <v>4561.455609244239</v>
      </c>
      <c r="K116" s="117">
        <f t="shared" si="114"/>
        <v>4711.9836443492986</v>
      </c>
      <c r="L116" s="117">
        <f t="shared" si="114"/>
        <v>4853.343153679778</v>
      </c>
      <c r="M116" s="125">
        <f t="shared" si="115"/>
        <v>31953.433946555288</v>
      </c>
      <c r="N116" s="210">
        <f t="shared" si="116"/>
        <v>4994.0901051364917</v>
      </c>
      <c r="O116" s="130">
        <f t="shared" si="116"/>
        <v>5128.9305379751777</v>
      </c>
      <c r="P116" s="130">
        <f t="shared" si="116"/>
        <v>5257.1538014245571</v>
      </c>
      <c r="Q116" s="130">
        <f t="shared" si="116"/>
        <v>5388.5826464601705</v>
      </c>
      <c r="R116" s="130">
        <f t="shared" si="116"/>
        <v>5523.2972126216737</v>
      </c>
      <c r="S116" s="130">
        <f t="shared" si="116"/>
        <v>5661.379642937216</v>
      </c>
      <c r="T116" s="192"/>
      <c r="AA116" s="41">
        <f t="shared" si="110"/>
        <v>0</v>
      </c>
      <c r="AB116" s="41"/>
      <c r="AC116" s="41"/>
      <c r="AD116" s="41"/>
      <c r="AE116" s="41"/>
      <c r="AF116" s="41"/>
      <c r="AG116" s="164">
        <f t="shared" ref="AG116" si="122">AG74+AG88+AG95+AG102+AG109+AG81</f>
        <v>11596.36175</v>
      </c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</row>
    <row r="117" spans="1:112" s="52" customFormat="1" ht="15.75">
      <c r="A117" s="41"/>
      <c r="B117" s="239" t="s">
        <v>28</v>
      </c>
      <c r="C117" s="239"/>
      <c r="D117" s="239"/>
      <c r="E117" s="239"/>
      <c r="F117" s="239"/>
      <c r="G117" s="239"/>
      <c r="H117" s="239"/>
      <c r="I117" s="239"/>
      <c r="J117" s="239"/>
      <c r="K117" s="239"/>
      <c r="L117" s="239"/>
      <c r="M117" s="239"/>
      <c r="N117" s="189"/>
      <c r="O117" s="99"/>
      <c r="P117" s="99"/>
      <c r="Q117" s="99"/>
      <c r="R117" s="99"/>
      <c r="S117" s="99"/>
      <c r="T117" s="192"/>
      <c r="U117" s="41"/>
      <c r="V117" s="41"/>
      <c r="W117" s="41"/>
      <c r="X117" s="41"/>
      <c r="Y117" s="41"/>
      <c r="Z117" s="41"/>
      <c r="AA117" s="41">
        <f t="shared" si="110"/>
        <v>0</v>
      </c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</row>
    <row r="118" spans="1:112" s="52" customFormat="1" ht="15.75" customHeight="1">
      <c r="A118" s="41"/>
      <c r="B118" s="227" t="s">
        <v>37</v>
      </c>
      <c r="C118" s="227" t="s">
        <v>263</v>
      </c>
      <c r="D118" s="227" t="s">
        <v>16</v>
      </c>
      <c r="E118" s="42" t="s">
        <v>34</v>
      </c>
      <c r="F118" s="116">
        <f t="shared" ref="F118:S118" si="123">F119+F120+F121+F122+F124</f>
        <v>421.2</v>
      </c>
      <c r="G118" s="116">
        <f t="shared" si="123"/>
        <v>35.1</v>
      </c>
      <c r="H118" s="116">
        <f t="shared" si="123"/>
        <v>35.1</v>
      </c>
      <c r="I118" s="116">
        <f t="shared" si="123"/>
        <v>35.1</v>
      </c>
      <c r="J118" s="124">
        <f t="shared" si="123"/>
        <v>35.1</v>
      </c>
      <c r="K118" s="124">
        <f t="shared" si="123"/>
        <v>35.1</v>
      </c>
      <c r="L118" s="124">
        <f t="shared" si="123"/>
        <v>35.1</v>
      </c>
      <c r="M118" s="124">
        <f t="shared" si="123"/>
        <v>210.6</v>
      </c>
      <c r="N118" s="208">
        <f t="shared" si="123"/>
        <v>35.1</v>
      </c>
      <c r="O118" s="122">
        <f t="shared" si="123"/>
        <v>35.1</v>
      </c>
      <c r="P118" s="122">
        <f t="shared" si="123"/>
        <v>35.1</v>
      </c>
      <c r="Q118" s="122">
        <f t="shared" si="123"/>
        <v>35.1</v>
      </c>
      <c r="R118" s="122">
        <f t="shared" si="123"/>
        <v>35.1</v>
      </c>
      <c r="S118" s="122">
        <f t="shared" si="123"/>
        <v>35.1</v>
      </c>
      <c r="T118" s="192"/>
      <c r="U118" s="41"/>
      <c r="V118" s="41"/>
      <c r="W118" s="41"/>
      <c r="X118" s="41"/>
      <c r="Y118" s="41"/>
      <c r="Z118" s="41"/>
      <c r="AA118" s="41">
        <f t="shared" si="110"/>
        <v>0</v>
      </c>
      <c r="AB118" s="41"/>
      <c r="AC118" s="41"/>
      <c r="AD118" s="41"/>
      <c r="AE118" s="41"/>
      <c r="AF118" s="41"/>
      <c r="AG118" s="163">
        <f t="shared" ref="AG118" si="124">AG119+AG120+AG121+AG122+AG124</f>
        <v>35.1</v>
      </c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</row>
    <row r="119" spans="1:112" s="52" customFormat="1" ht="15.75">
      <c r="A119" s="41"/>
      <c r="B119" s="227"/>
      <c r="C119" s="227"/>
      <c r="D119" s="227"/>
      <c r="E119" s="196" t="s">
        <v>6</v>
      </c>
      <c r="F119" s="215">
        <f t="shared" ref="F119:F124" si="125">G119+H119+I119+J119+K119+L119+M119</f>
        <v>0</v>
      </c>
      <c r="G119" s="117">
        <v>0</v>
      </c>
      <c r="H119" s="117">
        <v>0</v>
      </c>
      <c r="I119" s="118">
        <v>0</v>
      </c>
      <c r="J119" s="125">
        <f>I119*103.4%</f>
        <v>0</v>
      </c>
      <c r="K119" s="125">
        <f>J119*103.3%</f>
        <v>0</v>
      </c>
      <c r="L119" s="125">
        <f>K119*103%</f>
        <v>0</v>
      </c>
      <c r="M119" s="125">
        <f t="shared" ref="M119:M124" si="126">N119+O119+P119+Q119+R119+S119</f>
        <v>0</v>
      </c>
      <c r="N119" s="209">
        <f>L119*103%</f>
        <v>0</v>
      </c>
      <c r="O119" s="121">
        <f>N119*102.7%</f>
        <v>0</v>
      </c>
      <c r="P119" s="121">
        <f t="shared" ref="P119:S120" si="127">O119*102.5%</f>
        <v>0</v>
      </c>
      <c r="Q119" s="121">
        <f t="shared" si="127"/>
        <v>0</v>
      </c>
      <c r="R119" s="121">
        <f t="shared" si="127"/>
        <v>0</v>
      </c>
      <c r="S119" s="121">
        <f t="shared" si="127"/>
        <v>0</v>
      </c>
      <c r="T119" s="192"/>
      <c r="U119" s="41"/>
      <c r="V119" s="41"/>
      <c r="W119" s="41"/>
      <c r="X119" s="41"/>
      <c r="Y119" s="41"/>
      <c r="Z119" s="41"/>
      <c r="AA119" s="41">
        <f t="shared" si="110"/>
        <v>0</v>
      </c>
      <c r="AB119" s="41"/>
      <c r="AC119" s="41"/>
      <c r="AD119" s="41"/>
      <c r="AE119" s="41"/>
      <c r="AF119" s="41"/>
      <c r="AG119" s="164">
        <v>0</v>
      </c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</row>
    <row r="120" spans="1:112" s="52" customFormat="1" ht="15.75">
      <c r="A120" s="41"/>
      <c r="B120" s="227"/>
      <c r="C120" s="227"/>
      <c r="D120" s="227"/>
      <c r="E120" s="196" t="s">
        <v>7</v>
      </c>
      <c r="F120" s="215">
        <f t="shared" si="125"/>
        <v>0</v>
      </c>
      <c r="G120" s="117">
        <v>0</v>
      </c>
      <c r="H120" s="117">
        <v>0</v>
      </c>
      <c r="I120" s="118">
        <v>0</v>
      </c>
      <c r="J120" s="125">
        <f>I120*103.4%</f>
        <v>0</v>
      </c>
      <c r="K120" s="125">
        <f>J120*103.3%</f>
        <v>0</v>
      </c>
      <c r="L120" s="125">
        <f>K120*103%</f>
        <v>0</v>
      </c>
      <c r="M120" s="125">
        <f t="shared" si="126"/>
        <v>0</v>
      </c>
      <c r="N120" s="209">
        <f>L120*103%</f>
        <v>0</v>
      </c>
      <c r="O120" s="121">
        <f>N120*102.7%</f>
        <v>0</v>
      </c>
      <c r="P120" s="121">
        <f t="shared" si="127"/>
        <v>0</v>
      </c>
      <c r="Q120" s="121">
        <f t="shared" si="127"/>
        <v>0</v>
      </c>
      <c r="R120" s="121">
        <f t="shared" si="127"/>
        <v>0</v>
      </c>
      <c r="S120" s="121">
        <f t="shared" si="127"/>
        <v>0</v>
      </c>
      <c r="T120" s="192"/>
      <c r="U120" s="41"/>
      <c r="V120" s="41"/>
      <c r="W120" s="41"/>
      <c r="X120" s="41"/>
      <c r="Y120" s="41"/>
      <c r="Z120" s="41"/>
      <c r="AA120" s="41">
        <f t="shared" si="110"/>
        <v>0</v>
      </c>
      <c r="AB120" s="41"/>
      <c r="AC120" s="41"/>
      <c r="AD120" s="41"/>
      <c r="AE120" s="41"/>
      <c r="AF120" s="41"/>
      <c r="AG120" s="164">
        <v>0</v>
      </c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</row>
    <row r="121" spans="1:112" s="52" customFormat="1" ht="15.75">
      <c r="A121" s="41"/>
      <c r="B121" s="227"/>
      <c r="C121" s="227"/>
      <c r="D121" s="227"/>
      <c r="E121" s="196" t="s">
        <v>8</v>
      </c>
      <c r="F121" s="215">
        <f t="shared" si="125"/>
        <v>421.2</v>
      </c>
      <c r="G121" s="117">
        <v>35.1</v>
      </c>
      <c r="H121" s="117">
        <v>35.1</v>
      </c>
      <c r="I121" s="119">
        <v>35.1</v>
      </c>
      <c r="J121" s="125">
        <f>I121</f>
        <v>35.1</v>
      </c>
      <c r="K121" s="125">
        <f>J121</f>
        <v>35.1</v>
      </c>
      <c r="L121" s="125">
        <f>K121</f>
        <v>35.1</v>
      </c>
      <c r="M121" s="125">
        <f t="shared" si="126"/>
        <v>210.6</v>
      </c>
      <c r="N121" s="209">
        <f>L121</f>
        <v>35.1</v>
      </c>
      <c r="O121" s="121">
        <f>N121</f>
        <v>35.1</v>
      </c>
      <c r="P121" s="121">
        <f>O121</f>
        <v>35.1</v>
      </c>
      <c r="Q121" s="121">
        <f>P121</f>
        <v>35.1</v>
      </c>
      <c r="R121" s="121">
        <f>Q121</f>
        <v>35.1</v>
      </c>
      <c r="S121" s="121">
        <f>R121</f>
        <v>35.1</v>
      </c>
      <c r="T121" s="192">
        <f>G121+H121+I121+J121+K121+L121+N121</f>
        <v>245.7</v>
      </c>
      <c r="U121" s="41"/>
      <c r="V121" s="41"/>
      <c r="W121" s="41"/>
      <c r="X121" s="41"/>
      <c r="Y121" s="41"/>
      <c r="Z121" s="41"/>
      <c r="AA121" s="41">
        <f t="shared" si="110"/>
        <v>0</v>
      </c>
      <c r="AB121" s="41"/>
      <c r="AC121" s="41"/>
      <c r="AD121" s="41"/>
      <c r="AE121" s="41"/>
      <c r="AF121" s="41"/>
      <c r="AG121" s="164">
        <v>35.1</v>
      </c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</row>
    <row r="122" spans="1:112" s="52" customFormat="1" ht="31.5">
      <c r="A122" s="41"/>
      <c r="B122" s="227"/>
      <c r="C122" s="227"/>
      <c r="D122" s="227"/>
      <c r="E122" s="196" t="s">
        <v>9</v>
      </c>
      <c r="F122" s="215">
        <f t="shared" si="125"/>
        <v>0</v>
      </c>
      <c r="G122" s="117">
        <v>0</v>
      </c>
      <c r="H122" s="117">
        <v>0</v>
      </c>
      <c r="I122" s="118">
        <v>0</v>
      </c>
      <c r="J122" s="125">
        <f>I122*103.4%</f>
        <v>0</v>
      </c>
      <c r="K122" s="125">
        <f>J122*103.3%</f>
        <v>0</v>
      </c>
      <c r="L122" s="125">
        <f>K122*103%</f>
        <v>0</v>
      </c>
      <c r="M122" s="125">
        <f t="shared" si="126"/>
        <v>0</v>
      </c>
      <c r="N122" s="209">
        <f>L122*102.9%</f>
        <v>0</v>
      </c>
      <c r="O122" s="121">
        <f>N122*102.7%</f>
        <v>0</v>
      </c>
      <c r="P122" s="121">
        <f t="shared" ref="P122:S124" si="128">O122*102.5%</f>
        <v>0</v>
      </c>
      <c r="Q122" s="121">
        <f t="shared" si="128"/>
        <v>0</v>
      </c>
      <c r="R122" s="121">
        <f t="shared" si="128"/>
        <v>0</v>
      </c>
      <c r="S122" s="121">
        <f t="shared" si="128"/>
        <v>0</v>
      </c>
      <c r="T122" s="192"/>
      <c r="U122" s="41"/>
      <c r="V122" s="41"/>
      <c r="W122" s="41"/>
      <c r="X122" s="41"/>
      <c r="Y122" s="41"/>
      <c r="Z122" s="41"/>
      <c r="AA122" s="41">
        <f t="shared" si="110"/>
        <v>0</v>
      </c>
      <c r="AB122" s="41"/>
      <c r="AC122" s="41"/>
      <c r="AD122" s="41"/>
      <c r="AE122" s="41"/>
      <c r="AF122" s="41"/>
      <c r="AG122" s="164">
        <v>0</v>
      </c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</row>
    <row r="123" spans="1:112" s="52" customFormat="1" ht="15.75">
      <c r="A123" s="41"/>
      <c r="B123" s="227"/>
      <c r="C123" s="227"/>
      <c r="D123" s="227"/>
      <c r="E123" s="43" t="s">
        <v>97</v>
      </c>
      <c r="F123" s="215">
        <f t="shared" si="125"/>
        <v>0</v>
      </c>
      <c r="G123" s="117">
        <v>0</v>
      </c>
      <c r="H123" s="117">
        <v>0</v>
      </c>
      <c r="I123" s="118">
        <v>0</v>
      </c>
      <c r="J123" s="125">
        <f>I123*103.4%</f>
        <v>0</v>
      </c>
      <c r="K123" s="125">
        <f>J123*103.3%</f>
        <v>0</v>
      </c>
      <c r="L123" s="125">
        <f>K123*103%</f>
        <v>0</v>
      </c>
      <c r="M123" s="125">
        <f t="shared" si="126"/>
        <v>0</v>
      </c>
      <c r="N123" s="209">
        <f>L123*102.9%</f>
        <v>0</v>
      </c>
      <c r="O123" s="121">
        <f>N123*102.7%</f>
        <v>0</v>
      </c>
      <c r="P123" s="121">
        <f t="shared" si="128"/>
        <v>0</v>
      </c>
      <c r="Q123" s="121">
        <f t="shared" si="128"/>
        <v>0</v>
      </c>
      <c r="R123" s="121">
        <f t="shared" si="128"/>
        <v>0</v>
      </c>
      <c r="S123" s="121">
        <f t="shared" si="128"/>
        <v>0</v>
      </c>
      <c r="T123" s="192"/>
      <c r="U123" s="41"/>
      <c r="V123" s="41"/>
      <c r="W123" s="41"/>
      <c r="X123" s="41"/>
      <c r="Y123" s="41"/>
      <c r="Z123" s="41"/>
      <c r="AA123" s="41">
        <f t="shared" si="110"/>
        <v>0</v>
      </c>
      <c r="AB123" s="41"/>
      <c r="AC123" s="41"/>
      <c r="AD123" s="41"/>
      <c r="AE123" s="41"/>
      <c r="AF123" s="41"/>
      <c r="AG123" s="164">
        <v>0</v>
      </c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</row>
    <row r="124" spans="1:112" ht="15.75" customHeight="1">
      <c r="B124" s="227"/>
      <c r="C124" s="227"/>
      <c r="D124" s="227"/>
      <c r="E124" s="196" t="s">
        <v>24</v>
      </c>
      <c r="F124" s="215">
        <f t="shared" si="125"/>
        <v>0</v>
      </c>
      <c r="G124" s="117"/>
      <c r="H124" s="117"/>
      <c r="I124" s="118">
        <v>0</v>
      </c>
      <c r="J124" s="125">
        <f>I124*103.4%</f>
        <v>0</v>
      </c>
      <c r="K124" s="125">
        <f>J124*103.3%</f>
        <v>0</v>
      </c>
      <c r="L124" s="125">
        <f>K124*103%</f>
        <v>0</v>
      </c>
      <c r="M124" s="125">
        <f t="shared" si="126"/>
        <v>0</v>
      </c>
      <c r="N124" s="209">
        <f>L124*102.9%</f>
        <v>0</v>
      </c>
      <c r="O124" s="121">
        <f>N124*102.7%</f>
        <v>0</v>
      </c>
      <c r="P124" s="121">
        <f t="shared" si="128"/>
        <v>0</v>
      </c>
      <c r="Q124" s="121">
        <f t="shared" si="128"/>
        <v>0</v>
      </c>
      <c r="R124" s="121">
        <f t="shared" si="128"/>
        <v>0</v>
      </c>
      <c r="S124" s="121">
        <f t="shared" si="128"/>
        <v>0</v>
      </c>
      <c r="AA124" s="41">
        <f t="shared" si="110"/>
        <v>0</v>
      </c>
      <c r="AG124" s="164"/>
    </row>
    <row r="125" spans="1:112" ht="15.75" customHeight="1">
      <c r="B125" s="227" t="s">
        <v>38</v>
      </c>
      <c r="C125" s="227" t="s">
        <v>264</v>
      </c>
      <c r="D125" s="227" t="s">
        <v>16</v>
      </c>
      <c r="E125" s="42" t="s">
        <v>34</v>
      </c>
      <c r="F125" s="116">
        <f t="shared" ref="F125:S125" si="129">F126+F127+F128+F129+F131</f>
        <v>1800</v>
      </c>
      <c r="G125" s="116">
        <f t="shared" si="129"/>
        <v>150</v>
      </c>
      <c r="H125" s="116">
        <f t="shared" si="129"/>
        <v>150</v>
      </c>
      <c r="I125" s="116">
        <f t="shared" si="129"/>
        <v>150</v>
      </c>
      <c r="J125" s="124">
        <f t="shared" si="129"/>
        <v>150</v>
      </c>
      <c r="K125" s="124">
        <f t="shared" si="129"/>
        <v>150</v>
      </c>
      <c r="L125" s="124">
        <f t="shared" si="129"/>
        <v>150</v>
      </c>
      <c r="M125" s="124">
        <f t="shared" si="129"/>
        <v>900</v>
      </c>
      <c r="N125" s="208">
        <f t="shared" si="129"/>
        <v>150</v>
      </c>
      <c r="O125" s="122">
        <f t="shared" si="129"/>
        <v>150</v>
      </c>
      <c r="P125" s="122">
        <f t="shared" si="129"/>
        <v>150</v>
      </c>
      <c r="Q125" s="122">
        <f t="shared" si="129"/>
        <v>150</v>
      </c>
      <c r="R125" s="122">
        <f t="shared" si="129"/>
        <v>150</v>
      </c>
      <c r="S125" s="122">
        <f t="shared" si="129"/>
        <v>150</v>
      </c>
      <c r="AA125" s="41">
        <f t="shared" si="110"/>
        <v>0</v>
      </c>
      <c r="AG125" s="163">
        <f t="shared" ref="AG125" si="130">AG126+AG127+AG128+AG129+AG131</f>
        <v>150</v>
      </c>
    </row>
    <row r="126" spans="1:112" ht="15.75">
      <c r="B126" s="227"/>
      <c r="C126" s="227"/>
      <c r="D126" s="227"/>
      <c r="E126" s="196" t="s">
        <v>6</v>
      </c>
      <c r="F126" s="215">
        <f t="shared" ref="F126:F131" si="131">G126+H126+I126+J126+K126+L126+M126</f>
        <v>0</v>
      </c>
      <c r="G126" s="117">
        <v>0</v>
      </c>
      <c r="H126" s="117">
        <v>0</v>
      </c>
      <c r="I126" s="118"/>
      <c r="J126" s="125">
        <f>I126*103.4%</f>
        <v>0</v>
      </c>
      <c r="K126" s="125">
        <f>J126*103.3%</f>
        <v>0</v>
      </c>
      <c r="L126" s="125">
        <f>K126*103%</f>
        <v>0</v>
      </c>
      <c r="M126" s="125">
        <f t="shared" ref="M126:M131" si="132">N126+O126+P126+Q126+R126+S126</f>
        <v>0</v>
      </c>
      <c r="N126" s="209">
        <f>L126*103%</f>
        <v>0</v>
      </c>
      <c r="O126" s="121">
        <f>N126*102.7%</f>
        <v>0</v>
      </c>
      <c r="P126" s="121">
        <f t="shared" ref="P126:S127" si="133">O126*102.5%</f>
        <v>0</v>
      </c>
      <c r="Q126" s="121">
        <f t="shared" si="133"/>
        <v>0</v>
      </c>
      <c r="R126" s="121">
        <f t="shared" si="133"/>
        <v>0</v>
      </c>
      <c r="S126" s="121">
        <f t="shared" si="133"/>
        <v>0</v>
      </c>
      <c r="AA126" s="41">
        <f t="shared" si="110"/>
        <v>0</v>
      </c>
      <c r="AG126" s="164">
        <v>0</v>
      </c>
    </row>
    <row r="127" spans="1:112" ht="15.75">
      <c r="B127" s="227"/>
      <c r="C127" s="227"/>
      <c r="D127" s="227"/>
      <c r="E127" s="196" t="s">
        <v>7</v>
      </c>
      <c r="F127" s="215">
        <f t="shared" si="131"/>
        <v>0</v>
      </c>
      <c r="G127" s="117">
        <v>0</v>
      </c>
      <c r="H127" s="117">
        <v>0</v>
      </c>
      <c r="I127" s="118"/>
      <c r="J127" s="125">
        <f>I127*103.4%</f>
        <v>0</v>
      </c>
      <c r="K127" s="125">
        <f>J127*103.3%</f>
        <v>0</v>
      </c>
      <c r="L127" s="125">
        <f>K127*103%</f>
        <v>0</v>
      </c>
      <c r="M127" s="125">
        <f t="shared" si="132"/>
        <v>0</v>
      </c>
      <c r="N127" s="209">
        <f>L127*103%</f>
        <v>0</v>
      </c>
      <c r="O127" s="121">
        <f>N127*102.7%</f>
        <v>0</v>
      </c>
      <c r="P127" s="121">
        <f t="shared" si="133"/>
        <v>0</v>
      </c>
      <c r="Q127" s="121">
        <f t="shared" si="133"/>
        <v>0</v>
      </c>
      <c r="R127" s="121">
        <f t="shared" si="133"/>
        <v>0</v>
      </c>
      <c r="S127" s="121">
        <f t="shared" si="133"/>
        <v>0</v>
      </c>
      <c r="AA127" s="41">
        <f t="shared" si="110"/>
        <v>0</v>
      </c>
      <c r="AG127" s="164">
        <v>0</v>
      </c>
    </row>
    <row r="128" spans="1:112" ht="15.75">
      <c r="B128" s="227"/>
      <c r="C128" s="227"/>
      <c r="D128" s="227"/>
      <c r="E128" s="196" t="s">
        <v>8</v>
      </c>
      <c r="F128" s="215">
        <f t="shared" si="131"/>
        <v>1800</v>
      </c>
      <c r="G128" s="117">
        <v>150</v>
      </c>
      <c r="H128" s="117">
        <v>150</v>
      </c>
      <c r="I128" s="119">
        <v>150</v>
      </c>
      <c r="J128" s="125">
        <f>I128</f>
        <v>150</v>
      </c>
      <c r="K128" s="125">
        <f>J128</f>
        <v>150</v>
      </c>
      <c r="L128" s="125">
        <f>K128</f>
        <v>150</v>
      </c>
      <c r="M128" s="125">
        <f t="shared" si="132"/>
        <v>900</v>
      </c>
      <c r="N128" s="209">
        <f>L128</f>
        <v>150</v>
      </c>
      <c r="O128" s="121">
        <f>N128</f>
        <v>150</v>
      </c>
      <c r="P128" s="121">
        <f>O128</f>
        <v>150</v>
      </c>
      <c r="Q128" s="121">
        <f>P128</f>
        <v>150</v>
      </c>
      <c r="R128" s="121">
        <f>Q128</f>
        <v>150</v>
      </c>
      <c r="S128" s="121">
        <f>R128</f>
        <v>150</v>
      </c>
      <c r="T128" s="192">
        <f>G128+H128+I128+J128+K128+L128+N128</f>
        <v>1050</v>
      </c>
      <c r="AA128" s="41">
        <f t="shared" si="110"/>
        <v>0</v>
      </c>
      <c r="AG128" s="164">
        <v>150</v>
      </c>
    </row>
    <row r="129" spans="1:112" ht="31.5">
      <c r="B129" s="227"/>
      <c r="C129" s="227"/>
      <c r="D129" s="227"/>
      <c r="E129" s="196" t="s">
        <v>9</v>
      </c>
      <c r="F129" s="215">
        <f t="shared" si="131"/>
        <v>0</v>
      </c>
      <c r="G129" s="117">
        <v>0</v>
      </c>
      <c r="H129" s="117">
        <v>0</v>
      </c>
      <c r="I129" s="118">
        <v>0</v>
      </c>
      <c r="J129" s="125">
        <f>I129*103.4%</f>
        <v>0</v>
      </c>
      <c r="K129" s="125">
        <f>J129*103.3%</f>
        <v>0</v>
      </c>
      <c r="L129" s="125">
        <f>K129*103%</f>
        <v>0</v>
      </c>
      <c r="M129" s="125">
        <f t="shared" si="132"/>
        <v>0</v>
      </c>
      <c r="N129" s="209">
        <f>L129*102.9%</f>
        <v>0</v>
      </c>
      <c r="O129" s="121">
        <f>N129*102.7%</f>
        <v>0</v>
      </c>
      <c r="P129" s="121">
        <f t="shared" ref="P129:S131" si="134">O129*102.5%</f>
        <v>0</v>
      </c>
      <c r="Q129" s="121">
        <f t="shared" si="134"/>
        <v>0</v>
      </c>
      <c r="R129" s="121">
        <f t="shared" si="134"/>
        <v>0</v>
      </c>
      <c r="S129" s="121">
        <f t="shared" si="134"/>
        <v>0</v>
      </c>
      <c r="AA129" s="41">
        <f t="shared" si="110"/>
        <v>0</v>
      </c>
      <c r="AG129" s="164">
        <v>0</v>
      </c>
    </row>
    <row r="130" spans="1:112" ht="15.75">
      <c r="B130" s="227"/>
      <c r="C130" s="227"/>
      <c r="D130" s="227"/>
      <c r="E130" s="43" t="s">
        <v>97</v>
      </c>
      <c r="F130" s="215">
        <f t="shared" si="131"/>
        <v>0</v>
      </c>
      <c r="G130" s="117">
        <v>0</v>
      </c>
      <c r="H130" s="117">
        <v>0</v>
      </c>
      <c r="I130" s="118">
        <v>0</v>
      </c>
      <c r="J130" s="125">
        <f>I130*103.4%</f>
        <v>0</v>
      </c>
      <c r="K130" s="125">
        <f>J130*103.3%</f>
        <v>0</v>
      </c>
      <c r="L130" s="125">
        <f>K130*103%</f>
        <v>0</v>
      </c>
      <c r="M130" s="125">
        <f t="shared" si="132"/>
        <v>0</v>
      </c>
      <c r="N130" s="209">
        <f>L130*102.9%</f>
        <v>0</v>
      </c>
      <c r="O130" s="121">
        <f>N130*102.7%</f>
        <v>0</v>
      </c>
      <c r="P130" s="121">
        <f t="shared" si="134"/>
        <v>0</v>
      </c>
      <c r="Q130" s="121">
        <f t="shared" si="134"/>
        <v>0</v>
      </c>
      <c r="R130" s="121">
        <f t="shared" si="134"/>
        <v>0</v>
      </c>
      <c r="S130" s="121">
        <f t="shared" si="134"/>
        <v>0</v>
      </c>
      <c r="AA130" s="41">
        <f t="shared" si="110"/>
        <v>0</v>
      </c>
      <c r="AG130" s="164">
        <v>0</v>
      </c>
    </row>
    <row r="131" spans="1:112" ht="15.75">
      <c r="B131" s="227"/>
      <c r="C131" s="227"/>
      <c r="D131" s="227"/>
      <c r="E131" s="196" t="s">
        <v>24</v>
      </c>
      <c r="F131" s="215">
        <f t="shared" si="131"/>
        <v>0</v>
      </c>
      <c r="G131" s="117"/>
      <c r="H131" s="117">
        <v>0</v>
      </c>
      <c r="I131" s="118">
        <v>0</v>
      </c>
      <c r="J131" s="125">
        <f>I131*103.4%</f>
        <v>0</v>
      </c>
      <c r="K131" s="125">
        <f>J131*103.3%</f>
        <v>0</v>
      </c>
      <c r="L131" s="125">
        <f>K131*103%</f>
        <v>0</v>
      </c>
      <c r="M131" s="125">
        <f t="shared" si="132"/>
        <v>0</v>
      </c>
      <c r="N131" s="209">
        <f>L131*102.9%</f>
        <v>0</v>
      </c>
      <c r="O131" s="121">
        <f>N131*102.7%</f>
        <v>0</v>
      </c>
      <c r="P131" s="121">
        <f t="shared" si="134"/>
        <v>0</v>
      </c>
      <c r="Q131" s="121">
        <f t="shared" si="134"/>
        <v>0</v>
      </c>
      <c r="R131" s="121">
        <f t="shared" si="134"/>
        <v>0</v>
      </c>
      <c r="S131" s="121">
        <f t="shared" si="134"/>
        <v>0</v>
      </c>
      <c r="AA131" s="41">
        <f t="shared" si="110"/>
        <v>0</v>
      </c>
      <c r="AG131" s="164"/>
    </row>
    <row r="132" spans="1:112" s="52" customFormat="1" ht="15.75">
      <c r="A132" s="41"/>
      <c r="B132" s="227" t="s">
        <v>90</v>
      </c>
      <c r="C132" s="227"/>
      <c r="D132" s="227"/>
      <c r="E132" s="42" t="s">
        <v>34</v>
      </c>
      <c r="F132" s="116">
        <f t="shared" ref="F132:S132" si="135">F133+F134+F135+F136+F138</f>
        <v>2221.1999999999998</v>
      </c>
      <c r="G132" s="116">
        <f t="shared" si="135"/>
        <v>185.1</v>
      </c>
      <c r="H132" s="116">
        <f t="shared" si="135"/>
        <v>185.1</v>
      </c>
      <c r="I132" s="116">
        <f t="shared" si="135"/>
        <v>185.1</v>
      </c>
      <c r="J132" s="116">
        <f t="shared" si="135"/>
        <v>185.1</v>
      </c>
      <c r="K132" s="116">
        <f t="shared" si="135"/>
        <v>185.1</v>
      </c>
      <c r="L132" s="116">
        <f t="shared" si="135"/>
        <v>185.1</v>
      </c>
      <c r="M132" s="116">
        <f t="shared" si="135"/>
        <v>1110.5999999999999</v>
      </c>
      <c r="N132" s="208">
        <f t="shared" si="135"/>
        <v>185.1</v>
      </c>
      <c r="O132" s="129">
        <f t="shared" si="135"/>
        <v>185.1</v>
      </c>
      <c r="P132" s="129">
        <f t="shared" si="135"/>
        <v>185.1</v>
      </c>
      <c r="Q132" s="129">
        <f t="shared" si="135"/>
        <v>185.1</v>
      </c>
      <c r="R132" s="129">
        <f t="shared" si="135"/>
        <v>185.1</v>
      </c>
      <c r="S132" s="129">
        <f t="shared" si="135"/>
        <v>185.1</v>
      </c>
      <c r="T132" s="192"/>
      <c r="AA132" s="41">
        <f t="shared" si="110"/>
        <v>0</v>
      </c>
      <c r="AB132" s="41"/>
      <c r="AC132" s="41"/>
      <c r="AD132" s="41"/>
      <c r="AE132" s="41"/>
      <c r="AF132" s="41"/>
      <c r="AG132" s="163">
        <f t="shared" ref="AG132" si="136">AG133+AG134+AG135+AG136+AG138</f>
        <v>185.1</v>
      </c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</row>
    <row r="133" spans="1:112" s="52" customFormat="1" ht="15.75">
      <c r="A133" s="41"/>
      <c r="B133" s="227"/>
      <c r="C133" s="227"/>
      <c r="D133" s="227"/>
      <c r="E133" s="44" t="s">
        <v>6</v>
      </c>
      <c r="F133" s="215">
        <f t="shared" ref="F133:F138" si="137">G133+H133+I133+J133+K133+L133+M133</f>
        <v>0</v>
      </c>
      <c r="G133" s="117">
        <f t="shared" ref="G133:L134" si="138">G119+G126</f>
        <v>0</v>
      </c>
      <c r="H133" s="117">
        <f t="shared" si="138"/>
        <v>0</v>
      </c>
      <c r="I133" s="117">
        <f t="shared" si="138"/>
        <v>0</v>
      </c>
      <c r="J133" s="117">
        <f t="shared" si="138"/>
        <v>0</v>
      </c>
      <c r="K133" s="117">
        <f t="shared" si="138"/>
        <v>0</v>
      </c>
      <c r="L133" s="117">
        <f t="shared" si="138"/>
        <v>0</v>
      </c>
      <c r="M133" s="125">
        <f t="shared" ref="M133:M138" si="139">N133+O133+P133+Q133+R133+S133</f>
        <v>0</v>
      </c>
      <c r="N133" s="212">
        <f t="shared" ref="N133:N138" si="140">L133</f>
        <v>0</v>
      </c>
      <c r="O133" s="130">
        <f t="shared" ref="O133:S134" si="141">O119+O126</f>
        <v>0</v>
      </c>
      <c r="P133" s="130">
        <f t="shared" si="141"/>
        <v>0</v>
      </c>
      <c r="Q133" s="130">
        <f t="shared" si="141"/>
        <v>0</v>
      </c>
      <c r="R133" s="130">
        <f t="shared" si="141"/>
        <v>0</v>
      </c>
      <c r="S133" s="130">
        <f t="shared" si="141"/>
        <v>0</v>
      </c>
      <c r="T133" s="192"/>
      <c r="AA133" s="41">
        <f t="shared" si="110"/>
        <v>0</v>
      </c>
      <c r="AB133" s="41"/>
      <c r="AC133" s="41"/>
      <c r="AD133" s="41"/>
      <c r="AE133" s="41"/>
      <c r="AF133" s="41"/>
      <c r="AG133" s="164">
        <f t="shared" ref="AG133" si="142">AG119+AG126</f>
        <v>0</v>
      </c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</row>
    <row r="134" spans="1:112" s="52" customFormat="1" ht="15.75">
      <c r="A134" s="41"/>
      <c r="B134" s="227"/>
      <c r="C134" s="227"/>
      <c r="D134" s="227"/>
      <c r="E134" s="44" t="s">
        <v>7</v>
      </c>
      <c r="F134" s="215">
        <f t="shared" si="137"/>
        <v>0</v>
      </c>
      <c r="G134" s="117">
        <f t="shared" si="138"/>
        <v>0</v>
      </c>
      <c r="H134" s="117">
        <f t="shared" si="138"/>
        <v>0</v>
      </c>
      <c r="I134" s="117">
        <f t="shared" si="138"/>
        <v>0</v>
      </c>
      <c r="J134" s="117">
        <f t="shared" si="138"/>
        <v>0</v>
      </c>
      <c r="K134" s="117">
        <f t="shared" si="138"/>
        <v>0</v>
      </c>
      <c r="L134" s="117">
        <f t="shared" si="138"/>
        <v>0</v>
      </c>
      <c r="M134" s="125">
        <f t="shared" si="139"/>
        <v>0</v>
      </c>
      <c r="N134" s="212">
        <f t="shared" si="140"/>
        <v>0</v>
      </c>
      <c r="O134" s="130">
        <f t="shared" si="141"/>
        <v>0</v>
      </c>
      <c r="P134" s="130">
        <f t="shared" si="141"/>
        <v>0</v>
      </c>
      <c r="Q134" s="130">
        <f t="shared" si="141"/>
        <v>0</v>
      </c>
      <c r="R134" s="130">
        <f t="shared" si="141"/>
        <v>0</v>
      </c>
      <c r="S134" s="130">
        <f t="shared" si="141"/>
        <v>0</v>
      </c>
      <c r="T134" s="192"/>
      <c r="AA134" s="41">
        <f t="shared" si="110"/>
        <v>0</v>
      </c>
      <c r="AB134" s="41"/>
      <c r="AC134" s="41"/>
      <c r="AD134" s="41"/>
      <c r="AE134" s="41"/>
      <c r="AF134" s="41"/>
      <c r="AG134" s="164">
        <f t="shared" ref="AG134" si="143">AG120+AG127</f>
        <v>0</v>
      </c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</row>
    <row r="135" spans="1:112" s="52" customFormat="1" ht="15.75">
      <c r="A135" s="41"/>
      <c r="B135" s="227"/>
      <c r="C135" s="227"/>
      <c r="D135" s="227"/>
      <c r="E135" s="44" t="s">
        <v>8</v>
      </c>
      <c r="F135" s="215">
        <f t="shared" si="137"/>
        <v>2221.1999999999998</v>
      </c>
      <c r="G135" s="117">
        <f t="shared" ref="G135:L136" si="144">G128+G121</f>
        <v>185.1</v>
      </c>
      <c r="H135" s="117">
        <f t="shared" si="144"/>
        <v>185.1</v>
      </c>
      <c r="I135" s="117">
        <f t="shared" si="144"/>
        <v>185.1</v>
      </c>
      <c r="J135" s="117">
        <f t="shared" si="144"/>
        <v>185.1</v>
      </c>
      <c r="K135" s="117">
        <f t="shared" si="144"/>
        <v>185.1</v>
      </c>
      <c r="L135" s="117">
        <f t="shared" si="144"/>
        <v>185.1</v>
      </c>
      <c r="M135" s="125">
        <f t="shared" si="139"/>
        <v>1110.5999999999999</v>
      </c>
      <c r="N135" s="212">
        <f t="shared" si="140"/>
        <v>185.1</v>
      </c>
      <c r="O135" s="130">
        <f t="shared" ref="O135:S136" si="145">O128+O121</f>
        <v>185.1</v>
      </c>
      <c r="P135" s="130">
        <f t="shared" si="145"/>
        <v>185.1</v>
      </c>
      <c r="Q135" s="130">
        <f t="shared" si="145"/>
        <v>185.1</v>
      </c>
      <c r="R135" s="130">
        <f t="shared" si="145"/>
        <v>185.1</v>
      </c>
      <c r="S135" s="130">
        <f t="shared" si="145"/>
        <v>185.1</v>
      </c>
      <c r="T135" s="192"/>
      <c r="AA135" s="41">
        <f t="shared" si="110"/>
        <v>0</v>
      </c>
      <c r="AB135" s="41"/>
      <c r="AC135" s="41"/>
      <c r="AD135" s="41"/>
      <c r="AE135" s="41"/>
      <c r="AF135" s="41"/>
      <c r="AG135" s="164">
        <f t="shared" ref="AG135" si="146">AG128+AG121</f>
        <v>185.1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</row>
    <row r="136" spans="1:112" s="52" customFormat="1" ht="31.5">
      <c r="A136" s="41"/>
      <c r="B136" s="227"/>
      <c r="C136" s="227"/>
      <c r="D136" s="227"/>
      <c r="E136" s="44" t="s">
        <v>9</v>
      </c>
      <c r="F136" s="215">
        <f t="shared" si="137"/>
        <v>0</v>
      </c>
      <c r="G136" s="117">
        <f t="shared" si="144"/>
        <v>0</v>
      </c>
      <c r="H136" s="117">
        <f t="shared" si="144"/>
        <v>0</v>
      </c>
      <c r="I136" s="117">
        <f t="shared" si="144"/>
        <v>0</v>
      </c>
      <c r="J136" s="117">
        <f t="shared" si="144"/>
        <v>0</v>
      </c>
      <c r="K136" s="117">
        <f t="shared" si="144"/>
        <v>0</v>
      </c>
      <c r="L136" s="117">
        <f t="shared" si="144"/>
        <v>0</v>
      </c>
      <c r="M136" s="125">
        <f t="shared" si="139"/>
        <v>0</v>
      </c>
      <c r="N136" s="212">
        <f t="shared" si="140"/>
        <v>0</v>
      </c>
      <c r="O136" s="130">
        <f t="shared" si="145"/>
        <v>0</v>
      </c>
      <c r="P136" s="130">
        <f t="shared" si="145"/>
        <v>0</v>
      </c>
      <c r="Q136" s="130">
        <f t="shared" si="145"/>
        <v>0</v>
      </c>
      <c r="R136" s="130">
        <f t="shared" si="145"/>
        <v>0</v>
      </c>
      <c r="S136" s="130">
        <f t="shared" si="145"/>
        <v>0</v>
      </c>
      <c r="T136" s="192"/>
      <c r="AA136" s="41">
        <f t="shared" si="110"/>
        <v>0</v>
      </c>
      <c r="AB136" s="41"/>
      <c r="AC136" s="41"/>
      <c r="AD136" s="41"/>
      <c r="AE136" s="41"/>
      <c r="AF136" s="41"/>
      <c r="AG136" s="164">
        <f t="shared" ref="AG136" si="147">AG129+AG122</f>
        <v>0</v>
      </c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</row>
    <row r="137" spans="1:112" s="52" customFormat="1" ht="15.75">
      <c r="A137" s="41"/>
      <c r="B137" s="227"/>
      <c r="C137" s="227"/>
      <c r="D137" s="227"/>
      <c r="E137" s="43" t="s">
        <v>97</v>
      </c>
      <c r="F137" s="215">
        <f t="shared" si="137"/>
        <v>0</v>
      </c>
      <c r="G137" s="117">
        <v>0</v>
      </c>
      <c r="H137" s="117">
        <v>0</v>
      </c>
      <c r="I137" s="117">
        <v>0</v>
      </c>
      <c r="J137" s="117">
        <v>0</v>
      </c>
      <c r="K137" s="117">
        <v>0</v>
      </c>
      <c r="L137" s="117">
        <v>0</v>
      </c>
      <c r="M137" s="125">
        <f t="shared" si="139"/>
        <v>0</v>
      </c>
      <c r="N137" s="212">
        <f t="shared" si="140"/>
        <v>0</v>
      </c>
      <c r="O137" s="130">
        <v>0</v>
      </c>
      <c r="P137" s="130">
        <v>0</v>
      </c>
      <c r="Q137" s="130">
        <v>0</v>
      </c>
      <c r="R137" s="130">
        <v>0</v>
      </c>
      <c r="S137" s="130">
        <v>0</v>
      </c>
      <c r="T137" s="192"/>
      <c r="AA137" s="41">
        <f t="shared" si="110"/>
        <v>0</v>
      </c>
      <c r="AB137" s="41"/>
      <c r="AC137" s="41"/>
      <c r="AD137" s="41"/>
      <c r="AE137" s="41"/>
      <c r="AF137" s="41"/>
      <c r="AG137" s="164">
        <v>0</v>
      </c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</row>
    <row r="138" spans="1:112" s="52" customFormat="1" ht="15.75">
      <c r="A138" s="41"/>
      <c r="B138" s="227"/>
      <c r="C138" s="227"/>
      <c r="D138" s="227"/>
      <c r="E138" s="196" t="s">
        <v>24</v>
      </c>
      <c r="F138" s="215">
        <f t="shared" si="137"/>
        <v>0</v>
      </c>
      <c r="G138" s="117">
        <f t="shared" ref="G138:L138" si="148">G124+G131</f>
        <v>0</v>
      </c>
      <c r="H138" s="117">
        <f t="shared" si="148"/>
        <v>0</v>
      </c>
      <c r="I138" s="117">
        <f t="shared" si="148"/>
        <v>0</v>
      </c>
      <c r="J138" s="117">
        <f t="shared" si="148"/>
        <v>0</v>
      </c>
      <c r="K138" s="117">
        <f t="shared" si="148"/>
        <v>0</v>
      </c>
      <c r="L138" s="117">
        <f t="shared" si="148"/>
        <v>0</v>
      </c>
      <c r="M138" s="125">
        <f t="shared" si="139"/>
        <v>0</v>
      </c>
      <c r="N138" s="212">
        <f t="shared" si="140"/>
        <v>0</v>
      </c>
      <c r="O138" s="130">
        <f>O124+O131</f>
        <v>0</v>
      </c>
      <c r="P138" s="130">
        <f>P124+P131</f>
        <v>0</v>
      </c>
      <c r="Q138" s="130">
        <f>Q124+Q131</f>
        <v>0</v>
      </c>
      <c r="R138" s="130">
        <f>R124+R131</f>
        <v>0</v>
      </c>
      <c r="S138" s="130">
        <f>S124+S131</f>
        <v>0</v>
      </c>
      <c r="T138" s="192"/>
      <c r="AA138" s="41">
        <f t="shared" si="110"/>
        <v>0</v>
      </c>
      <c r="AB138" s="41"/>
      <c r="AC138" s="41"/>
      <c r="AD138" s="41"/>
      <c r="AE138" s="41"/>
      <c r="AF138" s="41"/>
      <c r="AG138" s="164">
        <f t="shared" ref="AG138" si="149">AG124+AG131</f>
        <v>0</v>
      </c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</row>
    <row r="139" spans="1:112" ht="15.75">
      <c r="B139" s="228" t="s">
        <v>18</v>
      </c>
      <c r="C139" s="228"/>
      <c r="D139" s="228"/>
      <c r="E139" s="42" t="s">
        <v>34</v>
      </c>
      <c r="F139" s="116">
        <f t="shared" ref="F139:S139" si="150">F140+F141+F142+F143+F145</f>
        <v>3291874.9623728506</v>
      </c>
      <c r="G139" s="116">
        <f t="shared" si="150"/>
        <v>350650.83565999998</v>
      </c>
      <c r="H139" s="116">
        <f t="shared" si="150"/>
        <v>371611.82121386006</v>
      </c>
      <c r="I139" s="116">
        <f t="shared" si="150"/>
        <v>421309.20777177124</v>
      </c>
      <c r="J139" s="116">
        <f t="shared" si="150"/>
        <v>223892.17736065149</v>
      </c>
      <c r="K139" s="116">
        <f t="shared" si="150"/>
        <v>227882.815099233</v>
      </c>
      <c r="L139" s="116">
        <f t="shared" si="150"/>
        <v>231630.38672100997</v>
      </c>
      <c r="M139" s="116">
        <f t="shared" si="150"/>
        <v>1464897.7185463253</v>
      </c>
      <c r="N139" s="208">
        <f t="shared" si="150"/>
        <v>235361.71886575926</v>
      </c>
      <c r="O139" s="97">
        <f t="shared" si="150"/>
        <v>238936.4637270548</v>
      </c>
      <c r="P139" s="97">
        <f t="shared" si="150"/>
        <v>242335.78129423113</v>
      </c>
      <c r="Q139" s="97">
        <f t="shared" si="150"/>
        <v>245820.08180058689</v>
      </c>
      <c r="R139" s="97">
        <f t="shared" si="150"/>
        <v>249391.48981960156</v>
      </c>
      <c r="S139" s="97">
        <f t="shared" si="150"/>
        <v>253052.18303909159</v>
      </c>
      <c r="AA139" s="41">
        <f t="shared" ref="AA139:AA170" si="151">G139-AG139</f>
        <v>22673.274999999965</v>
      </c>
      <c r="AG139" s="116">
        <f t="shared" ref="AG139" si="152">AG140+AG141+AG142+AG143+AG145</f>
        <v>327977.56066000002</v>
      </c>
    </row>
    <row r="140" spans="1:112" ht="15.75">
      <c r="B140" s="228"/>
      <c r="C140" s="228"/>
      <c r="D140" s="228"/>
      <c r="E140" s="172" t="s">
        <v>6</v>
      </c>
      <c r="F140" s="215">
        <f t="shared" ref="F140:F145" si="153">G140+H140+I140+J140+K140+L140+M140</f>
        <v>0</v>
      </c>
      <c r="G140" s="116">
        <f>G61+G111+G133</f>
        <v>0</v>
      </c>
      <c r="H140" s="116">
        <f t="shared" ref="G140:L143" si="154">H61+H111+H133</f>
        <v>0</v>
      </c>
      <c r="I140" s="116">
        <f t="shared" si="154"/>
        <v>0</v>
      </c>
      <c r="J140" s="116">
        <f t="shared" si="154"/>
        <v>0</v>
      </c>
      <c r="K140" s="116">
        <f t="shared" si="154"/>
        <v>0</v>
      </c>
      <c r="L140" s="116">
        <f t="shared" si="154"/>
        <v>0</v>
      </c>
      <c r="M140" s="125">
        <f t="shared" ref="M140:M145" si="155">N140+O140+P140+Q140+R140+S140</f>
        <v>0</v>
      </c>
      <c r="N140" s="213">
        <f t="shared" ref="N140:S143" si="156">N61+N111+N133</f>
        <v>0</v>
      </c>
      <c r="O140" s="97">
        <f t="shared" si="156"/>
        <v>0</v>
      </c>
      <c r="P140" s="97">
        <f t="shared" si="156"/>
        <v>0</v>
      </c>
      <c r="Q140" s="97">
        <f t="shared" si="156"/>
        <v>0</v>
      </c>
      <c r="R140" s="97">
        <f t="shared" si="156"/>
        <v>0</v>
      </c>
      <c r="S140" s="97">
        <f t="shared" si="156"/>
        <v>0</v>
      </c>
      <c r="AA140" s="41">
        <f t="shared" si="151"/>
        <v>0</v>
      </c>
      <c r="AG140" s="116">
        <f t="shared" ref="AG140" si="157">AG61+AG111+AG133</f>
        <v>0</v>
      </c>
    </row>
    <row r="141" spans="1:112" ht="15.75">
      <c r="B141" s="228"/>
      <c r="C141" s="228"/>
      <c r="D141" s="228"/>
      <c r="E141" s="172" t="s">
        <v>7</v>
      </c>
      <c r="F141" s="215">
        <f t="shared" si="153"/>
        <v>2024.4</v>
      </c>
      <c r="G141" s="116">
        <f t="shared" si="154"/>
        <v>467.4</v>
      </c>
      <c r="H141" s="116">
        <f t="shared" si="154"/>
        <v>778.5</v>
      </c>
      <c r="I141" s="116">
        <f t="shared" si="154"/>
        <v>778.5</v>
      </c>
      <c r="J141" s="116">
        <f t="shared" si="154"/>
        <v>0</v>
      </c>
      <c r="K141" s="116">
        <f t="shared" si="154"/>
        <v>0</v>
      </c>
      <c r="L141" s="116">
        <f t="shared" si="154"/>
        <v>0</v>
      </c>
      <c r="M141" s="125">
        <f t="shared" si="155"/>
        <v>0</v>
      </c>
      <c r="N141" s="213">
        <f t="shared" si="156"/>
        <v>0</v>
      </c>
      <c r="O141" s="97">
        <f t="shared" si="156"/>
        <v>0</v>
      </c>
      <c r="P141" s="97">
        <f t="shared" si="156"/>
        <v>0</v>
      </c>
      <c r="Q141" s="97">
        <f t="shared" si="156"/>
        <v>0</v>
      </c>
      <c r="R141" s="97">
        <f t="shared" si="156"/>
        <v>0</v>
      </c>
      <c r="S141" s="97">
        <f t="shared" si="156"/>
        <v>0</v>
      </c>
      <c r="V141" s="41">
        <f>G141+G142</f>
        <v>280806.09190999996</v>
      </c>
      <c r="AA141" s="41">
        <f t="shared" si="151"/>
        <v>0</v>
      </c>
      <c r="AG141" s="116">
        <f t="shared" ref="AG141" si="158">AG62+AG112+AG134</f>
        <v>467.4</v>
      </c>
    </row>
    <row r="142" spans="1:112" ht="15.75">
      <c r="B142" s="228"/>
      <c r="C142" s="228"/>
      <c r="D142" s="228"/>
      <c r="E142" s="172" t="s">
        <v>8</v>
      </c>
      <c r="F142" s="215">
        <f t="shared" si="153"/>
        <v>1413113.06335</v>
      </c>
      <c r="G142" s="116">
        <f t="shared" si="154"/>
        <v>280338.69190999994</v>
      </c>
      <c r="H142" s="116">
        <f t="shared" si="154"/>
        <v>103050.26104000001</v>
      </c>
      <c r="I142" s="116">
        <f t="shared" si="154"/>
        <v>103050.26104000001</v>
      </c>
      <c r="J142" s="116">
        <f t="shared" si="154"/>
        <v>102963.76104000001</v>
      </c>
      <c r="K142" s="116">
        <f t="shared" si="154"/>
        <v>102963.76104000001</v>
      </c>
      <c r="L142" s="116">
        <f t="shared" si="154"/>
        <v>102963.76104000001</v>
      </c>
      <c r="M142" s="125">
        <f t="shared" si="155"/>
        <v>617782.56624000007</v>
      </c>
      <c r="N142" s="213">
        <f t="shared" si="156"/>
        <v>102963.76104000001</v>
      </c>
      <c r="O142" s="97">
        <f t="shared" si="156"/>
        <v>102963.76104000001</v>
      </c>
      <c r="P142" s="97">
        <f t="shared" si="156"/>
        <v>102963.76104000001</v>
      </c>
      <c r="Q142" s="97">
        <f t="shared" si="156"/>
        <v>102963.76104000001</v>
      </c>
      <c r="R142" s="97">
        <f t="shared" si="156"/>
        <v>102963.76104000001</v>
      </c>
      <c r="S142" s="97">
        <f t="shared" si="156"/>
        <v>102963.76104000001</v>
      </c>
      <c r="AA142" s="41">
        <f t="shared" si="151"/>
        <v>98277.999999999942</v>
      </c>
      <c r="AG142" s="116">
        <f t="shared" ref="AG142" si="159">AG63+AG113+AG135</f>
        <v>182060.69190999999</v>
      </c>
    </row>
    <row r="143" spans="1:112" ht="31.5">
      <c r="B143" s="228"/>
      <c r="C143" s="228"/>
      <c r="D143" s="228"/>
      <c r="E143" s="172" t="s">
        <v>9</v>
      </c>
      <c r="F143" s="215">
        <f t="shared" si="153"/>
        <v>0</v>
      </c>
      <c r="G143" s="116">
        <f t="shared" si="154"/>
        <v>0</v>
      </c>
      <c r="H143" s="116">
        <f t="shared" si="154"/>
        <v>0</v>
      </c>
      <c r="I143" s="116">
        <f t="shared" si="154"/>
        <v>0</v>
      </c>
      <c r="J143" s="116">
        <f t="shared" si="154"/>
        <v>0</v>
      </c>
      <c r="K143" s="116">
        <f t="shared" si="154"/>
        <v>0</v>
      </c>
      <c r="L143" s="116">
        <f t="shared" si="154"/>
        <v>0</v>
      </c>
      <c r="M143" s="125">
        <f t="shared" si="155"/>
        <v>0</v>
      </c>
      <c r="N143" s="213">
        <f t="shared" si="156"/>
        <v>0</v>
      </c>
      <c r="O143" s="97">
        <f t="shared" si="156"/>
        <v>0</v>
      </c>
      <c r="P143" s="97">
        <f t="shared" si="156"/>
        <v>0</v>
      </c>
      <c r="Q143" s="97">
        <f t="shared" si="156"/>
        <v>0</v>
      </c>
      <c r="R143" s="97">
        <f t="shared" si="156"/>
        <v>0</v>
      </c>
      <c r="S143" s="97">
        <f t="shared" si="156"/>
        <v>0</v>
      </c>
      <c r="AA143" s="41">
        <f t="shared" si="151"/>
        <v>0</v>
      </c>
      <c r="AG143" s="116">
        <f t="shared" ref="AG143" si="160">AG64+AG114+AG136</f>
        <v>0</v>
      </c>
    </row>
    <row r="144" spans="1:112" ht="15.75">
      <c r="B144" s="228"/>
      <c r="C144" s="228"/>
      <c r="D144" s="228"/>
      <c r="E144" s="42" t="s">
        <v>97</v>
      </c>
      <c r="F144" s="215">
        <f t="shared" si="153"/>
        <v>0</v>
      </c>
      <c r="G144" s="116">
        <v>0</v>
      </c>
      <c r="H144" s="116">
        <v>0</v>
      </c>
      <c r="I144" s="116">
        <v>0</v>
      </c>
      <c r="J144" s="116">
        <v>0</v>
      </c>
      <c r="K144" s="116">
        <v>0</v>
      </c>
      <c r="L144" s="116">
        <v>0</v>
      </c>
      <c r="M144" s="125">
        <f t="shared" si="155"/>
        <v>0</v>
      </c>
      <c r="N144" s="213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AA144" s="41">
        <f t="shared" si="151"/>
        <v>0</v>
      </c>
      <c r="AG144" s="116">
        <v>0</v>
      </c>
    </row>
    <row r="145" spans="1:112" ht="15.75">
      <c r="B145" s="228"/>
      <c r="C145" s="228"/>
      <c r="D145" s="228"/>
      <c r="E145" s="173" t="s">
        <v>24</v>
      </c>
      <c r="F145" s="215">
        <f t="shared" si="153"/>
        <v>1876737.499022851</v>
      </c>
      <c r="G145" s="116">
        <f t="shared" ref="G145:L145" si="161">G66+G116+G138</f>
        <v>69844.743749999994</v>
      </c>
      <c r="H145" s="116">
        <f t="shared" si="161"/>
        <v>267783.06017386005</v>
      </c>
      <c r="I145" s="116">
        <f t="shared" si="161"/>
        <v>317480.44673177123</v>
      </c>
      <c r="J145" s="116">
        <f t="shared" si="161"/>
        <v>120928.41632065148</v>
      </c>
      <c r="K145" s="116">
        <f t="shared" si="161"/>
        <v>124919.05405923298</v>
      </c>
      <c r="L145" s="116">
        <f t="shared" si="161"/>
        <v>128666.62568100996</v>
      </c>
      <c r="M145" s="125">
        <f t="shared" si="155"/>
        <v>847115.15230632527</v>
      </c>
      <c r="N145" s="213">
        <f t="shared" ref="N145:S145" si="162">N66+N116+N138</f>
        <v>132397.95782575925</v>
      </c>
      <c r="O145" s="97">
        <f t="shared" si="162"/>
        <v>135972.70268705479</v>
      </c>
      <c r="P145" s="97">
        <f t="shared" si="162"/>
        <v>139372.02025423112</v>
      </c>
      <c r="Q145" s="97">
        <f t="shared" si="162"/>
        <v>142856.32076058688</v>
      </c>
      <c r="R145" s="97">
        <f t="shared" si="162"/>
        <v>146427.72877960154</v>
      </c>
      <c r="S145" s="97">
        <f t="shared" si="162"/>
        <v>150088.42199909157</v>
      </c>
      <c r="AA145" s="41">
        <f t="shared" si="151"/>
        <v>-75604.725000000035</v>
      </c>
      <c r="AG145" s="116">
        <f t="shared" ref="AG145" si="163">AG66+AG116+AG138</f>
        <v>145449.46875000003</v>
      </c>
    </row>
    <row r="146" spans="1:112" ht="15.75" customHeight="1">
      <c r="B146" s="226" t="s">
        <v>19</v>
      </c>
      <c r="C146" s="226"/>
      <c r="D146" s="226"/>
      <c r="E146" s="197"/>
      <c r="F146" s="116"/>
      <c r="G146" s="198"/>
      <c r="H146" s="198"/>
      <c r="I146" s="131"/>
      <c r="J146" s="118"/>
      <c r="K146" s="118"/>
      <c r="L146" s="118"/>
      <c r="M146" s="118"/>
      <c r="N146" s="191"/>
      <c r="AA146" s="41">
        <f t="shared" si="151"/>
        <v>0</v>
      </c>
      <c r="AG146" s="167"/>
    </row>
    <row r="147" spans="1:112" s="53" customFormat="1" ht="15.75" customHeight="1">
      <c r="A147" s="41"/>
      <c r="B147" s="227" t="s">
        <v>20</v>
      </c>
      <c r="C147" s="227"/>
      <c r="D147" s="227"/>
      <c r="E147" s="42" t="s">
        <v>34</v>
      </c>
      <c r="F147" s="116">
        <f>F148+F149+F150+F153</f>
        <v>441278.58999999997</v>
      </c>
      <c r="G147" s="116">
        <f>G148+G149+G150+G153</f>
        <v>88918</v>
      </c>
      <c r="H147" s="116">
        <f>H148+H149+H150+H153</f>
        <v>152072.19</v>
      </c>
      <c r="I147" s="116">
        <f t="shared" ref="I147:S147" si="164">I148+I149+I150+I151+I153</f>
        <v>200288.4</v>
      </c>
      <c r="J147" s="116">
        <f t="shared" si="164"/>
        <v>0</v>
      </c>
      <c r="K147" s="116">
        <f t="shared" si="164"/>
        <v>0</v>
      </c>
      <c r="L147" s="116">
        <f t="shared" si="164"/>
        <v>0</v>
      </c>
      <c r="M147" s="116">
        <f t="shared" si="164"/>
        <v>0</v>
      </c>
      <c r="N147" s="208">
        <f t="shared" si="164"/>
        <v>0</v>
      </c>
      <c r="O147" s="122">
        <f t="shared" si="164"/>
        <v>0</v>
      </c>
      <c r="P147" s="122">
        <f t="shared" si="164"/>
        <v>0</v>
      </c>
      <c r="Q147" s="122">
        <f t="shared" si="164"/>
        <v>0</v>
      </c>
      <c r="R147" s="122">
        <f t="shared" si="164"/>
        <v>0</v>
      </c>
      <c r="S147" s="122">
        <f t="shared" si="164"/>
        <v>0</v>
      </c>
      <c r="T147" s="192"/>
      <c r="U147" s="41"/>
      <c r="V147" s="41"/>
      <c r="W147" s="41"/>
      <c r="X147" s="41"/>
      <c r="Y147" s="41"/>
      <c r="Z147" s="41"/>
      <c r="AA147" s="41">
        <f t="shared" si="151"/>
        <v>13313.274999999994</v>
      </c>
      <c r="AB147" s="41"/>
      <c r="AC147" s="41"/>
      <c r="AD147" s="41"/>
      <c r="AE147" s="41"/>
      <c r="AF147" s="41"/>
      <c r="AG147" s="163">
        <f>AG148+AG149+AG150+AG153</f>
        <v>75604.725000000006</v>
      </c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</row>
    <row r="148" spans="1:112" s="53" customFormat="1" ht="15.75">
      <c r="A148" s="41"/>
      <c r="B148" s="227"/>
      <c r="C148" s="227"/>
      <c r="D148" s="227"/>
      <c r="E148" s="44" t="s">
        <v>6</v>
      </c>
      <c r="F148" s="215">
        <f t="shared" ref="F148:F153" si="165">G148+H148+I148+J148+K148+L148+M148</f>
        <v>0</v>
      </c>
      <c r="G148" s="117">
        <f t="shared" ref="G148:H151" si="166">G19+G26</f>
        <v>0</v>
      </c>
      <c r="H148" s="117">
        <f t="shared" si="166"/>
        <v>0</v>
      </c>
      <c r="I148" s="118"/>
      <c r="J148" s="118"/>
      <c r="K148" s="118"/>
      <c r="L148" s="118"/>
      <c r="M148" s="125">
        <f t="shared" ref="M148:M152" si="167">N148+O148+P148+Q148+R148+S148</f>
        <v>0</v>
      </c>
      <c r="N148" s="212"/>
      <c r="O148" s="96"/>
      <c r="P148" s="96"/>
      <c r="Q148" s="96"/>
      <c r="R148" s="96"/>
      <c r="S148" s="96"/>
      <c r="T148" s="192"/>
      <c r="U148" s="41"/>
      <c r="V148" s="41"/>
      <c r="W148" s="41"/>
      <c r="X148" s="41"/>
      <c r="Y148" s="41"/>
      <c r="Z148" s="41"/>
      <c r="AA148" s="41">
        <f t="shared" si="151"/>
        <v>0</v>
      </c>
      <c r="AB148" s="41"/>
      <c r="AC148" s="41"/>
      <c r="AD148" s="41"/>
      <c r="AE148" s="41"/>
      <c r="AF148" s="41"/>
      <c r="AG148" s="164">
        <f t="shared" ref="AG148" si="168">AG19+AG26</f>
        <v>0</v>
      </c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1"/>
      <c r="CX148" s="41"/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</row>
    <row r="149" spans="1:112" s="53" customFormat="1" ht="15.75">
      <c r="A149" s="41"/>
      <c r="B149" s="227"/>
      <c r="C149" s="227"/>
      <c r="D149" s="227"/>
      <c r="E149" s="44" t="s">
        <v>7</v>
      </c>
      <c r="F149" s="215">
        <f t="shared" si="165"/>
        <v>0</v>
      </c>
      <c r="G149" s="117">
        <f t="shared" si="166"/>
        <v>0</v>
      </c>
      <c r="H149" s="117">
        <f t="shared" si="166"/>
        <v>0</v>
      </c>
      <c r="I149" s="118"/>
      <c r="J149" s="118"/>
      <c r="K149" s="118"/>
      <c r="L149" s="118"/>
      <c r="M149" s="125">
        <f t="shared" si="167"/>
        <v>0</v>
      </c>
      <c r="N149" s="212"/>
      <c r="O149" s="96"/>
      <c r="P149" s="96"/>
      <c r="Q149" s="96"/>
      <c r="R149" s="96"/>
      <c r="S149" s="96"/>
      <c r="T149" s="192"/>
      <c r="U149" s="41"/>
      <c r="V149" s="41"/>
      <c r="W149" s="41"/>
      <c r="X149" s="41"/>
      <c r="Y149" s="41"/>
      <c r="Z149" s="41"/>
      <c r="AA149" s="41">
        <f t="shared" si="151"/>
        <v>0</v>
      </c>
      <c r="AB149" s="41"/>
      <c r="AC149" s="41"/>
      <c r="AD149" s="41"/>
      <c r="AE149" s="41"/>
      <c r="AF149" s="41"/>
      <c r="AG149" s="164">
        <f t="shared" ref="AG149" si="169">AG20+AG27</f>
        <v>0</v>
      </c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</row>
    <row r="150" spans="1:112" s="53" customFormat="1" ht="15.75">
      <c r="A150" s="41"/>
      <c r="B150" s="227"/>
      <c r="C150" s="227"/>
      <c r="D150" s="227"/>
      <c r="E150" s="44" t="s">
        <v>96</v>
      </c>
      <c r="F150" s="215">
        <f t="shared" si="165"/>
        <v>88918</v>
      </c>
      <c r="G150" s="117">
        <f t="shared" si="166"/>
        <v>88918</v>
      </c>
      <c r="H150" s="117">
        <f t="shared" si="166"/>
        <v>0</v>
      </c>
      <c r="I150" s="117">
        <f>I21+I28</f>
        <v>0</v>
      </c>
      <c r="J150" s="117">
        <f>J21+J28</f>
        <v>0</v>
      </c>
      <c r="K150" s="117">
        <f>K21+K28</f>
        <v>0</v>
      </c>
      <c r="L150" s="117">
        <f>L21+L28</f>
        <v>0</v>
      </c>
      <c r="M150" s="125">
        <f t="shared" si="167"/>
        <v>0</v>
      </c>
      <c r="N150" s="210"/>
      <c r="O150" s="93">
        <f>O21+O28</f>
        <v>0</v>
      </c>
      <c r="P150" s="93">
        <f>P21+P28</f>
        <v>0</v>
      </c>
      <c r="Q150" s="93">
        <f>Q21+Q28</f>
        <v>0</v>
      </c>
      <c r="R150" s="93">
        <f>R21+R28</f>
        <v>0</v>
      </c>
      <c r="S150" s="93">
        <f>S21+S28</f>
        <v>0</v>
      </c>
      <c r="T150" s="192"/>
      <c r="U150" s="41"/>
      <c r="V150" s="41"/>
      <c r="W150" s="41"/>
      <c r="X150" s="41"/>
      <c r="Y150" s="41"/>
      <c r="Z150" s="41"/>
      <c r="AA150" s="41">
        <f t="shared" si="151"/>
        <v>88918</v>
      </c>
      <c r="AB150" s="41"/>
      <c r="AC150" s="41"/>
      <c r="AD150" s="41"/>
      <c r="AE150" s="41"/>
      <c r="AF150" s="41"/>
      <c r="AG150" s="164">
        <f t="shared" ref="AG150" si="170">AG21+AG28</f>
        <v>0</v>
      </c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</row>
    <row r="151" spans="1:112" s="53" customFormat="1" ht="31.5">
      <c r="A151" s="41"/>
      <c r="B151" s="227"/>
      <c r="C151" s="227"/>
      <c r="D151" s="227"/>
      <c r="E151" s="44" t="s">
        <v>9</v>
      </c>
      <c r="F151" s="215">
        <f t="shared" si="165"/>
        <v>0</v>
      </c>
      <c r="G151" s="117">
        <f t="shared" si="166"/>
        <v>0</v>
      </c>
      <c r="H151" s="117">
        <f t="shared" si="166"/>
        <v>0</v>
      </c>
      <c r="I151" s="117">
        <f t="shared" ref="I151:L151" si="171">I22+I29</f>
        <v>0</v>
      </c>
      <c r="J151" s="117">
        <f t="shared" si="171"/>
        <v>0</v>
      </c>
      <c r="K151" s="117">
        <f t="shared" si="171"/>
        <v>0</v>
      </c>
      <c r="L151" s="117">
        <f t="shared" si="171"/>
        <v>0</v>
      </c>
      <c r="M151" s="125">
        <f t="shared" si="167"/>
        <v>0</v>
      </c>
      <c r="N151" s="212"/>
      <c r="O151" s="96"/>
      <c r="P151" s="96"/>
      <c r="Q151" s="96"/>
      <c r="R151" s="96"/>
      <c r="S151" s="96"/>
      <c r="T151" s="192"/>
      <c r="U151" s="41"/>
      <c r="V151" s="41"/>
      <c r="W151" s="41"/>
      <c r="X151" s="41"/>
      <c r="Y151" s="41"/>
      <c r="Z151" s="41"/>
      <c r="AA151" s="41">
        <f t="shared" si="151"/>
        <v>0</v>
      </c>
      <c r="AB151" s="41"/>
      <c r="AC151" s="41"/>
      <c r="AD151" s="41"/>
      <c r="AE151" s="41"/>
      <c r="AF151" s="41"/>
      <c r="AG151" s="164">
        <f t="shared" ref="AG151" si="172">AG22+AG29</f>
        <v>0</v>
      </c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</row>
    <row r="152" spans="1:112" s="53" customFormat="1" ht="15.75">
      <c r="A152" s="41"/>
      <c r="B152" s="227"/>
      <c r="C152" s="227"/>
      <c r="D152" s="227"/>
      <c r="E152" s="43" t="s">
        <v>97</v>
      </c>
      <c r="F152" s="215">
        <f t="shared" si="165"/>
        <v>0</v>
      </c>
      <c r="G152" s="117">
        <v>0</v>
      </c>
      <c r="H152" s="117">
        <v>0</v>
      </c>
      <c r="I152" s="117">
        <v>0</v>
      </c>
      <c r="J152" s="117">
        <v>0</v>
      </c>
      <c r="K152" s="117">
        <v>0</v>
      </c>
      <c r="L152" s="117">
        <v>0</v>
      </c>
      <c r="M152" s="125">
        <f t="shared" si="167"/>
        <v>0</v>
      </c>
      <c r="N152" s="212"/>
      <c r="O152" s="96"/>
      <c r="P152" s="96"/>
      <c r="Q152" s="96"/>
      <c r="R152" s="96"/>
      <c r="S152" s="96"/>
      <c r="T152" s="192"/>
      <c r="U152" s="41"/>
      <c r="V152" s="41"/>
      <c r="W152" s="41"/>
      <c r="X152" s="41"/>
      <c r="Y152" s="41"/>
      <c r="Z152" s="41"/>
      <c r="AA152" s="41">
        <f t="shared" si="151"/>
        <v>0</v>
      </c>
      <c r="AB152" s="41"/>
      <c r="AC152" s="41"/>
      <c r="AD152" s="41"/>
      <c r="AE152" s="41"/>
      <c r="AF152" s="41"/>
      <c r="AG152" s="164">
        <v>0</v>
      </c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</row>
    <row r="153" spans="1:112" ht="15.75">
      <c r="B153" s="227"/>
      <c r="C153" s="227"/>
      <c r="D153" s="227"/>
      <c r="E153" s="196" t="s">
        <v>24</v>
      </c>
      <c r="F153" s="215">
        <f t="shared" si="165"/>
        <v>352360.58999999997</v>
      </c>
      <c r="G153" s="117">
        <f>G31</f>
        <v>0</v>
      </c>
      <c r="H153" s="117">
        <f>H31</f>
        <v>152072.19</v>
      </c>
      <c r="I153" s="117">
        <f t="shared" ref="I153:M153" si="173">I31</f>
        <v>200288.4</v>
      </c>
      <c r="J153" s="117">
        <f t="shared" si="173"/>
        <v>0</v>
      </c>
      <c r="K153" s="117">
        <f t="shared" si="173"/>
        <v>0</v>
      </c>
      <c r="L153" s="117">
        <f t="shared" si="173"/>
        <v>0</v>
      </c>
      <c r="M153" s="117">
        <f t="shared" si="173"/>
        <v>0</v>
      </c>
      <c r="N153" s="212"/>
      <c r="O153" s="96"/>
      <c r="P153" s="96"/>
      <c r="Q153" s="96"/>
      <c r="R153" s="96"/>
      <c r="S153" s="96"/>
      <c r="AA153" s="41">
        <f t="shared" si="151"/>
        <v>-75604.725000000006</v>
      </c>
      <c r="AG153" s="164">
        <f>AG31</f>
        <v>75604.725000000006</v>
      </c>
    </row>
    <row r="154" spans="1:112" ht="15.75" customHeight="1">
      <c r="B154" s="227" t="s">
        <v>21</v>
      </c>
      <c r="C154" s="227"/>
      <c r="D154" s="227"/>
      <c r="E154" s="42" t="s">
        <v>34</v>
      </c>
      <c r="F154" s="116">
        <f t="shared" ref="F154:S154" si="174">F155+F156+F157+F158+F160</f>
        <v>2850596.3723728508</v>
      </c>
      <c r="G154" s="116">
        <f t="shared" si="174"/>
        <v>261732.83565999992</v>
      </c>
      <c r="H154" s="116">
        <f t="shared" si="174"/>
        <v>219539.63121386006</v>
      </c>
      <c r="I154" s="116">
        <f t="shared" si="174"/>
        <v>221020.80777177124</v>
      </c>
      <c r="J154" s="116">
        <f t="shared" si="174"/>
        <v>223892.17736065149</v>
      </c>
      <c r="K154" s="116">
        <f t="shared" si="174"/>
        <v>227882.815099233</v>
      </c>
      <c r="L154" s="116">
        <f t="shared" si="174"/>
        <v>231630.38672100997</v>
      </c>
      <c r="M154" s="116">
        <f t="shared" si="174"/>
        <v>1464897.7185463253</v>
      </c>
      <c r="N154" s="208">
        <f t="shared" si="174"/>
        <v>235361.71886575926</v>
      </c>
      <c r="O154" s="122">
        <f t="shared" si="174"/>
        <v>238936.4637270548</v>
      </c>
      <c r="P154" s="122">
        <f t="shared" si="174"/>
        <v>242335.78129423113</v>
      </c>
      <c r="Q154" s="122">
        <f t="shared" si="174"/>
        <v>245820.08180058689</v>
      </c>
      <c r="R154" s="122">
        <f t="shared" si="174"/>
        <v>249391.48981960156</v>
      </c>
      <c r="S154" s="122">
        <f t="shared" si="174"/>
        <v>253052.18303909159</v>
      </c>
      <c r="AA154" s="41">
        <f t="shared" si="151"/>
        <v>9359.9999999999127</v>
      </c>
      <c r="AG154" s="163">
        <f t="shared" ref="AG154" si="175">AG155+AG156+AG157+AG158+AG160</f>
        <v>252372.83566000001</v>
      </c>
    </row>
    <row r="155" spans="1:112" ht="15.75">
      <c r="B155" s="227"/>
      <c r="C155" s="227"/>
      <c r="D155" s="227"/>
      <c r="E155" s="44" t="s">
        <v>6</v>
      </c>
      <c r="F155" s="215">
        <f t="shared" ref="F155:F160" si="176">G155+H155+I155+J155+K155+L155+M155</f>
        <v>0</v>
      </c>
      <c r="G155" s="117">
        <f t="shared" ref="G155:L158" si="177">G140-G148</f>
        <v>0</v>
      </c>
      <c r="H155" s="117">
        <f t="shared" si="177"/>
        <v>0</v>
      </c>
      <c r="I155" s="117">
        <f t="shared" si="177"/>
        <v>0</v>
      </c>
      <c r="J155" s="117">
        <f t="shared" si="177"/>
        <v>0</v>
      </c>
      <c r="K155" s="117">
        <f t="shared" si="177"/>
        <v>0</v>
      </c>
      <c r="L155" s="117">
        <f t="shared" si="177"/>
        <v>0</v>
      </c>
      <c r="M155" s="125">
        <f t="shared" ref="M155:M160" si="178">N155+O155+P155+Q155+R155+S155</f>
        <v>0</v>
      </c>
      <c r="N155" s="210">
        <f t="shared" ref="N155:S158" si="179">N140-N148</f>
        <v>0</v>
      </c>
      <c r="O155" s="93">
        <f t="shared" si="179"/>
        <v>0</v>
      </c>
      <c r="P155" s="93">
        <f t="shared" si="179"/>
        <v>0</v>
      </c>
      <c r="Q155" s="93">
        <f t="shared" si="179"/>
        <v>0</v>
      </c>
      <c r="R155" s="93">
        <f t="shared" si="179"/>
        <v>0</v>
      </c>
      <c r="S155" s="93">
        <f t="shared" si="179"/>
        <v>0</v>
      </c>
      <c r="AA155" s="41">
        <f t="shared" si="151"/>
        <v>0</v>
      </c>
      <c r="AG155" s="164">
        <f t="shared" ref="AG155" si="180">AG140-AG148</f>
        <v>0</v>
      </c>
    </row>
    <row r="156" spans="1:112" ht="15.75">
      <c r="B156" s="227"/>
      <c r="C156" s="227"/>
      <c r="D156" s="227"/>
      <c r="E156" s="44" t="s">
        <v>7</v>
      </c>
      <c r="F156" s="215">
        <f t="shared" si="176"/>
        <v>2024.4</v>
      </c>
      <c r="G156" s="117">
        <f t="shared" si="177"/>
        <v>467.4</v>
      </c>
      <c r="H156" s="117">
        <f t="shared" si="177"/>
        <v>778.5</v>
      </c>
      <c r="I156" s="117">
        <f t="shared" si="177"/>
        <v>778.5</v>
      </c>
      <c r="J156" s="117">
        <f t="shared" si="177"/>
        <v>0</v>
      </c>
      <c r="K156" s="117">
        <f t="shared" si="177"/>
        <v>0</v>
      </c>
      <c r="L156" s="117">
        <f t="shared" si="177"/>
        <v>0</v>
      </c>
      <c r="M156" s="125">
        <f t="shared" si="178"/>
        <v>0</v>
      </c>
      <c r="N156" s="210">
        <f t="shared" si="179"/>
        <v>0</v>
      </c>
      <c r="O156" s="93">
        <f t="shared" si="179"/>
        <v>0</v>
      </c>
      <c r="P156" s="93">
        <f t="shared" si="179"/>
        <v>0</v>
      </c>
      <c r="Q156" s="93">
        <f t="shared" si="179"/>
        <v>0</v>
      </c>
      <c r="R156" s="93">
        <f t="shared" si="179"/>
        <v>0</v>
      </c>
      <c r="S156" s="93">
        <f t="shared" si="179"/>
        <v>0</v>
      </c>
      <c r="AA156" s="41">
        <f t="shared" si="151"/>
        <v>0</v>
      </c>
      <c r="AG156" s="164">
        <f t="shared" ref="AG156" si="181">AG141-AG149</f>
        <v>467.4</v>
      </c>
    </row>
    <row r="157" spans="1:112" ht="15.75">
      <c r="B157" s="227"/>
      <c r="C157" s="227"/>
      <c r="D157" s="227"/>
      <c r="E157" s="44" t="s">
        <v>8</v>
      </c>
      <c r="F157" s="215">
        <f t="shared" si="176"/>
        <v>1324195.06335</v>
      </c>
      <c r="G157" s="117">
        <f t="shared" si="177"/>
        <v>191420.69190999994</v>
      </c>
      <c r="H157" s="117">
        <f t="shared" si="177"/>
        <v>103050.26104000001</v>
      </c>
      <c r="I157" s="117">
        <f t="shared" si="177"/>
        <v>103050.26104000001</v>
      </c>
      <c r="J157" s="117">
        <f t="shared" si="177"/>
        <v>102963.76104000001</v>
      </c>
      <c r="K157" s="117">
        <f t="shared" si="177"/>
        <v>102963.76104000001</v>
      </c>
      <c r="L157" s="117">
        <f t="shared" si="177"/>
        <v>102963.76104000001</v>
      </c>
      <c r="M157" s="125">
        <f t="shared" si="178"/>
        <v>617782.56624000007</v>
      </c>
      <c r="N157" s="210">
        <f t="shared" si="179"/>
        <v>102963.76104000001</v>
      </c>
      <c r="O157" s="93">
        <f t="shared" si="179"/>
        <v>102963.76104000001</v>
      </c>
      <c r="P157" s="93">
        <f t="shared" si="179"/>
        <v>102963.76104000001</v>
      </c>
      <c r="Q157" s="93">
        <f t="shared" si="179"/>
        <v>102963.76104000001</v>
      </c>
      <c r="R157" s="93">
        <f t="shared" si="179"/>
        <v>102963.76104000001</v>
      </c>
      <c r="S157" s="93">
        <f t="shared" si="179"/>
        <v>102963.76104000001</v>
      </c>
      <c r="AA157" s="41">
        <f t="shared" si="151"/>
        <v>9359.9999999999418</v>
      </c>
      <c r="AG157" s="164">
        <f t="shared" ref="AG157" si="182">AG142-AG150</f>
        <v>182060.69190999999</v>
      </c>
    </row>
    <row r="158" spans="1:112" ht="31.5">
      <c r="B158" s="227"/>
      <c r="C158" s="227"/>
      <c r="D158" s="227"/>
      <c r="E158" s="44" t="s">
        <v>9</v>
      </c>
      <c r="F158" s="215">
        <f t="shared" si="176"/>
        <v>0</v>
      </c>
      <c r="G158" s="117">
        <f t="shared" si="177"/>
        <v>0</v>
      </c>
      <c r="H158" s="117">
        <f t="shared" si="177"/>
        <v>0</v>
      </c>
      <c r="I158" s="117">
        <f t="shared" si="177"/>
        <v>0</v>
      </c>
      <c r="J158" s="117">
        <f t="shared" si="177"/>
        <v>0</v>
      </c>
      <c r="K158" s="117">
        <f t="shared" si="177"/>
        <v>0</v>
      </c>
      <c r="L158" s="117">
        <f t="shared" si="177"/>
        <v>0</v>
      </c>
      <c r="M158" s="125">
        <f t="shared" si="178"/>
        <v>0</v>
      </c>
      <c r="N158" s="210">
        <f t="shared" si="179"/>
        <v>0</v>
      </c>
      <c r="O158" s="93">
        <f t="shared" si="179"/>
        <v>0</v>
      </c>
      <c r="P158" s="93">
        <f t="shared" si="179"/>
        <v>0</v>
      </c>
      <c r="Q158" s="93">
        <f t="shared" si="179"/>
        <v>0</v>
      </c>
      <c r="R158" s="93">
        <f t="shared" si="179"/>
        <v>0</v>
      </c>
      <c r="S158" s="93">
        <f t="shared" si="179"/>
        <v>0</v>
      </c>
      <c r="AA158" s="41">
        <f t="shared" si="151"/>
        <v>0</v>
      </c>
      <c r="AG158" s="164">
        <f t="shared" ref="AG158" si="183">AG143-AG151</f>
        <v>0</v>
      </c>
    </row>
    <row r="159" spans="1:112" ht="15.75">
      <c r="B159" s="227"/>
      <c r="C159" s="227"/>
      <c r="D159" s="227"/>
      <c r="E159" s="43" t="s">
        <v>97</v>
      </c>
      <c r="F159" s="215">
        <f t="shared" si="176"/>
        <v>0</v>
      </c>
      <c r="G159" s="117">
        <v>0</v>
      </c>
      <c r="H159" s="117">
        <v>0</v>
      </c>
      <c r="I159" s="117">
        <v>0</v>
      </c>
      <c r="J159" s="117">
        <v>0</v>
      </c>
      <c r="K159" s="117">
        <v>0</v>
      </c>
      <c r="L159" s="117">
        <v>0</v>
      </c>
      <c r="M159" s="125">
        <f t="shared" si="178"/>
        <v>0</v>
      </c>
      <c r="N159" s="210">
        <v>0</v>
      </c>
      <c r="O159" s="93">
        <v>0</v>
      </c>
      <c r="P159" s="93">
        <v>0</v>
      </c>
      <c r="Q159" s="93">
        <v>0</v>
      </c>
      <c r="R159" s="93">
        <v>0</v>
      </c>
      <c r="S159" s="93">
        <v>0</v>
      </c>
      <c r="AA159" s="41">
        <f t="shared" si="151"/>
        <v>0</v>
      </c>
      <c r="AG159" s="164">
        <v>0</v>
      </c>
    </row>
    <row r="160" spans="1:112" ht="15.75">
      <c r="B160" s="227"/>
      <c r="C160" s="227"/>
      <c r="D160" s="227"/>
      <c r="E160" s="196" t="s">
        <v>24</v>
      </c>
      <c r="F160" s="215">
        <f t="shared" si="176"/>
        <v>1524376.9090228509</v>
      </c>
      <c r="G160" s="117">
        <f t="shared" ref="G160:L160" si="184">G145-G153</f>
        <v>69844.743749999994</v>
      </c>
      <c r="H160" s="117">
        <f t="shared" si="184"/>
        <v>115710.87017386005</v>
      </c>
      <c r="I160" s="117">
        <f t="shared" si="184"/>
        <v>117192.04673177123</v>
      </c>
      <c r="J160" s="117">
        <f t="shared" si="184"/>
        <v>120928.41632065148</v>
      </c>
      <c r="K160" s="117">
        <f t="shared" si="184"/>
        <v>124919.05405923298</v>
      </c>
      <c r="L160" s="117">
        <f t="shared" si="184"/>
        <v>128666.62568100996</v>
      </c>
      <c r="M160" s="125">
        <f t="shared" si="178"/>
        <v>847115.15230632527</v>
      </c>
      <c r="N160" s="210">
        <f t="shared" ref="N160:S160" si="185">N145-N153</f>
        <v>132397.95782575925</v>
      </c>
      <c r="O160" s="93">
        <f t="shared" si="185"/>
        <v>135972.70268705479</v>
      </c>
      <c r="P160" s="93">
        <f t="shared" si="185"/>
        <v>139372.02025423112</v>
      </c>
      <c r="Q160" s="93">
        <f t="shared" si="185"/>
        <v>142856.32076058688</v>
      </c>
      <c r="R160" s="93">
        <f t="shared" si="185"/>
        <v>146427.72877960154</v>
      </c>
      <c r="S160" s="93">
        <f t="shared" si="185"/>
        <v>150088.42199909157</v>
      </c>
      <c r="AA160" s="41">
        <f t="shared" si="151"/>
        <v>0</v>
      </c>
      <c r="AG160" s="164">
        <f t="shared" ref="AG160" si="186">AG145-AG153</f>
        <v>69844.743750000023</v>
      </c>
    </row>
    <row r="161" spans="2:33" ht="15.75" customHeight="1">
      <c r="B161" s="231" t="s">
        <v>19</v>
      </c>
      <c r="C161" s="231"/>
      <c r="D161" s="231"/>
      <c r="E161" s="197"/>
      <c r="F161" s="117"/>
      <c r="G161" s="117"/>
      <c r="H161" s="117"/>
      <c r="I161" s="118"/>
      <c r="J161" s="118"/>
      <c r="K161" s="118"/>
      <c r="L161" s="118"/>
      <c r="M161" s="118"/>
      <c r="N161" s="212"/>
      <c r="O161" s="96"/>
      <c r="P161" s="96"/>
      <c r="Q161" s="96"/>
      <c r="R161" s="96"/>
      <c r="S161" s="96"/>
      <c r="AA161" s="41">
        <f t="shared" si="151"/>
        <v>0</v>
      </c>
      <c r="AG161" s="164"/>
    </row>
    <row r="162" spans="2:33" ht="15.75" customHeight="1">
      <c r="B162" s="227" t="s">
        <v>100</v>
      </c>
      <c r="C162" s="227"/>
      <c r="D162" s="227"/>
      <c r="E162" s="42" t="s">
        <v>34</v>
      </c>
      <c r="F162" s="116">
        <f>F163+F164+F165+F166+F168</f>
        <v>2594906.6385326451</v>
      </c>
      <c r="G162" s="116">
        <f>SUM(G163:G168)</f>
        <v>243649.53933999993</v>
      </c>
      <c r="H162" s="116">
        <f>SUM(H163:H168)</f>
        <v>200380.96675110006</v>
      </c>
      <c r="I162" s="116">
        <f t="shared" ref="I162:N162" si="187">I163+I164+I165+I166+I168</f>
        <v>201862.14330901124</v>
      </c>
      <c r="J162" s="116">
        <f t="shared" si="187"/>
        <v>204101.72979583766</v>
      </c>
      <c r="K162" s="116">
        <f t="shared" si="187"/>
        <v>207458.31744594028</v>
      </c>
      <c r="L162" s="116">
        <f t="shared" si="187"/>
        <v>210610.45839371849</v>
      </c>
      <c r="M162" s="116">
        <f t="shared" si="187"/>
        <v>1326843.4834970371</v>
      </c>
      <c r="N162" s="208">
        <f t="shared" si="187"/>
        <v>213748.94006405634</v>
      </c>
      <c r="O162" s="97">
        <f>SUM(O163:O168)</f>
        <v>216755.71372774587</v>
      </c>
      <c r="P162" s="97">
        <f>SUM(P163:P168)</f>
        <v>219614.9327579395</v>
      </c>
      <c r="Q162" s="97">
        <f>SUM(Q163:Q168)</f>
        <v>222545.63226388799</v>
      </c>
      <c r="R162" s="97">
        <f>SUM(R163:R168)</f>
        <v>225549.59925748518</v>
      </c>
      <c r="S162" s="97">
        <f>SUM(S163:S168)</f>
        <v>228628.66542592231</v>
      </c>
      <c r="AA162" s="41">
        <f t="shared" si="151"/>
        <v>9359.9999999999127</v>
      </c>
      <c r="AG162" s="163">
        <f>SUM(AG163:AG168)</f>
        <v>234289.53934000002</v>
      </c>
    </row>
    <row r="163" spans="2:33" ht="15.75">
      <c r="B163" s="227"/>
      <c r="C163" s="227"/>
      <c r="D163" s="227"/>
      <c r="E163" s="44" t="s">
        <v>6</v>
      </c>
      <c r="F163" s="215">
        <f t="shared" ref="F163:F168" si="188">G163+H163+I163+J163+K163+L163+M163</f>
        <v>0</v>
      </c>
      <c r="G163" s="117">
        <f t="shared" ref="G163:L168" si="189">G140-G170-G177-G184</f>
        <v>0</v>
      </c>
      <c r="H163" s="117">
        <f t="shared" si="189"/>
        <v>0</v>
      </c>
      <c r="I163" s="117">
        <f t="shared" si="189"/>
        <v>0</v>
      </c>
      <c r="J163" s="117">
        <f t="shared" si="189"/>
        <v>0</v>
      </c>
      <c r="K163" s="117">
        <f t="shared" si="189"/>
        <v>0</v>
      </c>
      <c r="L163" s="117">
        <f t="shared" si="189"/>
        <v>0</v>
      </c>
      <c r="M163" s="125">
        <f t="shared" ref="M163:M168" si="190">N163+O163+P163+Q163+R163+S163</f>
        <v>0</v>
      </c>
      <c r="N163" s="209">
        <f>L163*103%</f>
        <v>0</v>
      </c>
      <c r="O163" s="121">
        <f>N163*102.7%</f>
        <v>0</v>
      </c>
      <c r="P163" s="121">
        <f t="shared" ref="P163:S164" si="191">O163*102.5%</f>
        <v>0</v>
      </c>
      <c r="Q163" s="121">
        <f t="shared" si="191"/>
        <v>0</v>
      </c>
      <c r="R163" s="121">
        <f t="shared" si="191"/>
        <v>0</v>
      </c>
      <c r="S163" s="121">
        <f t="shared" si="191"/>
        <v>0</v>
      </c>
      <c r="AA163" s="41">
        <f t="shared" si="151"/>
        <v>0</v>
      </c>
      <c r="AG163" s="164">
        <f t="shared" ref="AG163" si="192">AG140-AG170-AG177-AG184</f>
        <v>0</v>
      </c>
    </row>
    <row r="164" spans="2:33" ht="15.75">
      <c r="B164" s="227"/>
      <c r="C164" s="227"/>
      <c r="D164" s="227"/>
      <c r="E164" s="44" t="s">
        <v>7</v>
      </c>
      <c r="F164" s="215">
        <f t="shared" si="188"/>
        <v>2024.4</v>
      </c>
      <c r="G164" s="117">
        <f t="shared" si="189"/>
        <v>467.4</v>
      </c>
      <c r="H164" s="117">
        <f t="shared" si="189"/>
        <v>778.5</v>
      </c>
      <c r="I164" s="117">
        <f t="shared" si="189"/>
        <v>778.5</v>
      </c>
      <c r="J164" s="117">
        <f t="shared" si="189"/>
        <v>0</v>
      </c>
      <c r="K164" s="117">
        <f t="shared" si="189"/>
        <v>0</v>
      </c>
      <c r="L164" s="117">
        <f t="shared" si="189"/>
        <v>0</v>
      </c>
      <c r="M164" s="125">
        <f t="shared" si="190"/>
        <v>0</v>
      </c>
      <c r="N164" s="209">
        <f>L164*103%</f>
        <v>0</v>
      </c>
      <c r="O164" s="121">
        <f>N164*102.7%</f>
        <v>0</v>
      </c>
      <c r="P164" s="121">
        <f t="shared" si="191"/>
        <v>0</v>
      </c>
      <c r="Q164" s="121">
        <f t="shared" si="191"/>
        <v>0</v>
      </c>
      <c r="R164" s="121">
        <f t="shared" si="191"/>
        <v>0</v>
      </c>
      <c r="S164" s="121">
        <f t="shared" si="191"/>
        <v>0</v>
      </c>
      <c r="AA164" s="41">
        <f t="shared" si="151"/>
        <v>0</v>
      </c>
      <c r="AG164" s="164">
        <f t="shared" ref="AG164" si="193">AG141-AG171-AG178-AG185</f>
        <v>467.4</v>
      </c>
    </row>
    <row r="165" spans="2:33" ht="15.75">
      <c r="B165" s="227"/>
      <c r="C165" s="227"/>
      <c r="D165" s="227"/>
      <c r="E165" s="44" t="s">
        <v>8</v>
      </c>
      <c r="F165" s="215">
        <f t="shared" si="188"/>
        <v>1302716.6233100002</v>
      </c>
      <c r="G165" s="117">
        <f t="shared" si="189"/>
        <v>176287.14558999994</v>
      </c>
      <c r="H165" s="117">
        <f t="shared" si="189"/>
        <v>102473.45252000001</v>
      </c>
      <c r="I165" s="117">
        <f t="shared" si="189"/>
        <v>102473.45252000001</v>
      </c>
      <c r="J165" s="117">
        <f t="shared" si="189"/>
        <v>102386.95252000001</v>
      </c>
      <c r="K165" s="117">
        <f t="shared" si="189"/>
        <v>102386.95252000001</v>
      </c>
      <c r="L165" s="117">
        <f t="shared" si="189"/>
        <v>102386.95252000001</v>
      </c>
      <c r="M165" s="125">
        <f t="shared" si="190"/>
        <v>614321.71512000007</v>
      </c>
      <c r="N165" s="209">
        <f>L165</f>
        <v>102386.95252000001</v>
      </c>
      <c r="O165" s="121">
        <f>N165</f>
        <v>102386.95252000001</v>
      </c>
      <c r="P165" s="121">
        <f>O165</f>
        <v>102386.95252000001</v>
      </c>
      <c r="Q165" s="121">
        <f>P165</f>
        <v>102386.95252000001</v>
      </c>
      <c r="R165" s="121">
        <f>Q165</f>
        <v>102386.95252000001</v>
      </c>
      <c r="S165" s="121">
        <f>R165</f>
        <v>102386.95252000001</v>
      </c>
      <c r="AA165" s="41">
        <f t="shared" si="151"/>
        <v>9359.9999999999418</v>
      </c>
      <c r="AG165" s="164">
        <f t="shared" ref="AG165" si="194">AG142-AG172-AG179-AG186</f>
        <v>166927.14559</v>
      </c>
    </row>
    <row r="166" spans="2:33" ht="31.5">
      <c r="B166" s="227"/>
      <c r="C166" s="227"/>
      <c r="D166" s="227"/>
      <c r="E166" s="44" t="s">
        <v>9</v>
      </c>
      <c r="F166" s="215">
        <f t="shared" si="188"/>
        <v>0</v>
      </c>
      <c r="G166" s="117">
        <f t="shared" si="189"/>
        <v>0</v>
      </c>
      <c r="H166" s="117">
        <f t="shared" si="189"/>
        <v>0</v>
      </c>
      <c r="I166" s="117">
        <f t="shared" si="189"/>
        <v>0</v>
      </c>
      <c r="J166" s="117">
        <f t="shared" si="189"/>
        <v>0</v>
      </c>
      <c r="K166" s="117">
        <f t="shared" si="189"/>
        <v>0</v>
      </c>
      <c r="L166" s="117">
        <f t="shared" si="189"/>
        <v>0</v>
      </c>
      <c r="M166" s="125">
        <f t="shared" si="190"/>
        <v>0</v>
      </c>
      <c r="N166" s="209">
        <f>L166*102.9%</f>
        <v>0</v>
      </c>
      <c r="O166" s="121">
        <f>N166*102.7%</f>
        <v>0</v>
      </c>
      <c r="P166" s="121">
        <f t="shared" ref="P166:S168" si="195">O166*102.5%</f>
        <v>0</v>
      </c>
      <c r="Q166" s="121">
        <f t="shared" si="195"/>
        <v>0</v>
      </c>
      <c r="R166" s="121">
        <f t="shared" si="195"/>
        <v>0</v>
      </c>
      <c r="S166" s="121">
        <f t="shared" si="195"/>
        <v>0</v>
      </c>
      <c r="AA166" s="41">
        <f t="shared" si="151"/>
        <v>0</v>
      </c>
      <c r="AG166" s="164">
        <f t="shared" ref="AG166" si="196">AG143-AG173-AG180-AG187</f>
        <v>0</v>
      </c>
    </row>
    <row r="167" spans="2:33" ht="15.75">
      <c r="B167" s="227"/>
      <c r="C167" s="227"/>
      <c r="D167" s="227"/>
      <c r="E167" s="43" t="s">
        <v>97</v>
      </c>
      <c r="F167" s="215">
        <f t="shared" si="188"/>
        <v>0</v>
      </c>
      <c r="G167" s="117">
        <f t="shared" si="189"/>
        <v>0</v>
      </c>
      <c r="H167" s="117">
        <f t="shared" si="189"/>
        <v>0</v>
      </c>
      <c r="I167" s="117">
        <f t="shared" si="189"/>
        <v>0</v>
      </c>
      <c r="J167" s="117">
        <f t="shared" si="189"/>
        <v>0</v>
      </c>
      <c r="K167" s="117">
        <f t="shared" si="189"/>
        <v>0</v>
      </c>
      <c r="L167" s="117">
        <f t="shared" si="189"/>
        <v>0</v>
      </c>
      <c r="M167" s="125">
        <f t="shared" si="190"/>
        <v>0</v>
      </c>
      <c r="N167" s="209">
        <f>L167*102.9%</f>
        <v>0</v>
      </c>
      <c r="O167" s="121">
        <f>N167*102.7%</f>
        <v>0</v>
      </c>
      <c r="P167" s="121">
        <f t="shared" si="195"/>
        <v>0</v>
      </c>
      <c r="Q167" s="121">
        <f t="shared" si="195"/>
        <v>0</v>
      </c>
      <c r="R167" s="121">
        <f t="shared" si="195"/>
        <v>0</v>
      </c>
      <c r="S167" s="121">
        <f t="shared" si="195"/>
        <v>0</v>
      </c>
      <c r="AA167" s="41">
        <f t="shared" si="151"/>
        <v>0</v>
      </c>
      <c r="AG167" s="164">
        <f t="shared" ref="AG167" si="197">AG144-AG174-AG181-AG188</f>
        <v>0</v>
      </c>
    </row>
    <row r="168" spans="2:33" ht="15.75">
      <c r="B168" s="227"/>
      <c r="C168" s="227"/>
      <c r="D168" s="227"/>
      <c r="E168" s="196" t="s">
        <v>24</v>
      </c>
      <c r="F168" s="215">
        <f t="shared" si="188"/>
        <v>1290165.615222645</v>
      </c>
      <c r="G168" s="117">
        <f t="shared" si="189"/>
        <v>66894.993749999994</v>
      </c>
      <c r="H168" s="117">
        <f t="shared" si="189"/>
        <v>97129.014231100053</v>
      </c>
      <c r="I168" s="117">
        <f t="shared" si="189"/>
        <v>98610.190789011234</v>
      </c>
      <c r="J168" s="117">
        <f t="shared" si="189"/>
        <v>101714.77727583764</v>
      </c>
      <c r="K168" s="117">
        <f t="shared" si="189"/>
        <v>105071.36492594029</v>
      </c>
      <c r="L168" s="117">
        <f t="shared" si="189"/>
        <v>108223.50587371849</v>
      </c>
      <c r="M168" s="125">
        <f t="shared" si="190"/>
        <v>712521.76837703714</v>
      </c>
      <c r="N168" s="209">
        <f>L168*102.9%</f>
        <v>111361.98754405633</v>
      </c>
      <c r="O168" s="121">
        <f>N168*102.7%</f>
        <v>114368.76120774588</v>
      </c>
      <c r="P168" s="121">
        <f t="shared" si="195"/>
        <v>117227.98023793951</v>
      </c>
      <c r="Q168" s="121">
        <f t="shared" si="195"/>
        <v>120158.67974388799</v>
      </c>
      <c r="R168" s="121">
        <f t="shared" si="195"/>
        <v>123162.64673748518</v>
      </c>
      <c r="S168" s="121">
        <f t="shared" si="195"/>
        <v>126241.71290592229</v>
      </c>
      <c r="AA168" s="41">
        <f t="shared" si="151"/>
        <v>0</v>
      </c>
      <c r="AG168" s="164">
        <f t="shared" ref="AG168" si="198">AG145-AG175-AG182-AG189</f>
        <v>66894.993750000023</v>
      </c>
    </row>
    <row r="169" spans="2:33" ht="15.75" customHeight="1">
      <c r="B169" s="230" t="s">
        <v>94</v>
      </c>
      <c r="C169" s="230"/>
      <c r="D169" s="230"/>
      <c r="E169" s="42" t="s">
        <v>34</v>
      </c>
      <c r="F169" s="116">
        <f t="shared" ref="F169:M169" si="199">F170+F171+F172+F173+F175</f>
        <v>441278.58999999997</v>
      </c>
      <c r="G169" s="116">
        <f t="shared" si="199"/>
        <v>88918</v>
      </c>
      <c r="H169" s="116">
        <f t="shared" si="199"/>
        <v>152072.19</v>
      </c>
      <c r="I169" s="116">
        <f t="shared" si="199"/>
        <v>200288.4</v>
      </c>
      <c r="J169" s="116">
        <f t="shared" si="199"/>
        <v>0</v>
      </c>
      <c r="K169" s="116">
        <f t="shared" si="199"/>
        <v>0</v>
      </c>
      <c r="L169" s="116">
        <f t="shared" si="199"/>
        <v>0</v>
      </c>
      <c r="M169" s="116">
        <f t="shared" si="199"/>
        <v>0</v>
      </c>
      <c r="N169" s="213"/>
      <c r="O169" s="96"/>
      <c r="P169" s="96"/>
      <c r="Q169" s="96"/>
      <c r="R169" s="96"/>
      <c r="S169" s="96"/>
      <c r="AA169" s="41">
        <f t="shared" si="151"/>
        <v>13313.274999999994</v>
      </c>
      <c r="AG169" s="163">
        <f t="shared" ref="AG169" si="200">AG170+AG171+AG172+AG173+AG175</f>
        <v>75604.725000000006</v>
      </c>
    </row>
    <row r="170" spans="2:33" ht="15.75" customHeight="1">
      <c r="B170" s="230"/>
      <c r="C170" s="230"/>
      <c r="D170" s="230"/>
      <c r="E170" s="44" t="s">
        <v>6</v>
      </c>
      <c r="F170" s="215">
        <f t="shared" ref="F170:F175" si="201">G170+H170+I170+J170+K170+L170+M170</f>
        <v>0</v>
      </c>
      <c r="G170" s="117">
        <f t="shared" ref="G170:L173" si="202">G26+G33</f>
        <v>0</v>
      </c>
      <c r="H170" s="117">
        <f t="shared" si="202"/>
        <v>0</v>
      </c>
      <c r="I170" s="117">
        <f t="shared" si="202"/>
        <v>0</v>
      </c>
      <c r="J170" s="117">
        <f t="shared" si="202"/>
        <v>0</v>
      </c>
      <c r="K170" s="117">
        <f t="shared" si="202"/>
        <v>0</v>
      </c>
      <c r="L170" s="117">
        <f t="shared" si="202"/>
        <v>0</v>
      </c>
      <c r="M170" s="125">
        <f t="shared" ref="M170:M175" si="203">N170+O170+P170+Q170+R170+S170</f>
        <v>0</v>
      </c>
      <c r="N170" s="209">
        <f>L170*103%</f>
        <v>0</v>
      </c>
      <c r="O170" s="121">
        <f t="shared" ref="O170:O175" si="204">N170*102.7%</f>
        <v>0</v>
      </c>
      <c r="P170" s="121">
        <f t="shared" ref="P170:S175" si="205">O170*102.5%</f>
        <v>0</v>
      </c>
      <c r="Q170" s="121">
        <f t="shared" si="205"/>
        <v>0</v>
      </c>
      <c r="R170" s="121">
        <f t="shared" si="205"/>
        <v>0</v>
      </c>
      <c r="S170" s="121">
        <f t="shared" si="205"/>
        <v>0</v>
      </c>
      <c r="AA170" s="41">
        <f t="shared" si="151"/>
        <v>0</v>
      </c>
      <c r="AG170" s="164">
        <f t="shared" ref="AG170" si="206">AG26+AG33</f>
        <v>0</v>
      </c>
    </row>
    <row r="171" spans="2:33" ht="15.75">
      <c r="B171" s="230"/>
      <c r="C171" s="230"/>
      <c r="D171" s="230"/>
      <c r="E171" s="44" t="s">
        <v>7</v>
      </c>
      <c r="F171" s="215">
        <f t="shared" si="201"/>
        <v>0</v>
      </c>
      <c r="G171" s="117">
        <f t="shared" si="202"/>
        <v>0</v>
      </c>
      <c r="H171" s="117">
        <f t="shared" si="202"/>
        <v>0</v>
      </c>
      <c r="I171" s="117">
        <f t="shared" si="202"/>
        <v>0</v>
      </c>
      <c r="J171" s="117">
        <f t="shared" si="202"/>
        <v>0</v>
      </c>
      <c r="K171" s="117">
        <f t="shared" si="202"/>
        <v>0</v>
      </c>
      <c r="L171" s="117">
        <f t="shared" si="202"/>
        <v>0</v>
      </c>
      <c r="M171" s="125">
        <f t="shared" si="203"/>
        <v>0</v>
      </c>
      <c r="N171" s="209">
        <f>L171*103%</f>
        <v>0</v>
      </c>
      <c r="O171" s="121">
        <f t="shared" si="204"/>
        <v>0</v>
      </c>
      <c r="P171" s="121">
        <f t="shared" si="205"/>
        <v>0</v>
      </c>
      <c r="Q171" s="121">
        <f t="shared" si="205"/>
        <v>0</v>
      </c>
      <c r="R171" s="121">
        <f t="shared" si="205"/>
        <v>0</v>
      </c>
      <c r="S171" s="121">
        <f t="shared" si="205"/>
        <v>0</v>
      </c>
      <c r="AA171" s="41">
        <f t="shared" ref="AA171:AA189" si="207">G171-AG171</f>
        <v>0</v>
      </c>
      <c r="AG171" s="164">
        <f t="shared" ref="AG171" si="208">AG27+AG34</f>
        <v>0</v>
      </c>
    </row>
    <row r="172" spans="2:33" ht="15.75">
      <c r="B172" s="230"/>
      <c r="C172" s="230"/>
      <c r="D172" s="230"/>
      <c r="E172" s="44" t="s">
        <v>96</v>
      </c>
      <c r="F172" s="215">
        <f t="shared" si="201"/>
        <v>88918</v>
      </c>
      <c r="G172" s="117">
        <f t="shared" si="202"/>
        <v>88918</v>
      </c>
      <c r="H172" s="117">
        <f t="shared" si="202"/>
        <v>0</v>
      </c>
      <c r="I172" s="117">
        <f t="shared" si="202"/>
        <v>0</v>
      </c>
      <c r="J172" s="117">
        <f t="shared" si="202"/>
        <v>0</v>
      </c>
      <c r="K172" s="117">
        <f t="shared" si="202"/>
        <v>0</v>
      </c>
      <c r="L172" s="117">
        <f t="shared" si="202"/>
        <v>0</v>
      </c>
      <c r="M172" s="125">
        <f t="shared" si="203"/>
        <v>0</v>
      </c>
      <c r="N172" s="209">
        <f>L172*102.9%</f>
        <v>0</v>
      </c>
      <c r="O172" s="121">
        <f t="shared" si="204"/>
        <v>0</v>
      </c>
      <c r="P172" s="121">
        <f t="shared" si="205"/>
        <v>0</v>
      </c>
      <c r="Q172" s="121">
        <f t="shared" si="205"/>
        <v>0</v>
      </c>
      <c r="R172" s="121">
        <f t="shared" si="205"/>
        <v>0</v>
      </c>
      <c r="S172" s="121">
        <f t="shared" si="205"/>
        <v>0</v>
      </c>
      <c r="AA172" s="41">
        <f t="shared" si="207"/>
        <v>88918</v>
      </c>
      <c r="AG172" s="164">
        <f t="shared" ref="AG172" si="209">AG28+AG35</f>
        <v>0</v>
      </c>
    </row>
    <row r="173" spans="2:33" ht="31.5">
      <c r="B173" s="230"/>
      <c r="C173" s="230"/>
      <c r="D173" s="230"/>
      <c r="E173" s="44" t="s">
        <v>9</v>
      </c>
      <c r="F173" s="215">
        <f t="shared" si="201"/>
        <v>0</v>
      </c>
      <c r="G173" s="117">
        <f t="shared" si="202"/>
        <v>0</v>
      </c>
      <c r="H173" s="117">
        <f t="shared" si="202"/>
        <v>0</v>
      </c>
      <c r="I173" s="117">
        <f t="shared" si="202"/>
        <v>0</v>
      </c>
      <c r="J173" s="117">
        <f t="shared" si="202"/>
        <v>0</v>
      </c>
      <c r="K173" s="117">
        <f t="shared" si="202"/>
        <v>0</v>
      </c>
      <c r="L173" s="117">
        <f t="shared" si="202"/>
        <v>0</v>
      </c>
      <c r="M173" s="125">
        <f t="shared" si="203"/>
        <v>0</v>
      </c>
      <c r="N173" s="209">
        <f>L173*102.9%</f>
        <v>0</v>
      </c>
      <c r="O173" s="121">
        <f t="shared" si="204"/>
        <v>0</v>
      </c>
      <c r="P173" s="121">
        <f t="shared" si="205"/>
        <v>0</v>
      </c>
      <c r="Q173" s="121">
        <f t="shared" si="205"/>
        <v>0</v>
      </c>
      <c r="R173" s="121">
        <f t="shared" si="205"/>
        <v>0</v>
      </c>
      <c r="S173" s="121">
        <f t="shared" si="205"/>
        <v>0</v>
      </c>
      <c r="AA173" s="41">
        <f t="shared" si="207"/>
        <v>0</v>
      </c>
      <c r="AG173" s="164">
        <f t="shared" ref="AG173" si="210">AG29+AG36</f>
        <v>0</v>
      </c>
    </row>
    <row r="174" spans="2:33" ht="15.75">
      <c r="B174" s="230"/>
      <c r="C174" s="230"/>
      <c r="D174" s="230"/>
      <c r="E174" s="43" t="s">
        <v>97</v>
      </c>
      <c r="F174" s="215">
        <f t="shared" si="201"/>
        <v>0</v>
      </c>
      <c r="G174" s="117">
        <v>0</v>
      </c>
      <c r="H174" s="117">
        <v>0</v>
      </c>
      <c r="I174" s="117">
        <f t="shared" ref="I174:L175" si="211">I30+I37</f>
        <v>0</v>
      </c>
      <c r="J174" s="117">
        <f t="shared" si="211"/>
        <v>0</v>
      </c>
      <c r="K174" s="117">
        <f t="shared" si="211"/>
        <v>0</v>
      </c>
      <c r="L174" s="117">
        <f t="shared" si="211"/>
        <v>0</v>
      </c>
      <c r="M174" s="125">
        <f t="shared" si="203"/>
        <v>0</v>
      </c>
      <c r="N174" s="209">
        <f>L174*102.9%</f>
        <v>0</v>
      </c>
      <c r="O174" s="121">
        <f t="shared" si="204"/>
        <v>0</v>
      </c>
      <c r="P174" s="121">
        <f t="shared" si="205"/>
        <v>0</v>
      </c>
      <c r="Q174" s="121">
        <f t="shared" si="205"/>
        <v>0</v>
      </c>
      <c r="R174" s="121">
        <f t="shared" si="205"/>
        <v>0</v>
      </c>
      <c r="S174" s="121">
        <f t="shared" si="205"/>
        <v>0</v>
      </c>
      <c r="AA174" s="41">
        <f t="shared" si="207"/>
        <v>0</v>
      </c>
      <c r="AG174" s="164">
        <v>0</v>
      </c>
    </row>
    <row r="175" spans="2:33" ht="15.75">
      <c r="B175" s="230"/>
      <c r="C175" s="230"/>
      <c r="D175" s="230"/>
      <c r="E175" s="196" t="s">
        <v>24</v>
      </c>
      <c r="F175" s="215">
        <f t="shared" si="201"/>
        <v>352360.58999999997</v>
      </c>
      <c r="G175" s="117">
        <f>G38+G31</f>
        <v>0</v>
      </c>
      <c r="H175" s="117">
        <f>H31+H38</f>
        <v>152072.19</v>
      </c>
      <c r="I175" s="117">
        <f t="shared" si="211"/>
        <v>200288.4</v>
      </c>
      <c r="J175" s="117">
        <f t="shared" si="211"/>
        <v>0</v>
      </c>
      <c r="K175" s="117">
        <f t="shared" si="211"/>
        <v>0</v>
      </c>
      <c r="L175" s="117">
        <f t="shared" si="211"/>
        <v>0</v>
      </c>
      <c r="M175" s="125">
        <f t="shared" si="203"/>
        <v>0</v>
      </c>
      <c r="N175" s="209">
        <f>L175*102.9%</f>
        <v>0</v>
      </c>
      <c r="O175" s="121">
        <f t="shared" si="204"/>
        <v>0</v>
      </c>
      <c r="P175" s="121">
        <f t="shared" si="205"/>
        <v>0</v>
      </c>
      <c r="Q175" s="121">
        <f t="shared" si="205"/>
        <v>0</v>
      </c>
      <c r="R175" s="121">
        <f t="shared" si="205"/>
        <v>0</v>
      </c>
      <c r="S175" s="121">
        <f t="shared" si="205"/>
        <v>0</v>
      </c>
      <c r="AA175" s="41">
        <f t="shared" si="207"/>
        <v>-75604.725000000006</v>
      </c>
      <c r="AG175" s="164">
        <f>AG38+AG31</f>
        <v>75604.725000000006</v>
      </c>
    </row>
    <row r="176" spans="2:33" ht="15.75" customHeight="1">
      <c r="B176" s="230" t="s">
        <v>95</v>
      </c>
      <c r="C176" s="230"/>
      <c r="D176" s="230"/>
      <c r="E176" s="42" t="s">
        <v>34</v>
      </c>
      <c r="F176" s="116">
        <f>SUM(F177:F182)</f>
        <v>255689.73384020609</v>
      </c>
      <c r="G176" s="116">
        <f t="shared" ref="G176:M176" si="212">G177+G178+G179+G180+G182</f>
        <v>18083.296320000001</v>
      </c>
      <c r="H176" s="116">
        <f t="shared" si="212"/>
        <v>19158.664462759996</v>
      </c>
      <c r="I176" s="116">
        <f t="shared" si="212"/>
        <v>19158.664462759996</v>
      </c>
      <c r="J176" s="116">
        <f t="shared" si="212"/>
        <v>19790.447564813836</v>
      </c>
      <c r="K176" s="116">
        <f t="shared" si="212"/>
        <v>20424.497653292692</v>
      </c>
      <c r="L176" s="116">
        <f t="shared" si="212"/>
        <v>21019.928327291473</v>
      </c>
      <c r="M176" s="116">
        <f t="shared" si="212"/>
        <v>138054.23504928811</v>
      </c>
      <c r="N176" s="213"/>
      <c r="O176" s="96"/>
      <c r="P176" s="96"/>
      <c r="Q176" s="96"/>
      <c r="R176" s="96"/>
      <c r="S176" s="96"/>
      <c r="AA176" s="41">
        <f t="shared" si="207"/>
        <v>0</v>
      </c>
      <c r="AG176" s="163">
        <f t="shared" ref="AG176" si="213">AG177+AG178+AG179+AG180+AG182</f>
        <v>18083.296320000001</v>
      </c>
    </row>
    <row r="177" spans="2:33" ht="15.75">
      <c r="B177" s="230"/>
      <c r="C177" s="230"/>
      <c r="D177" s="230"/>
      <c r="E177" s="44" t="s">
        <v>6</v>
      </c>
      <c r="F177" s="215">
        <f t="shared" ref="F177:F182" si="214">G177+H177+I177+J177+K177+L177+M177</f>
        <v>0</v>
      </c>
      <c r="G177" s="117">
        <f>G26+G33</f>
        <v>0</v>
      </c>
      <c r="H177" s="117">
        <f>H26+H33</f>
        <v>0</v>
      </c>
      <c r="I177" s="119"/>
      <c r="J177" s="119"/>
      <c r="K177" s="119"/>
      <c r="L177" s="119"/>
      <c r="M177" s="125">
        <f>N177+O177+P177+Q177+R177+S177</f>
        <v>0</v>
      </c>
      <c r="N177" s="209">
        <f>L177*103%</f>
        <v>0</v>
      </c>
      <c r="O177" s="121">
        <f>N177*102.7%</f>
        <v>0</v>
      </c>
      <c r="P177" s="121">
        <f t="shared" ref="P177:S178" si="215">O177*102.5%</f>
        <v>0</v>
      </c>
      <c r="Q177" s="121">
        <f t="shared" si="215"/>
        <v>0</v>
      </c>
      <c r="R177" s="121">
        <f t="shared" si="215"/>
        <v>0</v>
      </c>
      <c r="S177" s="121">
        <f t="shared" si="215"/>
        <v>0</v>
      </c>
      <c r="AA177" s="41">
        <f t="shared" si="207"/>
        <v>0</v>
      </c>
      <c r="AG177" s="164">
        <f>AG26+AG33</f>
        <v>0</v>
      </c>
    </row>
    <row r="178" spans="2:33" ht="15.75">
      <c r="B178" s="230"/>
      <c r="C178" s="230"/>
      <c r="D178" s="230"/>
      <c r="E178" s="44" t="s">
        <v>7</v>
      </c>
      <c r="F178" s="215">
        <f t="shared" si="214"/>
        <v>0</v>
      </c>
      <c r="G178" s="117">
        <f>G27+G34</f>
        <v>0</v>
      </c>
      <c r="H178" s="117">
        <f>H27+H34</f>
        <v>0</v>
      </c>
      <c r="I178" s="119"/>
      <c r="J178" s="119"/>
      <c r="K178" s="119"/>
      <c r="L178" s="119"/>
      <c r="M178" s="125">
        <f>N178+O178+P178+Q178+R178+S178</f>
        <v>0</v>
      </c>
      <c r="N178" s="209">
        <f>L178*103%</f>
        <v>0</v>
      </c>
      <c r="O178" s="121">
        <f>N178*102.7%</f>
        <v>0</v>
      </c>
      <c r="P178" s="121">
        <f t="shared" si="215"/>
        <v>0</v>
      </c>
      <c r="Q178" s="121">
        <f t="shared" si="215"/>
        <v>0</v>
      </c>
      <c r="R178" s="121">
        <f t="shared" si="215"/>
        <v>0</v>
      </c>
      <c r="S178" s="121">
        <f t="shared" si="215"/>
        <v>0</v>
      </c>
      <c r="AA178" s="41">
        <f t="shared" si="207"/>
        <v>0</v>
      </c>
      <c r="AG178" s="164">
        <f>AG27+AG34</f>
        <v>0</v>
      </c>
    </row>
    <row r="179" spans="2:33" ht="15.75">
      <c r="B179" s="230"/>
      <c r="C179" s="230"/>
      <c r="D179" s="230"/>
      <c r="E179" s="44" t="s">
        <v>8</v>
      </c>
      <c r="F179" s="215">
        <f t="shared" si="214"/>
        <v>21478.440039999998</v>
      </c>
      <c r="G179" s="117">
        <f>8.7+0.375+14885.27132+239.2</f>
        <v>15133.546320000001</v>
      </c>
      <c r="H179" s="117">
        <v>576.80852000000004</v>
      </c>
      <c r="I179" s="119">
        <v>576.80852000000004</v>
      </c>
      <c r="J179" s="119">
        <v>576.80852000000004</v>
      </c>
      <c r="K179" s="119">
        <v>576.80852000000004</v>
      </c>
      <c r="L179" s="119">
        <v>576.80852000000004</v>
      </c>
      <c r="M179" s="125">
        <f>N179+O179+P179+Q179+R179+S179</f>
        <v>3460.8511200000003</v>
      </c>
      <c r="N179" s="209">
        <f>L179</f>
        <v>576.80852000000004</v>
      </c>
      <c r="O179" s="121">
        <f>N179</f>
        <v>576.80852000000004</v>
      </c>
      <c r="P179" s="121">
        <f>O179</f>
        <v>576.80852000000004</v>
      </c>
      <c r="Q179" s="121">
        <f>P179</f>
        <v>576.80852000000004</v>
      </c>
      <c r="R179" s="121">
        <f>Q179</f>
        <v>576.80852000000004</v>
      </c>
      <c r="S179" s="121">
        <f>R179</f>
        <v>576.80852000000004</v>
      </c>
      <c r="AA179" s="41">
        <f t="shared" si="207"/>
        <v>0</v>
      </c>
      <c r="AG179" s="164">
        <f>8.7+0.375+14885.27132+239.2</f>
        <v>15133.546320000001</v>
      </c>
    </row>
    <row r="180" spans="2:33" ht="31.5">
      <c r="B180" s="230"/>
      <c r="C180" s="230"/>
      <c r="D180" s="230"/>
      <c r="E180" s="44" t="s">
        <v>9</v>
      </c>
      <c r="F180" s="215">
        <f t="shared" si="214"/>
        <v>0</v>
      </c>
      <c r="G180" s="117">
        <f>G29+G36</f>
        <v>0</v>
      </c>
      <c r="H180" s="117">
        <f>H29+H36</f>
        <v>0</v>
      </c>
      <c r="I180" s="119">
        <v>0</v>
      </c>
      <c r="J180" s="119">
        <v>0</v>
      </c>
      <c r="K180" s="119">
        <v>0</v>
      </c>
      <c r="L180" s="119">
        <v>0</v>
      </c>
      <c r="M180" s="119">
        <v>0</v>
      </c>
      <c r="N180" s="214">
        <v>0</v>
      </c>
      <c r="O180" s="95">
        <v>0</v>
      </c>
      <c r="P180" s="95">
        <v>0</v>
      </c>
      <c r="Q180" s="95">
        <v>0</v>
      </c>
      <c r="R180" s="95">
        <v>0</v>
      </c>
      <c r="S180" s="95">
        <v>0</v>
      </c>
      <c r="T180" s="182">
        <v>0</v>
      </c>
      <c r="U180" s="95">
        <v>0</v>
      </c>
      <c r="V180" s="95">
        <v>0</v>
      </c>
      <c r="W180" s="95">
        <v>0</v>
      </c>
      <c r="X180" s="95">
        <v>0</v>
      </c>
      <c r="Y180" s="95">
        <v>0</v>
      </c>
      <c r="Z180" s="95">
        <v>0</v>
      </c>
      <c r="AA180" s="41">
        <f t="shared" si="207"/>
        <v>0</v>
      </c>
      <c r="AG180" s="164">
        <f>AG29+AG36</f>
        <v>0</v>
      </c>
    </row>
    <row r="181" spans="2:33" ht="15.75">
      <c r="B181" s="230"/>
      <c r="C181" s="230"/>
      <c r="D181" s="230"/>
      <c r="E181" s="43" t="s">
        <v>97</v>
      </c>
      <c r="F181" s="215">
        <f t="shared" si="214"/>
        <v>0</v>
      </c>
      <c r="G181" s="117">
        <v>0</v>
      </c>
      <c r="H181" s="117">
        <v>0</v>
      </c>
      <c r="I181" s="119">
        <v>0</v>
      </c>
      <c r="J181" s="119">
        <v>0</v>
      </c>
      <c r="K181" s="119">
        <v>0</v>
      </c>
      <c r="L181" s="119">
        <v>0</v>
      </c>
      <c r="M181" s="125">
        <f>N181+O181+P181+Q181+R181+S181</f>
        <v>0</v>
      </c>
      <c r="N181" s="209">
        <f>L181*102.9%</f>
        <v>0</v>
      </c>
      <c r="O181" s="121">
        <f>N181*102.7%</f>
        <v>0</v>
      </c>
      <c r="P181" s="121">
        <f t="shared" ref="P181:S182" si="216">O181*102.5%</f>
        <v>0</v>
      </c>
      <c r="Q181" s="121">
        <f t="shared" si="216"/>
        <v>0</v>
      </c>
      <c r="R181" s="121">
        <f t="shared" si="216"/>
        <v>0</v>
      </c>
      <c r="S181" s="121">
        <f t="shared" si="216"/>
        <v>0</v>
      </c>
      <c r="AA181" s="41">
        <f t="shared" si="207"/>
        <v>0</v>
      </c>
      <c r="AG181" s="164">
        <v>0</v>
      </c>
    </row>
    <row r="182" spans="2:33" ht="15.75">
      <c r="B182" s="230"/>
      <c r="C182" s="230"/>
      <c r="D182" s="230"/>
      <c r="E182" s="196" t="s">
        <v>24</v>
      </c>
      <c r="F182" s="215">
        <f t="shared" si="214"/>
        <v>234211.2938002061</v>
      </c>
      <c r="G182" s="117">
        <v>2949.75</v>
      </c>
      <c r="H182" s="117">
        <f>(17918.41+52.43714)*103.4%</f>
        <v>18581.855942759998</v>
      </c>
      <c r="I182" s="119">
        <f>(17918.41+52.43714)*103.4%</f>
        <v>18581.855942759998</v>
      </c>
      <c r="J182" s="119">
        <f>(I182)*103.4%</f>
        <v>19213.639044813837</v>
      </c>
      <c r="K182" s="119">
        <f>(J182)*103.3%</f>
        <v>19847.689133292693</v>
      </c>
      <c r="L182" s="119">
        <f>(K182)*103%</f>
        <v>20443.119807291474</v>
      </c>
      <c r="M182" s="125">
        <f>N182+O182+P182+Q182+R182+S182</f>
        <v>134593.3839292881</v>
      </c>
      <c r="N182" s="209">
        <f>L182*102.9%</f>
        <v>21035.970281702928</v>
      </c>
      <c r="O182" s="121">
        <f>N182*102.7%</f>
        <v>21603.941479308909</v>
      </c>
      <c r="P182" s="121">
        <f t="shared" si="216"/>
        <v>22144.04001629163</v>
      </c>
      <c r="Q182" s="121">
        <f t="shared" si="216"/>
        <v>22697.641016698919</v>
      </c>
      <c r="R182" s="121">
        <f t="shared" si="216"/>
        <v>23265.082042116392</v>
      </c>
      <c r="S182" s="121">
        <f t="shared" si="216"/>
        <v>23846.709093169298</v>
      </c>
      <c r="AA182" s="41">
        <f t="shared" si="207"/>
        <v>0</v>
      </c>
      <c r="AG182" s="164">
        <v>2949.75</v>
      </c>
    </row>
    <row r="183" spans="2:33" ht="15.75" customHeight="1">
      <c r="B183" s="227" t="s">
        <v>112</v>
      </c>
      <c r="C183" s="227"/>
      <c r="D183" s="227"/>
      <c r="E183" s="42" t="s">
        <v>34</v>
      </c>
      <c r="F183" s="116">
        <f>SUM(F184:F189)</f>
        <v>0</v>
      </c>
      <c r="G183" s="116">
        <f t="shared" ref="G183:M183" si="217">G184+G185+G186+G187+G189</f>
        <v>0</v>
      </c>
      <c r="H183" s="116">
        <f t="shared" si="217"/>
        <v>0</v>
      </c>
      <c r="I183" s="116">
        <f t="shared" si="217"/>
        <v>0</v>
      </c>
      <c r="J183" s="116">
        <f t="shared" si="217"/>
        <v>0</v>
      </c>
      <c r="K183" s="116">
        <f t="shared" si="217"/>
        <v>0</v>
      </c>
      <c r="L183" s="116">
        <f t="shared" si="217"/>
        <v>0</v>
      </c>
      <c r="M183" s="116">
        <f t="shared" si="217"/>
        <v>0</v>
      </c>
      <c r="N183" s="213"/>
      <c r="O183" s="96"/>
      <c r="P183" s="96"/>
      <c r="Q183" s="96"/>
      <c r="R183" s="96"/>
      <c r="S183" s="96"/>
      <c r="AA183" s="41">
        <f t="shared" si="207"/>
        <v>0</v>
      </c>
      <c r="AG183" s="163">
        <f t="shared" ref="AG183" si="218">AG184+AG185+AG186+AG187+AG189</f>
        <v>0</v>
      </c>
    </row>
    <row r="184" spans="2:33" ht="15.75" customHeight="1">
      <c r="B184" s="227"/>
      <c r="C184" s="227"/>
      <c r="D184" s="227"/>
      <c r="E184" s="44" t="s">
        <v>6</v>
      </c>
      <c r="F184" s="215">
        <f t="shared" ref="F184:F189" si="219">G184+H184+I184+J184+K184+L184+M184</f>
        <v>0</v>
      </c>
      <c r="G184" s="117">
        <v>0</v>
      </c>
      <c r="H184" s="117">
        <v>0</v>
      </c>
      <c r="I184" s="119">
        <v>0</v>
      </c>
      <c r="J184" s="119">
        <v>0</v>
      </c>
      <c r="K184" s="119">
        <v>0</v>
      </c>
      <c r="L184" s="119">
        <v>0</v>
      </c>
      <c r="M184" s="119">
        <v>0</v>
      </c>
      <c r="N184" s="209">
        <f>L184*103%</f>
        <v>0</v>
      </c>
      <c r="O184" s="121">
        <f t="shared" ref="O184:O189" si="220">N184*102.7%</f>
        <v>0</v>
      </c>
      <c r="P184" s="121">
        <f t="shared" ref="P184:S189" si="221">O184*102.5%</f>
        <v>0</v>
      </c>
      <c r="Q184" s="121">
        <f t="shared" si="221"/>
        <v>0</v>
      </c>
      <c r="R184" s="121">
        <f t="shared" si="221"/>
        <v>0</v>
      </c>
      <c r="S184" s="121">
        <f t="shared" si="221"/>
        <v>0</v>
      </c>
      <c r="AA184" s="41">
        <f t="shared" si="207"/>
        <v>0</v>
      </c>
      <c r="AG184" s="164">
        <v>0</v>
      </c>
    </row>
    <row r="185" spans="2:33" ht="15.75">
      <c r="B185" s="227"/>
      <c r="C185" s="227"/>
      <c r="D185" s="227"/>
      <c r="E185" s="44" t="s">
        <v>7</v>
      </c>
      <c r="F185" s="215">
        <f t="shared" si="219"/>
        <v>0</v>
      </c>
      <c r="G185" s="117">
        <v>0</v>
      </c>
      <c r="H185" s="117">
        <v>0</v>
      </c>
      <c r="I185" s="119">
        <v>0</v>
      </c>
      <c r="J185" s="119">
        <v>0</v>
      </c>
      <c r="K185" s="119">
        <v>0</v>
      </c>
      <c r="L185" s="119">
        <v>0</v>
      </c>
      <c r="M185" s="119">
        <v>0</v>
      </c>
      <c r="N185" s="209">
        <f>L185*103%</f>
        <v>0</v>
      </c>
      <c r="O185" s="121">
        <f t="shared" si="220"/>
        <v>0</v>
      </c>
      <c r="P185" s="121">
        <f t="shared" si="221"/>
        <v>0</v>
      </c>
      <c r="Q185" s="121">
        <f t="shared" si="221"/>
        <v>0</v>
      </c>
      <c r="R185" s="121">
        <f t="shared" si="221"/>
        <v>0</v>
      </c>
      <c r="S185" s="121">
        <f t="shared" si="221"/>
        <v>0</v>
      </c>
      <c r="AA185" s="41">
        <f t="shared" si="207"/>
        <v>0</v>
      </c>
      <c r="AG185" s="164">
        <v>0</v>
      </c>
    </row>
    <row r="186" spans="2:33" ht="15.75">
      <c r="B186" s="227"/>
      <c r="C186" s="227"/>
      <c r="D186" s="227"/>
      <c r="E186" s="44" t="s">
        <v>8</v>
      </c>
      <c r="F186" s="215">
        <f t="shared" si="219"/>
        <v>0</v>
      </c>
      <c r="G186" s="117">
        <v>0</v>
      </c>
      <c r="H186" s="117">
        <v>0</v>
      </c>
      <c r="I186" s="119">
        <v>0</v>
      </c>
      <c r="J186" s="119">
        <v>0</v>
      </c>
      <c r="K186" s="119">
        <v>0</v>
      </c>
      <c r="L186" s="119">
        <v>0</v>
      </c>
      <c r="M186" s="125">
        <f>N186+O186+P186+Q186+R186+S186</f>
        <v>0</v>
      </c>
      <c r="N186" s="209">
        <f>L186*102.9%</f>
        <v>0</v>
      </c>
      <c r="O186" s="121">
        <f t="shared" si="220"/>
        <v>0</v>
      </c>
      <c r="P186" s="121">
        <f t="shared" si="221"/>
        <v>0</v>
      </c>
      <c r="Q186" s="121">
        <f t="shared" si="221"/>
        <v>0</v>
      </c>
      <c r="R186" s="121">
        <f t="shared" si="221"/>
        <v>0</v>
      </c>
      <c r="S186" s="121">
        <f t="shared" si="221"/>
        <v>0</v>
      </c>
      <c r="AA186" s="41">
        <f t="shared" si="207"/>
        <v>0</v>
      </c>
      <c r="AG186" s="164">
        <v>0</v>
      </c>
    </row>
    <row r="187" spans="2:33" ht="31.5">
      <c r="B187" s="227"/>
      <c r="C187" s="227"/>
      <c r="D187" s="227"/>
      <c r="E187" s="44" t="s">
        <v>9</v>
      </c>
      <c r="F187" s="215">
        <f t="shared" si="219"/>
        <v>0</v>
      </c>
      <c r="G187" s="117">
        <v>0</v>
      </c>
      <c r="H187" s="117">
        <v>0</v>
      </c>
      <c r="I187" s="119">
        <v>0</v>
      </c>
      <c r="J187" s="119">
        <v>0</v>
      </c>
      <c r="K187" s="119">
        <v>0</v>
      </c>
      <c r="L187" s="119">
        <v>0</v>
      </c>
      <c r="M187" s="125">
        <f>N187+O187+P187+Q187+R187+S187</f>
        <v>0</v>
      </c>
      <c r="N187" s="209">
        <f>L187*102.9%</f>
        <v>0</v>
      </c>
      <c r="O187" s="121">
        <f t="shared" si="220"/>
        <v>0</v>
      </c>
      <c r="P187" s="121">
        <f t="shared" si="221"/>
        <v>0</v>
      </c>
      <c r="Q187" s="121">
        <f t="shared" si="221"/>
        <v>0</v>
      </c>
      <c r="R187" s="121">
        <f t="shared" si="221"/>
        <v>0</v>
      </c>
      <c r="S187" s="121">
        <f t="shared" si="221"/>
        <v>0</v>
      </c>
      <c r="AA187" s="41">
        <f t="shared" si="207"/>
        <v>0</v>
      </c>
      <c r="AG187" s="164">
        <v>0</v>
      </c>
    </row>
    <row r="188" spans="2:33" ht="15.75">
      <c r="B188" s="227"/>
      <c r="C188" s="227"/>
      <c r="D188" s="227"/>
      <c r="E188" s="43" t="s">
        <v>97</v>
      </c>
      <c r="F188" s="215">
        <f t="shared" si="219"/>
        <v>0</v>
      </c>
      <c r="G188" s="117">
        <v>0</v>
      </c>
      <c r="H188" s="117">
        <v>0</v>
      </c>
      <c r="I188" s="119">
        <v>0</v>
      </c>
      <c r="J188" s="119">
        <v>0</v>
      </c>
      <c r="K188" s="119">
        <v>0</v>
      </c>
      <c r="L188" s="119">
        <v>0</v>
      </c>
      <c r="M188" s="125">
        <f>N188+O188+P188+Q188+R188+S188</f>
        <v>0</v>
      </c>
      <c r="N188" s="209">
        <f>L188*102.9%</f>
        <v>0</v>
      </c>
      <c r="O188" s="121">
        <f t="shared" si="220"/>
        <v>0</v>
      </c>
      <c r="P188" s="121">
        <f t="shared" si="221"/>
        <v>0</v>
      </c>
      <c r="Q188" s="121">
        <f t="shared" si="221"/>
        <v>0</v>
      </c>
      <c r="R188" s="121">
        <f t="shared" si="221"/>
        <v>0</v>
      </c>
      <c r="S188" s="121">
        <f t="shared" si="221"/>
        <v>0</v>
      </c>
      <c r="AA188" s="41">
        <f t="shared" si="207"/>
        <v>0</v>
      </c>
      <c r="AG188" s="164">
        <v>0</v>
      </c>
    </row>
    <row r="189" spans="2:33" ht="15.75">
      <c r="B189" s="227"/>
      <c r="C189" s="227"/>
      <c r="D189" s="227"/>
      <c r="E189" s="196" t="s">
        <v>24</v>
      </c>
      <c r="F189" s="215">
        <f t="shared" si="219"/>
        <v>0</v>
      </c>
      <c r="G189" s="117">
        <v>0</v>
      </c>
      <c r="H189" s="117">
        <v>0</v>
      </c>
      <c r="I189" s="119">
        <v>0</v>
      </c>
      <c r="J189" s="119">
        <v>0</v>
      </c>
      <c r="K189" s="119">
        <v>0</v>
      </c>
      <c r="L189" s="119">
        <v>0</v>
      </c>
      <c r="M189" s="125">
        <f>N189+O189+P189+Q189+R189+S189</f>
        <v>0</v>
      </c>
      <c r="N189" s="209">
        <f>L189*102.9%</f>
        <v>0</v>
      </c>
      <c r="O189" s="121">
        <f t="shared" si="220"/>
        <v>0</v>
      </c>
      <c r="P189" s="121">
        <f t="shared" si="221"/>
        <v>0</v>
      </c>
      <c r="Q189" s="121">
        <f t="shared" si="221"/>
        <v>0</v>
      </c>
      <c r="R189" s="121">
        <f t="shared" si="221"/>
        <v>0</v>
      </c>
      <c r="S189" s="121">
        <f t="shared" si="221"/>
        <v>0</v>
      </c>
      <c r="AA189" s="41">
        <f t="shared" si="207"/>
        <v>0</v>
      </c>
      <c r="AG189" s="164">
        <v>0</v>
      </c>
    </row>
    <row r="190" spans="2:33" ht="15.75">
      <c r="B190" s="229"/>
      <c r="C190" s="229"/>
      <c r="D190" s="229"/>
      <c r="E190" s="229"/>
      <c r="F190" s="229"/>
      <c r="G190" s="229"/>
      <c r="H190" s="229"/>
      <c r="AG190" s="41"/>
    </row>
    <row r="191" spans="2:33" ht="15.75" hidden="1" customHeight="1">
      <c r="B191" s="45"/>
      <c r="E191" s="42" t="s">
        <v>34</v>
      </c>
      <c r="F191" s="72">
        <f>SUM(F192:F197)</f>
        <v>5.411493475548923E-11</v>
      </c>
      <c r="G191" s="128">
        <f t="shared" ref="G191:M191" si="222">G192+G193+G194+G195+G197</f>
        <v>-7.2759576141834259E-12</v>
      </c>
      <c r="H191" s="128">
        <f t="shared" si="222"/>
        <v>2.0463630789890885E-11</v>
      </c>
      <c r="I191" s="128">
        <f t="shared" si="222"/>
        <v>-8.6401996668428183E-12</v>
      </c>
      <c r="J191" s="72">
        <f t="shared" si="222"/>
        <v>9.5496943686157465E-12</v>
      </c>
      <c r="K191" s="72">
        <f t="shared" si="222"/>
        <v>2.2737367544323206E-12</v>
      </c>
      <c r="L191" s="72">
        <f t="shared" si="222"/>
        <v>2.2737367544323206E-12</v>
      </c>
      <c r="M191" s="72">
        <f t="shared" si="222"/>
        <v>3.5470293369144201E-11</v>
      </c>
      <c r="N191" s="190"/>
      <c r="O191" s="97">
        <f>O192+O193+O194+O195+O197</f>
        <v>5.9117155615240335E-12</v>
      </c>
      <c r="P191" s="97">
        <f>P192+P193+P194+P195+P197</f>
        <v>-1.9554136088117957E-11</v>
      </c>
      <c r="Q191" s="97">
        <f>Q192+Q193+Q194+Q195+Q197</f>
        <v>-1.9554136088117957E-11</v>
      </c>
      <c r="R191" s="97">
        <f>R192+R193+R194+R195+R197</f>
        <v>-1.9554136088117957E-11</v>
      </c>
      <c r="S191" s="97">
        <f>S192+S193+S194+S195+S197</f>
        <v>-1.2278178473934531E-11</v>
      </c>
      <c r="AG191" s="167">
        <f t="shared" ref="AG191" si="223">AG192+AG193+AG194+AG195+AG197</f>
        <v>-7.2759576141834259E-12</v>
      </c>
    </row>
    <row r="192" spans="2:33" ht="15.75" hidden="1" customHeight="1">
      <c r="E192" s="44" t="s">
        <v>6</v>
      </c>
      <c r="F192" s="94">
        <f t="shared" ref="F192:F197" si="224">G192+H192+I192+J192+K192+L192+M192</f>
        <v>0</v>
      </c>
      <c r="G192" s="158">
        <f t="shared" ref="G192:S192" si="225">G140-G163-G170-G177-G184</f>
        <v>0</v>
      </c>
      <c r="H192" s="158">
        <f t="shared" si="225"/>
        <v>0</v>
      </c>
      <c r="I192" s="127">
        <f t="shared" si="225"/>
        <v>0</v>
      </c>
      <c r="J192" s="120">
        <f t="shared" si="225"/>
        <v>0</v>
      </c>
      <c r="K192" s="120">
        <f t="shared" si="225"/>
        <v>0</v>
      </c>
      <c r="L192" s="120">
        <f t="shared" si="225"/>
        <v>0</v>
      </c>
      <c r="M192" s="72">
        <f t="shared" si="225"/>
        <v>0</v>
      </c>
      <c r="N192" s="188">
        <f t="shared" si="225"/>
        <v>0</v>
      </c>
      <c r="O192" s="93">
        <f t="shared" si="225"/>
        <v>0</v>
      </c>
      <c r="P192" s="93">
        <f t="shared" si="225"/>
        <v>0</v>
      </c>
      <c r="Q192" s="93">
        <f t="shared" si="225"/>
        <v>0</v>
      </c>
      <c r="R192" s="93">
        <f t="shared" si="225"/>
        <v>0</v>
      </c>
      <c r="S192" s="93">
        <f t="shared" si="225"/>
        <v>0</v>
      </c>
      <c r="AG192" s="161">
        <f t="shared" ref="AG192" si="226">AG140-AG163-AG170-AG177-AG184</f>
        <v>0</v>
      </c>
    </row>
    <row r="193" spans="5:33" ht="15.75" hidden="1" customHeight="1">
      <c r="E193" s="44" t="s">
        <v>7</v>
      </c>
      <c r="F193" s="94">
        <f t="shared" si="224"/>
        <v>0</v>
      </c>
      <c r="G193" s="158">
        <f t="shared" ref="G193:S193" si="227">G141-G164-G171-G178-G185</f>
        <v>0</v>
      </c>
      <c r="H193" s="158">
        <f t="shared" si="227"/>
        <v>0</v>
      </c>
      <c r="I193" s="127">
        <f t="shared" si="227"/>
        <v>0</v>
      </c>
      <c r="J193" s="120">
        <f t="shared" si="227"/>
        <v>0</v>
      </c>
      <c r="K193" s="120">
        <f t="shared" si="227"/>
        <v>0</v>
      </c>
      <c r="L193" s="120">
        <f t="shared" si="227"/>
        <v>0</v>
      </c>
      <c r="M193" s="72">
        <f t="shared" si="227"/>
        <v>0</v>
      </c>
      <c r="N193" s="188">
        <f t="shared" si="227"/>
        <v>0</v>
      </c>
      <c r="O193" s="93">
        <f t="shared" si="227"/>
        <v>0</v>
      </c>
      <c r="P193" s="93">
        <f t="shared" si="227"/>
        <v>0</v>
      </c>
      <c r="Q193" s="93">
        <f t="shared" si="227"/>
        <v>0</v>
      </c>
      <c r="R193" s="93">
        <f t="shared" si="227"/>
        <v>0</v>
      </c>
      <c r="S193" s="93">
        <f t="shared" si="227"/>
        <v>0</v>
      </c>
      <c r="AG193" s="161">
        <f t="shared" ref="AG193" si="228">AG141-AG164-AG171-AG178-AG185</f>
        <v>0</v>
      </c>
    </row>
    <row r="194" spans="5:33" ht="15.75" hidden="1" customHeight="1">
      <c r="E194" s="44" t="s">
        <v>8</v>
      </c>
      <c r="F194" s="94">
        <f t="shared" si="224"/>
        <v>2.8649083105847239E-11</v>
      </c>
      <c r="G194" s="158">
        <f t="shared" ref="G194:S194" si="229">G142-G165-G172-G179-G186</f>
        <v>-7.2759576141834259E-12</v>
      </c>
      <c r="H194" s="158">
        <f t="shared" si="229"/>
        <v>5.9117155615240335E-12</v>
      </c>
      <c r="I194" s="127">
        <f t="shared" si="229"/>
        <v>5.9117155615240335E-12</v>
      </c>
      <c r="J194" s="120">
        <f t="shared" si="229"/>
        <v>5.9117155615240335E-12</v>
      </c>
      <c r="K194" s="120">
        <f t="shared" si="229"/>
        <v>5.9117155615240335E-12</v>
      </c>
      <c r="L194" s="120">
        <f t="shared" si="229"/>
        <v>5.9117155615240335E-12</v>
      </c>
      <c r="M194" s="72">
        <f t="shared" si="229"/>
        <v>6.3664629124104977E-12</v>
      </c>
      <c r="N194" s="188">
        <f t="shared" si="229"/>
        <v>5.9117155615240335E-12</v>
      </c>
      <c r="O194" s="93">
        <f t="shared" si="229"/>
        <v>5.9117155615240335E-12</v>
      </c>
      <c r="P194" s="93">
        <f t="shared" si="229"/>
        <v>5.9117155615240335E-12</v>
      </c>
      <c r="Q194" s="93">
        <f t="shared" si="229"/>
        <v>5.9117155615240335E-12</v>
      </c>
      <c r="R194" s="93">
        <f t="shared" si="229"/>
        <v>5.9117155615240335E-12</v>
      </c>
      <c r="S194" s="93">
        <f t="shared" si="229"/>
        <v>5.9117155615240335E-12</v>
      </c>
      <c r="AG194" s="161">
        <f t="shared" ref="AG194" si="230">AG142-AG165-AG172-AG179-AG186</f>
        <v>-7.2759576141834259E-12</v>
      </c>
    </row>
    <row r="195" spans="5:33" ht="31.5" hidden="1" customHeight="1">
      <c r="E195" s="44" t="s">
        <v>9</v>
      </c>
      <c r="F195" s="94">
        <f t="shared" si="224"/>
        <v>0</v>
      </c>
      <c r="G195" s="158">
        <f t="shared" ref="G195:S195" si="231">G143-G166-G173-G180-G187</f>
        <v>0</v>
      </c>
      <c r="H195" s="158">
        <f t="shared" si="231"/>
        <v>0</v>
      </c>
      <c r="I195" s="127">
        <f t="shared" si="231"/>
        <v>0</v>
      </c>
      <c r="J195" s="120">
        <f t="shared" si="231"/>
        <v>0</v>
      </c>
      <c r="K195" s="120">
        <f t="shared" si="231"/>
        <v>0</v>
      </c>
      <c r="L195" s="120">
        <f t="shared" si="231"/>
        <v>0</v>
      </c>
      <c r="M195" s="72">
        <f t="shared" si="231"/>
        <v>0</v>
      </c>
      <c r="N195" s="188">
        <f t="shared" si="231"/>
        <v>0</v>
      </c>
      <c r="O195" s="93">
        <f t="shared" si="231"/>
        <v>0</v>
      </c>
      <c r="P195" s="93">
        <f t="shared" si="231"/>
        <v>0</v>
      </c>
      <c r="Q195" s="93">
        <f t="shared" si="231"/>
        <v>0</v>
      </c>
      <c r="R195" s="93">
        <f t="shared" si="231"/>
        <v>0</v>
      </c>
      <c r="S195" s="93">
        <f t="shared" si="231"/>
        <v>0</v>
      </c>
      <c r="AG195" s="161">
        <f t="shared" ref="AG195" si="232">AG143-AG166-AG173-AG180-AG187</f>
        <v>0</v>
      </c>
    </row>
    <row r="196" spans="5:33" ht="15.75" hidden="1" customHeight="1">
      <c r="E196" s="43" t="s">
        <v>97</v>
      </c>
      <c r="F196" s="94">
        <f t="shared" si="224"/>
        <v>0</v>
      </c>
      <c r="G196" s="158">
        <f t="shared" ref="G196:S196" si="233">G144-G167-G174-G181-G188</f>
        <v>0</v>
      </c>
      <c r="H196" s="158">
        <f t="shared" si="233"/>
        <v>0</v>
      </c>
      <c r="I196" s="127">
        <f t="shared" si="233"/>
        <v>0</v>
      </c>
      <c r="J196" s="120">
        <f t="shared" si="233"/>
        <v>0</v>
      </c>
      <c r="K196" s="120">
        <f t="shared" si="233"/>
        <v>0</v>
      </c>
      <c r="L196" s="120">
        <f t="shared" si="233"/>
        <v>0</v>
      </c>
      <c r="M196" s="72">
        <f t="shared" si="233"/>
        <v>0</v>
      </c>
      <c r="N196" s="188">
        <f t="shared" si="233"/>
        <v>0</v>
      </c>
      <c r="O196" s="93">
        <f t="shared" si="233"/>
        <v>0</v>
      </c>
      <c r="P196" s="93">
        <f t="shared" si="233"/>
        <v>0</v>
      </c>
      <c r="Q196" s="93">
        <f t="shared" si="233"/>
        <v>0</v>
      </c>
      <c r="R196" s="93">
        <f t="shared" si="233"/>
        <v>0</v>
      </c>
      <c r="S196" s="93">
        <f t="shared" si="233"/>
        <v>0</v>
      </c>
      <c r="AG196" s="161">
        <f t="shared" ref="AG196" si="234">AG144-AG167-AG174-AG181-AG188</f>
        <v>0</v>
      </c>
    </row>
    <row r="197" spans="5:33" ht="67.5" hidden="1" customHeight="1">
      <c r="E197" s="159" t="s">
        <v>24</v>
      </c>
      <c r="F197" s="94">
        <f t="shared" si="224"/>
        <v>2.5465851649641991E-11</v>
      </c>
      <c r="G197" s="158">
        <f t="shared" ref="G197:S197" si="235">G145-G168-G175-G182-G189</f>
        <v>0</v>
      </c>
      <c r="H197" s="158">
        <f t="shared" si="235"/>
        <v>1.4551915228366852E-11</v>
      </c>
      <c r="I197" s="127">
        <f t="shared" si="235"/>
        <v>-1.4551915228366852E-11</v>
      </c>
      <c r="J197" s="120">
        <f t="shared" si="235"/>
        <v>3.637978807091713E-12</v>
      </c>
      <c r="K197" s="120">
        <f t="shared" si="235"/>
        <v>-3.637978807091713E-12</v>
      </c>
      <c r="L197" s="120">
        <f t="shared" si="235"/>
        <v>-3.637978807091713E-12</v>
      </c>
      <c r="M197" s="72">
        <f t="shared" si="235"/>
        <v>2.9103830456733704E-11</v>
      </c>
      <c r="N197" s="188">
        <f t="shared" si="235"/>
        <v>-1.0913936421275139E-11</v>
      </c>
      <c r="O197" s="93">
        <f t="shared" si="235"/>
        <v>0</v>
      </c>
      <c r="P197" s="93">
        <f t="shared" si="235"/>
        <v>-2.5465851649641991E-11</v>
      </c>
      <c r="Q197" s="93">
        <f t="shared" si="235"/>
        <v>-2.5465851649641991E-11</v>
      </c>
      <c r="R197" s="93">
        <f t="shared" si="235"/>
        <v>-2.5465851649641991E-11</v>
      </c>
      <c r="S197" s="93">
        <f t="shared" si="235"/>
        <v>-1.8189894035458565E-11</v>
      </c>
      <c r="AG197" s="161">
        <f t="shared" ref="AG197" si="236">AG145-AG168-AG175-AG182-AG189</f>
        <v>0</v>
      </c>
    </row>
    <row r="198" spans="5:33">
      <c r="F198" s="88"/>
      <c r="G198" s="90"/>
    </row>
    <row r="199" spans="5:33">
      <c r="F199" s="88"/>
      <c r="G199" s="90"/>
    </row>
    <row r="200" spans="5:33">
      <c r="F200" s="88"/>
      <c r="G200" s="90"/>
    </row>
    <row r="201" spans="5:33">
      <c r="F201" s="88"/>
      <c r="G201" s="90"/>
    </row>
    <row r="202" spans="5:33">
      <c r="F202" s="88"/>
      <c r="G202" s="90"/>
    </row>
    <row r="203" spans="5:33">
      <c r="F203" s="88"/>
      <c r="G203" s="90"/>
    </row>
    <row r="204" spans="5:33">
      <c r="F204" s="88"/>
      <c r="G204" s="90"/>
    </row>
    <row r="205" spans="5:33">
      <c r="F205" s="88"/>
      <c r="G205" s="90"/>
    </row>
    <row r="206" spans="5:33">
      <c r="F206" s="88"/>
      <c r="G206" s="90"/>
    </row>
    <row r="207" spans="5:33">
      <c r="F207" s="88"/>
      <c r="G207" s="90"/>
    </row>
    <row r="208" spans="5:33">
      <c r="F208" s="88"/>
      <c r="G208" s="90"/>
    </row>
    <row r="209" spans="6:33">
      <c r="F209" s="88"/>
      <c r="G209" s="90"/>
    </row>
    <row r="210" spans="6:33">
      <c r="F210" s="88"/>
      <c r="G210" s="90"/>
      <c r="I210" s="41"/>
      <c r="J210" s="41"/>
      <c r="K210" s="41"/>
      <c r="L210" s="41"/>
      <c r="M210" s="41"/>
      <c r="N210" s="183"/>
      <c r="O210" s="41"/>
      <c r="P210" s="41"/>
      <c r="Q210" s="41"/>
      <c r="R210" s="41"/>
      <c r="S210" s="41"/>
    </row>
    <row r="211" spans="6:33">
      <c r="F211" s="88"/>
      <c r="G211" s="90"/>
      <c r="I211" s="41"/>
      <c r="J211" s="41"/>
      <c r="K211" s="41"/>
      <c r="L211" s="41"/>
      <c r="M211" s="41"/>
      <c r="N211" s="183"/>
      <c r="O211" s="41"/>
      <c r="P211" s="41"/>
      <c r="Q211" s="41"/>
      <c r="R211" s="41"/>
      <c r="S211" s="41"/>
    </row>
    <row r="212" spans="6:33">
      <c r="F212" s="88"/>
      <c r="G212" s="90"/>
      <c r="I212" s="41"/>
      <c r="J212" s="41"/>
      <c r="K212" s="41"/>
      <c r="L212" s="41"/>
      <c r="M212" s="41"/>
      <c r="N212" s="183"/>
      <c r="O212" s="41"/>
      <c r="P212" s="41"/>
      <c r="Q212" s="41"/>
      <c r="R212" s="41"/>
      <c r="S212" s="41"/>
    </row>
    <row r="213" spans="6:33">
      <c r="F213" s="88"/>
      <c r="G213" s="92"/>
      <c r="H213" s="92"/>
      <c r="I213" s="41"/>
      <c r="J213" s="41"/>
      <c r="K213" s="41"/>
      <c r="L213" s="41"/>
      <c r="M213" s="41"/>
      <c r="N213" s="183"/>
      <c r="O213" s="41"/>
      <c r="P213" s="41"/>
      <c r="Q213" s="41"/>
      <c r="R213" s="41"/>
      <c r="S213" s="41"/>
      <c r="AG213" s="169"/>
    </row>
    <row r="214" spans="6:33">
      <c r="F214" s="88"/>
      <c r="G214" s="92"/>
      <c r="H214" s="92"/>
      <c r="I214" s="41"/>
      <c r="J214" s="41"/>
      <c r="K214" s="41"/>
      <c r="L214" s="41"/>
      <c r="M214" s="41"/>
      <c r="N214" s="183"/>
      <c r="O214" s="41"/>
      <c r="P214" s="41"/>
      <c r="Q214" s="41"/>
      <c r="R214" s="41"/>
      <c r="S214" s="41"/>
      <c r="AG214" s="169"/>
    </row>
    <row r="215" spans="6:33">
      <c r="F215" s="88"/>
      <c r="G215" s="92"/>
      <c r="H215" s="92"/>
      <c r="I215" s="41"/>
      <c r="J215" s="41"/>
      <c r="K215" s="41"/>
      <c r="L215" s="41"/>
      <c r="M215" s="41"/>
      <c r="N215" s="183"/>
      <c r="O215" s="41"/>
      <c r="P215" s="41"/>
      <c r="Q215" s="41"/>
      <c r="R215" s="41"/>
      <c r="S215" s="41"/>
      <c r="AG215" s="169"/>
    </row>
    <row r="216" spans="6:33">
      <c r="F216" s="88"/>
      <c r="G216" s="92"/>
      <c r="H216" s="92"/>
      <c r="I216" s="41"/>
      <c r="J216" s="41"/>
      <c r="K216" s="41"/>
      <c r="L216" s="41"/>
      <c r="M216" s="41"/>
      <c r="N216" s="183"/>
      <c r="O216" s="41"/>
      <c r="P216" s="41"/>
      <c r="Q216" s="41"/>
      <c r="R216" s="41"/>
      <c r="S216" s="41"/>
      <c r="AG216" s="169"/>
    </row>
    <row r="217" spans="6:33">
      <c r="F217" s="88"/>
      <c r="G217" s="92"/>
      <c r="H217" s="92"/>
      <c r="I217" s="41"/>
      <c r="J217" s="41"/>
      <c r="K217" s="41"/>
      <c r="L217" s="41"/>
      <c r="M217" s="41"/>
      <c r="N217" s="183"/>
      <c r="O217" s="41"/>
      <c r="P217" s="41"/>
      <c r="Q217" s="41"/>
      <c r="R217" s="41"/>
      <c r="S217" s="41"/>
      <c r="AG217" s="169"/>
    </row>
    <row r="218" spans="6:33">
      <c r="F218" s="88"/>
      <c r="G218" s="92"/>
      <c r="H218" s="92"/>
      <c r="I218" s="41"/>
      <c r="J218" s="41"/>
      <c r="K218" s="41"/>
      <c r="L218" s="41"/>
      <c r="M218" s="41"/>
      <c r="N218" s="183"/>
      <c r="O218" s="41"/>
      <c r="P218" s="41"/>
      <c r="Q218" s="41"/>
      <c r="R218" s="41"/>
      <c r="S218" s="41"/>
      <c r="AG218" s="169"/>
    </row>
    <row r="219" spans="6:33">
      <c r="F219" s="88"/>
      <c r="G219" s="92"/>
      <c r="H219" s="92"/>
      <c r="I219" s="41"/>
      <c r="J219" s="41"/>
      <c r="K219" s="41"/>
      <c r="L219" s="41"/>
      <c r="M219" s="41"/>
      <c r="N219" s="183"/>
      <c r="O219" s="41"/>
      <c r="P219" s="41"/>
      <c r="Q219" s="41"/>
      <c r="R219" s="41"/>
      <c r="S219" s="41"/>
      <c r="AG219" s="169"/>
    </row>
    <row r="220" spans="6:33">
      <c r="F220" s="88"/>
      <c r="G220" s="169"/>
      <c r="H220" s="92"/>
      <c r="I220" s="41"/>
      <c r="J220" s="41"/>
      <c r="K220" s="41"/>
      <c r="L220" s="41"/>
      <c r="M220" s="41"/>
      <c r="N220" s="183"/>
      <c r="O220" s="41"/>
      <c r="P220" s="41"/>
      <c r="Q220" s="41"/>
      <c r="R220" s="41"/>
      <c r="S220" s="41"/>
      <c r="AG220" s="169"/>
    </row>
    <row r="221" spans="6:33">
      <c r="F221" s="88"/>
      <c r="G221" s="169"/>
      <c r="H221" s="92"/>
      <c r="I221" s="41"/>
      <c r="J221" s="41"/>
      <c r="K221" s="41"/>
      <c r="L221" s="41"/>
      <c r="M221" s="41"/>
      <c r="N221" s="183"/>
      <c r="O221" s="41"/>
      <c r="P221" s="41"/>
      <c r="Q221" s="41"/>
      <c r="R221" s="41"/>
      <c r="S221" s="41"/>
      <c r="AG221" s="169"/>
    </row>
    <row r="222" spans="6:33">
      <c r="F222" s="88"/>
      <c r="G222" s="169"/>
      <c r="H222" s="92"/>
      <c r="I222" s="41"/>
      <c r="J222" s="41"/>
      <c r="K222" s="41"/>
      <c r="L222" s="41"/>
      <c r="M222" s="41"/>
      <c r="N222" s="183"/>
      <c r="O222" s="41"/>
      <c r="P222" s="41"/>
      <c r="Q222" s="41"/>
      <c r="R222" s="41"/>
      <c r="S222" s="41"/>
      <c r="AG222" s="169"/>
    </row>
    <row r="223" spans="6:33">
      <c r="F223" s="88"/>
      <c r="G223" s="169"/>
      <c r="H223" s="92"/>
      <c r="I223" s="41"/>
      <c r="J223" s="41"/>
      <c r="K223" s="41"/>
      <c r="L223" s="41"/>
      <c r="M223" s="41"/>
      <c r="N223" s="183"/>
      <c r="O223" s="41"/>
      <c r="P223" s="41"/>
      <c r="Q223" s="41"/>
      <c r="R223" s="41"/>
      <c r="S223" s="41"/>
      <c r="AG223" s="169"/>
    </row>
    <row r="224" spans="6:33">
      <c r="F224" s="88"/>
      <c r="G224" s="169"/>
      <c r="H224" s="92"/>
      <c r="I224" s="41"/>
      <c r="J224" s="41"/>
      <c r="K224" s="41"/>
      <c r="L224" s="41"/>
      <c r="M224" s="41"/>
      <c r="N224" s="183"/>
      <c r="O224" s="41"/>
      <c r="P224" s="41"/>
      <c r="Q224" s="41"/>
      <c r="R224" s="41"/>
      <c r="S224" s="41"/>
      <c r="AG224" s="169"/>
    </row>
    <row r="225" spans="6:33">
      <c r="F225" s="88"/>
      <c r="G225" s="169"/>
      <c r="H225" s="92"/>
      <c r="I225" s="41"/>
      <c r="J225" s="41"/>
      <c r="K225" s="41"/>
      <c r="L225" s="41"/>
      <c r="M225" s="41"/>
      <c r="N225" s="183"/>
      <c r="O225" s="41"/>
      <c r="P225" s="41"/>
      <c r="Q225" s="41"/>
      <c r="R225" s="41"/>
      <c r="S225" s="41"/>
      <c r="AG225" s="169"/>
    </row>
    <row r="226" spans="6:33">
      <c r="F226" s="88"/>
      <c r="G226" s="169"/>
      <c r="H226" s="92"/>
      <c r="I226" s="41"/>
      <c r="J226" s="41"/>
      <c r="K226" s="41"/>
      <c r="L226" s="41"/>
      <c r="M226" s="41"/>
      <c r="N226" s="183"/>
      <c r="O226" s="41"/>
      <c r="P226" s="41"/>
      <c r="Q226" s="41"/>
      <c r="R226" s="41"/>
      <c r="S226" s="41"/>
      <c r="AG226" s="169"/>
    </row>
    <row r="227" spans="6:33">
      <c r="F227" s="88"/>
      <c r="G227" s="169"/>
      <c r="H227" s="92"/>
      <c r="I227" s="41"/>
      <c r="J227" s="41"/>
      <c r="K227" s="41"/>
      <c r="L227" s="41"/>
      <c r="M227" s="41"/>
      <c r="N227" s="183"/>
      <c r="O227" s="41"/>
      <c r="P227" s="41"/>
      <c r="Q227" s="41"/>
      <c r="R227" s="41"/>
      <c r="S227" s="41"/>
      <c r="AG227" s="169"/>
    </row>
    <row r="228" spans="6:33">
      <c r="F228" s="88"/>
      <c r="G228" s="169"/>
      <c r="H228" s="92"/>
      <c r="I228" s="41"/>
      <c r="J228" s="41"/>
      <c r="K228" s="41"/>
      <c r="L228" s="41"/>
      <c r="M228" s="41"/>
      <c r="N228" s="183"/>
      <c r="O228" s="41"/>
      <c r="P228" s="41"/>
      <c r="Q228" s="41"/>
      <c r="R228" s="41"/>
      <c r="S228" s="41"/>
      <c r="AG228" s="169"/>
    </row>
    <row r="229" spans="6:33">
      <c r="F229" s="88"/>
      <c r="G229" s="169"/>
      <c r="H229" s="92"/>
      <c r="I229" s="41"/>
      <c r="J229" s="41"/>
      <c r="K229" s="41"/>
      <c r="L229" s="41"/>
      <c r="M229" s="41"/>
      <c r="N229" s="183"/>
      <c r="O229" s="41"/>
      <c r="P229" s="41"/>
      <c r="Q229" s="41"/>
      <c r="R229" s="41"/>
      <c r="S229" s="41"/>
      <c r="AG229" s="169"/>
    </row>
    <row r="230" spans="6:33">
      <c r="F230" s="88"/>
      <c r="G230" s="169"/>
      <c r="H230" s="92"/>
      <c r="I230" s="41"/>
      <c r="J230" s="41"/>
      <c r="K230" s="41"/>
      <c r="L230" s="41"/>
      <c r="M230" s="41"/>
      <c r="N230" s="183"/>
      <c r="O230" s="41"/>
      <c r="P230" s="41"/>
      <c r="Q230" s="41"/>
      <c r="R230" s="41"/>
      <c r="S230" s="41"/>
      <c r="AG230" s="169"/>
    </row>
    <row r="231" spans="6:33">
      <c r="F231" s="88"/>
      <c r="G231" s="169"/>
      <c r="H231" s="92"/>
      <c r="I231" s="41"/>
      <c r="J231" s="41"/>
      <c r="K231" s="41"/>
      <c r="L231" s="41"/>
      <c r="M231" s="41"/>
      <c r="N231" s="183"/>
      <c r="O231" s="41"/>
      <c r="P231" s="41"/>
      <c r="Q231" s="41"/>
      <c r="R231" s="41"/>
      <c r="S231" s="41"/>
      <c r="AG231" s="169"/>
    </row>
    <row r="232" spans="6:33">
      <c r="F232" s="88"/>
      <c r="G232" s="169"/>
      <c r="H232" s="92"/>
      <c r="I232" s="41"/>
      <c r="J232" s="41"/>
      <c r="K232" s="41"/>
      <c r="L232" s="41"/>
      <c r="M232" s="41"/>
      <c r="N232" s="183"/>
      <c r="O232" s="41"/>
      <c r="P232" s="41"/>
      <c r="Q232" s="41"/>
      <c r="R232" s="41"/>
      <c r="S232" s="41"/>
      <c r="AG232" s="169"/>
    </row>
    <row r="233" spans="6:33">
      <c r="F233" s="88"/>
      <c r="G233" s="169"/>
      <c r="H233" s="92"/>
      <c r="I233" s="41"/>
      <c r="J233" s="41"/>
      <c r="K233" s="41"/>
      <c r="L233" s="41"/>
      <c r="M233" s="41"/>
      <c r="N233" s="183"/>
      <c r="O233" s="41"/>
      <c r="P233" s="41"/>
      <c r="Q233" s="41"/>
      <c r="R233" s="41"/>
      <c r="S233" s="41"/>
      <c r="AG233" s="169"/>
    </row>
    <row r="234" spans="6:33">
      <c r="F234" s="88"/>
      <c r="G234" s="169"/>
      <c r="H234" s="92"/>
      <c r="I234" s="41"/>
      <c r="J234" s="41"/>
      <c r="K234" s="41"/>
      <c r="L234" s="41"/>
      <c r="M234" s="41"/>
      <c r="N234" s="183"/>
      <c r="O234" s="41"/>
      <c r="P234" s="41"/>
      <c r="Q234" s="41"/>
      <c r="R234" s="41"/>
      <c r="S234" s="41"/>
      <c r="AG234" s="169"/>
    </row>
    <row r="235" spans="6:33">
      <c r="F235" s="88"/>
      <c r="G235" s="169"/>
      <c r="H235" s="92"/>
      <c r="I235" s="41"/>
      <c r="J235" s="41"/>
      <c r="K235" s="41"/>
      <c r="L235" s="41"/>
      <c r="M235" s="41"/>
      <c r="N235" s="183"/>
      <c r="O235" s="41"/>
      <c r="P235" s="41"/>
      <c r="Q235" s="41"/>
      <c r="R235" s="41"/>
      <c r="S235" s="41"/>
      <c r="AG235" s="169"/>
    </row>
    <row r="236" spans="6:33">
      <c r="F236" s="88"/>
      <c r="G236" s="169"/>
      <c r="H236" s="92"/>
      <c r="I236" s="41"/>
      <c r="J236" s="41"/>
      <c r="K236" s="41"/>
      <c r="L236" s="41"/>
      <c r="M236" s="41"/>
      <c r="N236" s="183"/>
      <c r="O236" s="41"/>
      <c r="P236" s="41"/>
      <c r="Q236" s="41"/>
      <c r="R236" s="41"/>
      <c r="S236" s="41"/>
      <c r="AG236" s="169"/>
    </row>
    <row r="237" spans="6:33">
      <c r="F237" s="88"/>
      <c r="G237" s="169"/>
      <c r="H237" s="92"/>
      <c r="I237" s="41"/>
      <c r="J237" s="41"/>
      <c r="K237" s="41"/>
      <c r="L237" s="41"/>
      <c r="M237" s="41"/>
      <c r="N237" s="183"/>
      <c r="O237" s="41"/>
      <c r="P237" s="41"/>
      <c r="Q237" s="41"/>
      <c r="R237" s="41"/>
      <c r="S237" s="41"/>
      <c r="AG237" s="169"/>
    </row>
    <row r="238" spans="6:33">
      <c r="F238" s="88"/>
      <c r="G238" s="169"/>
      <c r="H238" s="92"/>
      <c r="I238" s="41"/>
      <c r="J238" s="41"/>
      <c r="K238" s="41"/>
      <c r="L238" s="41"/>
      <c r="M238" s="41"/>
      <c r="N238" s="183"/>
      <c r="O238" s="41"/>
      <c r="P238" s="41"/>
      <c r="Q238" s="41"/>
      <c r="R238" s="41"/>
      <c r="S238" s="41"/>
      <c r="AG238" s="169"/>
    </row>
    <row r="239" spans="6:33">
      <c r="F239" s="88"/>
      <c r="G239" s="169"/>
      <c r="H239" s="92"/>
      <c r="I239" s="41"/>
      <c r="J239" s="41"/>
      <c r="K239" s="41"/>
      <c r="L239" s="41"/>
      <c r="M239" s="41"/>
      <c r="N239" s="183"/>
      <c r="O239" s="41"/>
      <c r="P239" s="41"/>
      <c r="Q239" s="41"/>
      <c r="R239" s="41"/>
      <c r="S239" s="41"/>
      <c r="AG239" s="169"/>
    </row>
    <row r="240" spans="6:33">
      <c r="F240" s="88"/>
      <c r="G240" s="169"/>
      <c r="H240" s="92"/>
      <c r="I240" s="41"/>
      <c r="J240" s="41"/>
      <c r="K240" s="41"/>
      <c r="L240" s="41"/>
      <c r="M240" s="41"/>
      <c r="N240" s="183"/>
      <c r="O240" s="41"/>
      <c r="P240" s="41"/>
      <c r="Q240" s="41"/>
      <c r="R240" s="41"/>
      <c r="S240" s="41"/>
      <c r="AG240" s="169"/>
    </row>
    <row r="241" spans="6:33">
      <c r="F241" s="88"/>
      <c r="G241" s="169"/>
      <c r="H241" s="92"/>
      <c r="I241" s="41"/>
      <c r="J241" s="41"/>
      <c r="K241" s="41"/>
      <c r="L241" s="41"/>
      <c r="M241" s="41"/>
      <c r="N241" s="183"/>
      <c r="O241" s="41"/>
      <c r="P241" s="41"/>
      <c r="Q241" s="41"/>
      <c r="R241" s="41"/>
      <c r="S241" s="41"/>
      <c r="AG241" s="169"/>
    </row>
    <row r="242" spans="6:33">
      <c r="F242" s="88"/>
      <c r="G242" s="169"/>
      <c r="H242" s="92"/>
      <c r="I242" s="41"/>
      <c r="J242" s="41"/>
      <c r="K242" s="41"/>
      <c r="L242" s="41"/>
      <c r="M242" s="41"/>
      <c r="N242" s="183"/>
      <c r="O242" s="41"/>
      <c r="P242" s="41"/>
      <c r="Q242" s="41"/>
      <c r="R242" s="41"/>
      <c r="S242" s="41"/>
      <c r="AG242" s="169"/>
    </row>
    <row r="243" spans="6:33">
      <c r="F243" s="88"/>
      <c r="G243" s="169"/>
      <c r="H243" s="92"/>
      <c r="I243" s="41"/>
      <c r="J243" s="41"/>
      <c r="K243" s="41"/>
      <c r="L243" s="41"/>
      <c r="M243" s="41"/>
      <c r="N243" s="183"/>
      <c r="O243" s="41"/>
      <c r="P243" s="41"/>
      <c r="Q243" s="41"/>
      <c r="R243" s="41"/>
      <c r="S243" s="41"/>
      <c r="AG243" s="169"/>
    </row>
    <row r="244" spans="6:33">
      <c r="F244" s="88"/>
      <c r="G244" s="169"/>
      <c r="H244" s="92"/>
      <c r="I244" s="41"/>
      <c r="J244" s="41"/>
      <c r="K244" s="41"/>
      <c r="L244" s="41"/>
      <c r="M244" s="41"/>
      <c r="N244" s="183"/>
      <c r="O244" s="41"/>
      <c r="P244" s="41"/>
      <c r="Q244" s="41"/>
      <c r="R244" s="41"/>
      <c r="S244" s="41"/>
      <c r="AG244" s="169"/>
    </row>
    <row r="245" spans="6:33">
      <c r="F245" s="88"/>
      <c r="G245" s="169"/>
      <c r="H245" s="92"/>
      <c r="I245" s="41"/>
      <c r="J245" s="41"/>
      <c r="K245" s="41"/>
      <c r="L245" s="41"/>
      <c r="M245" s="41"/>
      <c r="N245" s="183"/>
      <c r="O245" s="41"/>
      <c r="P245" s="41"/>
      <c r="Q245" s="41"/>
      <c r="R245" s="41"/>
      <c r="S245" s="41"/>
      <c r="AG245" s="169"/>
    </row>
    <row r="246" spans="6:33">
      <c r="F246" s="88"/>
      <c r="G246" s="169"/>
      <c r="H246" s="92"/>
      <c r="I246" s="41"/>
      <c r="J246" s="41"/>
      <c r="K246" s="41"/>
      <c r="L246" s="41"/>
      <c r="M246" s="41"/>
      <c r="N246" s="183"/>
      <c r="O246" s="41"/>
      <c r="P246" s="41"/>
      <c r="Q246" s="41"/>
      <c r="R246" s="41"/>
      <c r="S246" s="41"/>
      <c r="AG246" s="169"/>
    </row>
    <row r="247" spans="6:33">
      <c r="F247" s="88"/>
      <c r="G247" s="169"/>
      <c r="H247" s="92"/>
      <c r="I247" s="41"/>
      <c r="J247" s="41"/>
      <c r="K247" s="41"/>
      <c r="L247" s="41"/>
      <c r="M247" s="41"/>
      <c r="N247" s="183"/>
      <c r="O247" s="41"/>
      <c r="P247" s="41"/>
      <c r="Q247" s="41"/>
      <c r="R247" s="41"/>
      <c r="S247" s="41"/>
      <c r="AG247" s="169"/>
    </row>
    <row r="248" spans="6:33">
      <c r="F248" s="88"/>
      <c r="G248" s="169"/>
      <c r="H248" s="92"/>
      <c r="I248" s="41"/>
      <c r="J248" s="41"/>
      <c r="K248" s="41"/>
      <c r="L248" s="41"/>
      <c r="M248" s="41"/>
      <c r="N248" s="183"/>
      <c r="O248" s="41"/>
      <c r="P248" s="41"/>
      <c r="Q248" s="41"/>
      <c r="R248" s="41"/>
      <c r="S248" s="41"/>
      <c r="AG248" s="169"/>
    </row>
    <row r="249" spans="6:33">
      <c r="F249" s="88"/>
      <c r="G249" s="169"/>
      <c r="H249" s="92"/>
      <c r="I249" s="41"/>
      <c r="J249" s="41"/>
      <c r="K249" s="41"/>
      <c r="L249" s="41"/>
      <c r="M249" s="41"/>
      <c r="N249" s="183"/>
      <c r="O249" s="41"/>
      <c r="P249" s="41"/>
      <c r="Q249" s="41"/>
      <c r="R249" s="41"/>
      <c r="S249" s="41"/>
      <c r="AG249" s="169"/>
    </row>
    <row r="250" spans="6:33">
      <c r="F250" s="88"/>
      <c r="G250" s="169"/>
      <c r="H250" s="92"/>
      <c r="I250" s="41"/>
      <c r="J250" s="41"/>
      <c r="K250" s="41"/>
      <c r="L250" s="41"/>
      <c r="M250" s="41"/>
      <c r="N250" s="183"/>
      <c r="O250" s="41"/>
      <c r="P250" s="41"/>
      <c r="Q250" s="41"/>
      <c r="R250" s="41"/>
      <c r="S250" s="41"/>
      <c r="AG250" s="169"/>
    </row>
    <row r="251" spans="6:33">
      <c r="F251" s="88"/>
      <c r="G251" s="169"/>
      <c r="H251" s="92"/>
      <c r="I251" s="41"/>
      <c r="J251" s="41"/>
      <c r="K251" s="41"/>
      <c r="L251" s="41"/>
      <c r="M251" s="41"/>
      <c r="N251" s="183"/>
      <c r="O251" s="41"/>
      <c r="P251" s="41"/>
      <c r="Q251" s="41"/>
      <c r="R251" s="41"/>
      <c r="S251" s="41"/>
      <c r="AG251" s="169"/>
    </row>
    <row r="252" spans="6:33">
      <c r="F252" s="88"/>
      <c r="G252" s="169"/>
      <c r="H252" s="92"/>
      <c r="I252" s="41"/>
      <c r="J252" s="41"/>
      <c r="K252" s="41"/>
      <c r="L252" s="41"/>
      <c r="M252" s="41"/>
      <c r="N252" s="183"/>
      <c r="O252" s="41"/>
      <c r="P252" s="41"/>
      <c r="Q252" s="41"/>
      <c r="R252" s="41"/>
      <c r="S252" s="41"/>
      <c r="AG252" s="169"/>
    </row>
    <row r="253" spans="6:33">
      <c r="F253" s="88"/>
      <c r="G253" s="169"/>
      <c r="H253" s="92"/>
      <c r="I253" s="41"/>
      <c r="J253" s="41"/>
      <c r="K253" s="41"/>
      <c r="L253" s="41"/>
      <c r="M253" s="41"/>
      <c r="N253" s="183"/>
      <c r="O253" s="41"/>
      <c r="P253" s="41"/>
      <c r="Q253" s="41"/>
      <c r="R253" s="41"/>
      <c r="S253" s="41"/>
      <c r="AG253" s="169"/>
    </row>
    <row r="254" spans="6:33">
      <c r="F254" s="88"/>
      <c r="G254" s="169"/>
      <c r="H254" s="92"/>
      <c r="I254" s="41"/>
      <c r="J254" s="41"/>
      <c r="K254" s="41"/>
      <c r="L254" s="41"/>
      <c r="M254" s="41"/>
      <c r="N254" s="183"/>
      <c r="O254" s="41"/>
      <c r="P254" s="41"/>
      <c r="Q254" s="41"/>
      <c r="R254" s="41"/>
      <c r="S254" s="41"/>
      <c r="AG254" s="169"/>
    </row>
    <row r="255" spans="6:33">
      <c r="F255" s="88"/>
      <c r="G255" s="169"/>
      <c r="H255" s="92"/>
      <c r="I255" s="41"/>
      <c r="J255" s="41"/>
      <c r="K255" s="41"/>
      <c r="L255" s="41"/>
      <c r="M255" s="41"/>
      <c r="N255" s="183"/>
      <c r="O255" s="41"/>
      <c r="P255" s="41"/>
      <c r="Q255" s="41"/>
      <c r="R255" s="41"/>
      <c r="S255" s="41"/>
      <c r="AG255" s="169"/>
    </row>
    <row r="256" spans="6:33">
      <c r="F256" s="88"/>
      <c r="G256" s="169"/>
      <c r="H256" s="92"/>
      <c r="I256" s="41"/>
      <c r="J256" s="41"/>
      <c r="K256" s="41"/>
      <c r="L256" s="41"/>
      <c r="M256" s="41"/>
      <c r="N256" s="183"/>
      <c r="O256" s="41"/>
      <c r="P256" s="41"/>
      <c r="Q256" s="41"/>
      <c r="R256" s="41"/>
      <c r="S256" s="41"/>
      <c r="AG256" s="169"/>
    </row>
    <row r="257" spans="6:33">
      <c r="F257" s="88"/>
      <c r="G257" s="169"/>
      <c r="H257" s="92"/>
      <c r="I257" s="41"/>
      <c r="J257" s="41"/>
      <c r="K257" s="41"/>
      <c r="L257" s="41"/>
      <c r="M257" s="41"/>
      <c r="N257" s="183"/>
      <c r="O257" s="41"/>
      <c r="P257" s="41"/>
      <c r="Q257" s="41"/>
      <c r="R257" s="41"/>
      <c r="S257" s="41"/>
      <c r="AG257" s="169"/>
    </row>
    <row r="258" spans="6:33">
      <c r="F258" s="88"/>
      <c r="G258" s="169"/>
      <c r="H258" s="92"/>
      <c r="I258" s="41"/>
      <c r="J258" s="41"/>
      <c r="K258" s="41"/>
      <c r="L258" s="41"/>
      <c r="M258" s="41"/>
      <c r="N258" s="183"/>
      <c r="O258" s="41"/>
      <c r="P258" s="41"/>
      <c r="Q258" s="41"/>
      <c r="R258" s="41"/>
      <c r="S258" s="41"/>
      <c r="AG258" s="169"/>
    </row>
    <row r="259" spans="6:33">
      <c r="F259" s="88"/>
      <c r="G259" s="169"/>
      <c r="H259" s="92"/>
      <c r="I259" s="41"/>
      <c r="J259" s="41"/>
      <c r="K259" s="41"/>
      <c r="L259" s="41"/>
      <c r="M259" s="41"/>
      <c r="N259" s="183"/>
      <c r="O259" s="41"/>
      <c r="P259" s="41"/>
      <c r="Q259" s="41"/>
      <c r="R259" s="41"/>
      <c r="S259" s="41"/>
      <c r="AG259" s="169"/>
    </row>
    <row r="260" spans="6:33">
      <c r="F260" s="88"/>
      <c r="G260" s="169"/>
      <c r="H260" s="92"/>
      <c r="I260" s="41"/>
      <c r="J260" s="41"/>
      <c r="K260" s="41"/>
      <c r="L260" s="41"/>
      <c r="M260" s="41"/>
      <c r="N260" s="183"/>
      <c r="O260" s="41"/>
      <c r="P260" s="41"/>
      <c r="Q260" s="41"/>
      <c r="R260" s="41"/>
      <c r="S260" s="41"/>
      <c r="AG260" s="169"/>
    </row>
    <row r="261" spans="6:33">
      <c r="F261" s="88"/>
      <c r="G261" s="169"/>
      <c r="H261" s="92"/>
      <c r="I261" s="41"/>
      <c r="J261" s="41"/>
      <c r="K261" s="41"/>
      <c r="L261" s="41"/>
      <c r="M261" s="41"/>
      <c r="N261" s="183"/>
      <c r="O261" s="41"/>
      <c r="P261" s="41"/>
      <c r="Q261" s="41"/>
      <c r="R261" s="41"/>
      <c r="S261" s="41"/>
      <c r="AG261" s="169"/>
    </row>
    <row r="262" spans="6:33">
      <c r="F262" s="88"/>
      <c r="G262" s="169"/>
      <c r="H262" s="92"/>
      <c r="I262" s="41"/>
      <c r="J262" s="41"/>
      <c r="K262" s="41"/>
      <c r="L262" s="41"/>
      <c r="M262" s="41"/>
      <c r="N262" s="183"/>
      <c r="O262" s="41"/>
      <c r="P262" s="41"/>
      <c r="Q262" s="41"/>
      <c r="R262" s="41"/>
      <c r="S262" s="41"/>
      <c r="AG262" s="169"/>
    </row>
    <row r="263" spans="6:33">
      <c r="F263" s="88"/>
      <c r="G263" s="169"/>
      <c r="H263" s="92"/>
      <c r="I263" s="41"/>
      <c r="J263" s="41"/>
      <c r="K263" s="41"/>
      <c r="L263" s="41"/>
      <c r="M263" s="41"/>
      <c r="N263" s="183"/>
      <c r="O263" s="41"/>
      <c r="P263" s="41"/>
      <c r="Q263" s="41"/>
      <c r="R263" s="41"/>
      <c r="S263" s="41"/>
      <c r="AG263" s="169"/>
    </row>
    <row r="264" spans="6:33">
      <c r="F264" s="88"/>
      <c r="G264" s="169"/>
      <c r="H264" s="92"/>
      <c r="I264" s="41"/>
      <c r="J264" s="41"/>
      <c r="K264" s="41"/>
      <c r="L264" s="41"/>
      <c r="M264" s="41"/>
      <c r="N264" s="183"/>
      <c r="O264" s="41"/>
      <c r="P264" s="41"/>
      <c r="Q264" s="41"/>
      <c r="R264" s="41"/>
      <c r="S264" s="41"/>
      <c r="AG264" s="169"/>
    </row>
    <row r="265" spans="6:33">
      <c r="F265" s="88"/>
      <c r="G265" s="169"/>
      <c r="H265" s="92"/>
      <c r="I265" s="41"/>
      <c r="J265" s="41"/>
      <c r="K265" s="41"/>
      <c r="L265" s="41"/>
      <c r="M265" s="41"/>
      <c r="N265" s="183"/>
      <c r="O265" s="41"/>
      <c r="P265" s="41"/>
      <c r="Q265" s="41"/>
      <c r="R265" s="41"/>
      <c r="S265" s="41"/>
      <c r="AG265" s="169"/>
    </row>
    <row r="266" spans="6:33">
      <c r="F266" s="88"/>
      <c r="G266" s="169"/>
      <c r="H266" s="92"/>
      <c r="I266" s="41"/>
      <c r="J266" s="41"/>
      <c r="K266" s="41"/>
      <c r="L266" s="41"/>
      <c r="M266" s="41"/>
      <c r="N266" s="183"/>
      <c r="O266" s="41"/>
      <c r="P266" s="41"/>
      <c r="Q266" s="41"/>
      <c r="R266" s="41"/>
      <c r="S266" s="41"/>
      <c r="AG266" s="169"/>
    </row>
    <row r="267" spans="6:33">
      <c r="F267" s="88"/>
      <c r="G267" s="169"/>
      <c r="H267" s="92"/>
      <c r="I267" s="41"/>
      <c r="J267" s="41"/>
      <c r="K267" s="41"/>
      <c r="L267" s="41"/>
      <c r="M267" s="41"/>
      <c r="N267" s="183"/>
      <c r="O267" s="41"/>
      <c r="P267" s="41"/>
      <c r="Q267" s="41"/>
      <c r="R267" s="41"/>
      <c r="S267" s="41"/>
      <c r="AG267" s="169"/>
    </row>
    <row r="268" spans="6:33">
      <c r="F268" s="88"/>
      <c r="G268" s="169"/>
      <c r="H268" s="92"/>
      <c r="I268" s="41"/>
      <c r="J268" s="41"/>
      <c r="K268" s="41"/>
      <c r="L268" s="41"/>
      <c r="M268" s="41"/>
      <c r="N268" s="183"/>
      <c r="O268" s="41"/>
      <c r="P268" s="41"/>
      <c r="Q268" s="41"/>
      <c r="R268" s="41"/>
      <c r="S268" s="41"/>
      <c r="AG268" s="169"/>
    </row>
    <row r="269" spans="6:33">
      <c r="F269" s="88"/>
      <c r="G269" s="169"/>
      <c r="H269" s="92"/>
      <c r="I269" s="41"/>
      <c r="J269" s="41"/>
      <c r="K269" s="41"/>
      <c r="L269" s="41"/>
      <c r="M269" s="41"/>
      <c r="N269" s="183"/>
      <c r="O269" s="41"/>
      <c r="P269" s="41"/>
      <c r="Q269" s="41"/>
      <c r="R269" s="41"/>
      <c r="S269" s="41"/>
      <c r="AG269" s="169"/>
    </row>
    <row r="270" spans="6:33">
      <c r="F270" s="88"/>
      <c r="G270" s="169"/>
      <c r="H270" s="92"/>
      <c r="I270" s="41"/>
      <c r="J270" s="41"/>
      <c r="K270" s="41"/>
      <c r="L270" s="41"/>
      <c r="M270" s="41"/>
      <c r="N270" s="183"/>
      <c r="O270" s="41"/>
      <c r="P270" s="41"/>
      <c r="Q270" s="41"/>
      <c r="R270" s="41"/>
      <c r="S270" s="41"/>
      <c r="AG270" s="169"/>
    </row>
    <row r="271" spans="6:33">
      <c r="F271" s="88"/>
      <c r="G271" s="169"/>
      <c r="H271" s="92"/>
      <c r="I271" s="41"/>
      <c r="J271" s="41"/>
      <c r="K271" s="41"/>
      <c r="L271" s="41"/>
      <c r="M271" s="41"/>
      <c r="N271" s="183"/>
      <c r="O271" s="41"/>
      <c r="P271" s="41"/>
      <c r="Q271" s="41"/>
      <c r="R271" s="41"/>
      <c r="S271" s="41"/>
      <c r="AG271" s="169"/>
    </row>
    <row r="272" spans="6:33">
      <c r="F272" s="88"/>
      <c r="G272" s="169"/>
      <c r="H272" s="92"/>
      <c r="I272" s="41"/>
      <c r="J272" s="41"/>
      <c r="K272" s="41"/>
      <c r="L272" s="41"/>
      <c r="M272" s="41"/>
      <c r="N272" s="183"/>
      <c r="O272" s="41"/>
      <c r="P272" s="41"/>
      <c r="Q272" s="41"/>
      <c r="R272" s="41"/>
      <c r="S272" s="41"/>
      <c r="AG272" s="169"/>
    </row>
    <row r="273" spans="6:33">
      <c r="F273" s="88"/>
      <c r="G273" s="169"/>
      <c r="H273" s="92"/>
      <c r="I273" s="41"/>
      <c r="J273" s="41"/>
      <c r="K273" s="41"/>
      <c r="L273" s="41"/>
      <c r="M273" s="41"/>
      <c r="N273" s="183"/>
      <c r="O273" s="41"/>
      <c r="P273" s="41"/>
      <c r="Q273" s="41"/>
      <c r="R273" s="41"/>
      <c r="S273" s="41"/>
      <c r="AG273" s="169"/>
    </row>
    <row r="274" spans="6:33">
      <c r="F274" s="88"/>
      <c r="G274" s="169"/>
      <c r="H274" s="92"/>
      <c r="I274" s="41"/>
      <c r="J274" s="41"/>
      <c r="K274" s="41"/>
      <c r="L274" s="41"/>
      <c r="M274" s="41"/>
      <c r="N274" s="183"/>
      <c r="O274" s="41"/>
      <c r="P274" s="41"/>
      <c r="Q274" s="41"/>
      <c r="R274" s="41"/>
      <c r="S274" s="41"/>
      <c r="AG274" s="169"/>
    </row>
    <row r="275" spans="6:33">
      <c r="F275" s="88"/>
      <c r="G275" s="169"/>
      <c r="H275" s="92"/>
      <c r="I275" s="41"/>
      <c r="J275" s="41"/>
      <c r="K275" s="41"/>
      <c r="L275" s="41"/>
      <c r="M275" s="41"/>
      <c r="N275" s="183"/>
      <c r="O275" s="41"/>
      <c r="P275" s="41"/>
      <c r="Q275" s="41"/>
      <c r="R275" s="41"/>
      <c r="S275" s="41"/>
      <c r="AG275" s="169"/>
    </row>
    <row r="276" spans="6:33">
      <c r="F276" s="88"/>
      <c r="G276" s="169"/>
      <c r="H276" s="92"/>
      <c r="I276" s="41"/>
      <c r="J276" s="41"/>
      <c r="K276" s="41"/>
      <c r="L276" s="41"/>
      <c r="M276" s="41"/>
      <c r="N276" s="183"/>
      <c r="O276" s="41"/>
      <c r="P276" s="41"/>
      <c r="Q276" s="41"/>
      <c r="R276" s="41"/>
      <c r="S276" s="41"/>
      <c r="AG276" s="169"/>
    </row>
    <row r="277" spans="6:33">
      <c r="F277" s="88"/>
      <c r="G277" s="169"/>
      <c r="H277" s="92"/>
      <c r="I277" s="41"/>
      <c r="J277" s="41"/>
      <c r="K277" s="41"/>
      <c r="L277" s="41"/>
      <c r="M277" s="41"/>
      <c r="N277" s="183"/>
      <c r="O277" s="41"/>
      <c r="P277" s="41"/>
      <c r="Q277" s="41"/>
      <c r="R277" s="41"/>
      <c r="S277" s="41"/>
      <c r="AG277" s="169"/>
    </row>
    <row r="278" spans="6:33">
      <c r="F278" s="88"/>
      <c r="G278" s="169"/>
      <c r="H278" s="92"/>
      <c r="I278" s="41"/>
      <c r="J278" s="41"/>
      <c r="K278" s="41"/>
      <c r="L278" s="41"/>
      <c r="M278" s="41"/>
      <c r="N278" s="183"/>
      <c r="O278" s="41"/>
      <c r="P278" s="41"/>
      <c r="Q278" s="41"/>
      <c r="R278" s="41"/>
      <c r="S278" s="41"/>
      <c r="AG278" s="169"/>
    </row>
    <row r="279" spans="6:33">
      <c r="F279" s="88"/>
      <c r="G279" s="169"/>
      <c r="H279" s="92"/>
      <c r="I279" s="41"/>
      <c r="J279" s="41"/>
      <c r="K279" s="41"/>
      <c r="L279" s="41"/>
      <c r="M279" s="41"/>
      <c r="N279" s="183"/>
      <c r="O279" s="41"/>
      <c r="P279" s="41"/>
      <c r="Q279" s="41"/>
      <c r="R279" s="41"/>
      <c r="S279" s="41"/>
      <c r="AG279" s="169"/>
    </row>
    <row r="280" spans="6:33">
      <c r="F280" s="88"/>
      <c r="G280" s="169"/>
      <c r="H280" s="92"/>
      <c r="I280" s="41"/>
      <c r="J280" s="41"/>
      <c r="K280" s="41"/>
      <c r="L280" s="41"/>
      <c r="M280" s="41"/>
      <c r="N280" s="183"/>
      <c r="O280" s="41"/>
      <c r="P280" s="41"/>
      <c r="Q280" s="41"/>
      <c r="R280" s="41"/>
      <c r="S280" s="41"/>
      <c r="AG280" s="169"/>
    </row>
    <row r="281" spans="6:33">
      <c r="F281" s="88"/>
      <c r="G281" s="169"/>
      <c r="H281" s="92"/>
      <c r="I281" s="41"/>
      <c r="J281" s="41"/>
      <c r="K281" s="41"/>
      <c r="L281" s="41"/>
      <c r="M281" s="41"/>
      <c r="N281" s="183"/>
      <c r="O281" s="41"/>
      <c r="P281" s="41"/>
      <c r="Q281" s="41"/>
      <c r="R281" s="41"/>
      <c r="S281" s="41"/>
      <c r="AG281" s="169"/>
    </row>
    <row r="282" spans="6:33">
      <c r="F282" s="88"/>
      <c r="G282" s="169"/>
      <c r="H282" s="92"/>
      <c r="I282" s="41"/>
      <c r="J282" s="41"/>
      <c r="K282" s="41"/>
      <c r="L282" s="41"/>
      <c r="M282" s="41"/>
      <c r="N282" s="183"/>
      <c r="O282" s="41"/>
      <c r="P282" s="41"/>
      <c r="Q282" s="41"/>
      <c r="R282" s="41"/>
      <c r="S282" s="41"/>
      <c r="AG282" s="169"/>
    </row>
    <row r="283" spans="6:33">
      <c r="F283" s="88"/>
      <c r="G283" s="169"/>
      <c r="H283" s="92"/>
      <c r="I283" s="41"/>
      <c r="J283" s="41"/>
      <c r="K283" s="41"/>
      <c r="L283" s="41"/>
      <c r="M283" s="41"/>
      <c r="N283" s="183"/>
      <c r="O283" s="41"/>
      <c r="P283" s="41"/>
      <c r="Q283" s="41"/>
      <c r="R283" s="41"/>
      <c r="S283" s="41"/>
      <c r="AG283" s="169"/>
    </row>
    <row r="284" spans="6:33">
      <c r="F284" s="88"/>
      <c r="G284" s="169"/>
      <c r="H284" s="92"/>
      <c r="I284" s="41"/>
      <c r="J284" s="41"/>
      <c r="K284" s="41"/>
      <c r="L284" s="41"/>
      <c r="M284" s="41"/>
      <c r="N284" s="183"/>
      <c r="O284" s="41"/>
      <c r="P284" s="41"/>
      <c r="Q284" s="41"/>
      <c r="R284" s="41"/>
      <c r="S284" s="41"/>
      <c r="AG284" s="169"/>
    </row>
    <row r="285" spans="6:33">
      <c r="F285" s="88"/>
      <c r="G285" s="169"/>
      <c r="H285" s="92"/>
      <c r="I285" s="41"/>
      <c r="J285" s="41"/>
      <c r="K285" s="41"/>
      <c r="L285" s="41"/>
      <c r="M285" s="41"/>
      <c r="N285" s="183"/>
      <c r="O285" s="41"/>
      <c r="P285" s="41"/>
      <c r="Q285" s="41"/>
      <c r="R285" s="41"/>
      <c r="S285" s="41"/>
      <c r="AG285" s="169"/>
    </row>
    <row r="286" spans="6:33">
      <c r="F286" s="88"/>
      <c r="G286" s="169"/>
      <c r="H286" s="92"/>
      <c r="I286" s="41"/>
      <c r="J286" s="41"/>
      <c r="K286" s="41"/>
      <c r="L286" s="41"/>
      <c r="M286" s="41"/>
      <c r="N286" s="183"/>
      <c r="O286" s="41"/>
      <c r="P286" s="41"/>
      <c r="Q286" s="41"/>
      <c r="R286" s="41"/>
      <c r="S286" s="41"/>
      <c r="AG286" s="169"/>
    </row>
    <row r="287" spans="6:33">
      <c r="F287" s="88"/>
      <c r="G287" s="169"/>
      <c r="H287" s="92"/>
      <c r="I287" s="41"/>
      <c r="J287" s="41"/>
      <c r="K287" s="41"/>
      <c r="L287" s="41"/>
      <c r="M287" s="41"/>
      <c r="N287" s="183"/>
      <c r="O287" s="41"/>
      <c r="P287" s="41"/>
      <c r="Q287" s="41"/>
      <c r="R287" s="41"/>
      <c r="S287" s="41"/>
      <c r="AG287" s="169"/>
    </row>
    <row r="288" spans="6:33">
      <c r="F288" s="88"/>
      <c r="G288" s="169"/>
      <c r="H288" s="92"/>
      <c r="I288" s="41"/>
      <c r="J288" s="41"/>
      <c r="K288" s="41"/>
      <c r="L288" s="41"/>
      <c r="M288" s="41"/>
      <c r="N288" s="183"/>
      <c r="O288" s="41"/>
      <c r="P288" s="41"/>
      <c r="Q288" s="41"/>
      <c r="R288" s="41"/>
      <c r="S288" s="41"/>
      <c r="AG288" s="169"/>
    </row>
    <row r="289" spans="6:33">
      <c r="F289" s="88"/>
      <c r="G289" s="169"/>
      <c r="H289" s="92"/>
      <c r="I289" s="41"/>
      <c r="J289" s="41"/>
      <c r="K289" s="41"/>
      <c r="L289" s="41"/>
      <c r="M289" s="41"/>
      <c r="N289" s="183"/>
      <c r="O289" s="41"/>
      <c r="P289" s="41"/>
      <c r="Q289" s="41"/>
      <c r="R289" s="41"/>
      <c r="S289" s="41"/>
      <c r="AG289" s="169"/>
    </row>
    <row r="290" spans="6:33">
      <c r="F290" s="88"/>
      <c r="G290" s="169"/>
      <c r="H290" s="92"/>
      <c r="I290" s="41"/>
      <c r="J290" s="41"/>
      <c r="K290" s="41"/>
      <c r="L290" s="41"/>
      <c r="M290" s="41"/>
      <c r="N290" s="183"/>
      <c r="O290" s="41"/>
      <c r="P290" s="41"/>
      <c r="Q290" s="41"/>
      <c r="R290" s="41"/>
      <c r="S290" s="41"/>
      <c r="AG290" s="169"/>
    </row>
    <row r="291" spans="6:33">
      <c r="F291" s="88"/>
      <c r="G291" s="169"/>
      <c r="H291" s="92"/>
      <c r="I291" s="41"/>
      <c r="J291" s="41"/>
      <c r="K291" s="41"/>
      <c r="L291" s="41"/>
      <c r="M291" s="41"/>
      <c r="N291" s="183"/>
      <c r="O291" s="41"/>
      <c r="P291" s="41"/>
      <c r="Q291" s="41"/>
      <c r="R291" s="41"/>
      <c r="S291" s="41"/>
      <c r="AG291" s="169"/>
    </row>
    <row r="292" spans="6:33">
      <c r="F292" s="88"/>
      <c r="G292" s="169"/>
      <c r="H292" s="92"/>
      <c r="I292" s="41"/>
      <c r="J292" s="41"/>
      <c r="K292" s="41"/>
      <c r="L292" s="41"/>
      <c r="M292" s="41"/>
      <c r="N292" s="183"/>
      <c r="O292" s="41"/>
      <c r="P292" s="41"/>
      <c r="Q292" s="41"/>
      <c r="R292" s="41"/>
      <c r="S292" s="41"/>
      <c r="AG292" s="169"/>
    </row>
    <row r="293" spans="6:33">
      <c r="F293" s="88"/>
      <c r="G293" s="169"/>
      <c r="H293" s="92"/>
      <c r="I293" s="41"/>
      <c r="J293" s="41"/>
      <c r="K293" s="41"/>
      <c r="L293" s="41"/>
      <c r="M293" s="41"/>
      <c r="N293" s="183"/>
      <c r="O293" s="41"/>
      <c r="P293" s="41"/>
      <c r="Q293" s="41"/>
      <c r="R293" s="41"/>
      <c r="S293" s="41"/>
      <c r="AG293" s="169"/>
    </row>
    <row r="294" spans="6:33">
      <c r="F294" s="88"/>
      <c r="G294" s="169"/>
      <c r="H294" s="92"/>
      <c r="I294" s="41"/>
      <c r="J294" s="41"/>
      <c r="K294" s="41"/>
      <c r="L294" s="41"/>
      <c r="M294" s="41"/>
      <c r="N294" s="183"/>
      <c r="O294" s="41"/>
      <c r="P294" s="41"/>
      <c r="Q294" s="41"/>
      <c r="R294" s="41"/>
      <c r="S294" s="41"/>
      <c r="AG294" s="169"/>
    </row>
    <row r="295" spans="6:33">
      <c r="F295" s="88"/>
      <c r="G295" s="169"/>
      <c r="H295" s="92"/>
      <c r="I295" s="41"/>
      <c r="J295" s="41"/>
      <c r="K295" s="41"/>
      <c r="L295" s="41"/>
      <c r="M295" s="41"/>
      <c r="N295" s="183"/>
      <c r="O295" s="41"/>
      <c r="P295" s="41"/>
      <c r="Q295" s="41"/>
      <c r="R295" s="41"/>
      <c r="S295" s="41"/>
      <c r="AG295" s="169"/>
    </row>
    <row r="296" spans="6:33">
      <c r="F296" s="88"/>
      <c r="G296" s="169"/>
      <c r="H296" s="92"/>
      <c r="I296" s="41"/>
      <c r="J296" s="41"/>
      <c r="K296" s="41"/>
      <c r="L296" s="41"/>
      <c r="M296" s="41"/>
      <c r="N296" s="183"/>
      <c r="O296" s="41"/>
      <c r="P296" s="41"/>
      <c r="Q296" s="41"/>
      <c r="R296" s="41"/>
      <c r="S296" s="41"/>
      <c r="AG296" s="169"/>
    </row>
    <row r="297" spans="6:33">
      <c r="F297" s="88"/>
      <c r="G297" s="169"/>
      <c r="H297" s="92"/>
      <c r="I297" s="41"/>
      <c r="J297" s="41"/>
      <c r="K297" s="41"/>
      <c r="L297" s="41"/>
      <c r="M297" s="41"/>
      <c r="N297" s="183"/>
      <c r="O297" s="41"/>
      <c r="P297" s="41"/>
      <c r="Q297" s="41"/>
      <c r="R297" s="41"/>
      <c r="S297" s="41"/>
      <c r="AG297" s="169"/>
    </row>
    <row r="298" spans="6:33">
      <c r="F298" s="88"/>
      <c r="G298" s="169"/>
      <c r="H298" s="92"/>
      <c r="I298" s="41"/>
      <c r="J298" s="41"/>
      <c r="K298" s="41"/>
      <c r="L298" s="41"/>
      <c r="M298" s="41"/>
      <c r="N298" s="183"/>
      <c r="O298" s="41"/>
      <c r="P298" s="41"/>
      <c r="Q298" s="41"/>
      <c r="R298" s="41"/>
      <c r="S298" s="41"/>
      <c r="AG298" s="169"/>
    </row>
    <row r="299" spans="6:33">
      <c r="F299" s="88"/>
      <c r="G299" s="169"/>
      <c r="H299" s="92"/>
      <c r="I299" s="41"/>
      <c r="J299" s="41"/>
      <c r="K299" s="41"/>
      <c r="L299" s="41"/>
      <c r="M299" s="41"/>
      <c r="N299" s="183"/>
      <c r="O299" s="41"/>
      <c r="P299" s="41"/>
      <c r="Q299" s="41"/>
      <c r="R299" s="41"/>
      <c r="S299" s="41"/>
      <c r="AG299" s="169"/>
    </row>
    <row r="300" spans="6:33">
      <c r="F300" s="88"/>
      <c r="G300" s="169"/>
      <c r="H300" s="92"/>
      <c r="I300" s="41"/>
      <c r="J300" s="41"/>
      <c r="K300" s="41"/>
      <c r="L300" s="41"/>
      <c r="M300" s="41"/>
      <c r="N300" s="183"/>
      <c r="O300" s="41"/>
      <c r="P300" s="41"/>
      <c r="Q300" s="41"/>
      <c r="R300" s="41"/>
      <c r="S300" s="41"/>
      <c r="AG300" s="169"/>
    </row>
    <row r="301" spans="6:33">
      <c r="F301" s="88"/>
      <c r="G301" s="169"/>
      <c r="H301" s="92"/>
      <c r="I301" s="41"/>
      <c r="J301" s="41"/>
      <c r="K301" s="41"/>
      <c r="L301" s="41"/>
      <c r="M301" s="41"/>
      <c r="N301" s="183"/>
      <c r="O301" s="41"/>
      <c r="P301" s="41"/>
      <c r="Q301" s="41"/>
      <c r="R301" s="41"/>
      <c r="S301" s="41"/>
      <c r="AG301" s="169"/>
    </row>
    <row r="302" spans="6:33">
      <c r="F302" s="88"/>
      <c r="G302" s="169"/>
      <c r="H302" s="92"/>
      <c r="I302" s="41"/>
      <c r="J302" s="41"/>
      <c r="K302" s="41"/>
      <c r="L302" s="41"/>
      <c r="M302" s="41"/>
      <c r="N302" s="183"/>
      <c r="O302" s="41"/>
      <c r="P302" s="41"/>
      <c r="Q302" s="41"/>
      <c r="R302" s="41"/>
      <c r="S302" s="41"/>
      <c r="AG302" s="169"/>
    </row>
    <row r="303" spans="6:33">
      <c r="F303" s="88"/>
      <c r="G303" s="169"/>
      <c r="H303" s="92"/>
      <c r="I303" s="41"/>
      <c r="J303" s="41"/>
      <c r="K303" s="41"/>
      <c r="L303" s="41"/>
      <c r="M303" s="41"/>
      <c r="N303" s="183"/>
      <c r="O303" s="41"/>
      <c r="P303" s="41"/>
      <c r="Q303" s="41"/>
      <c r="R303" s="41"/>
      <c r="S303" s="41"/>
      <c r="AG303" s="169"/>
    </row>
    <row r="304" spans="6:33">
      <c r="F304" s="88"/>
      <c r="G304" s="169"/>
      <c r="H304" s="92"/>
      <c r="I304" s="41"/>
      <c r="J304" s="41"/>
      <c r="K304" s="41"/>
      <c r="L304" s="41"/>
      <c r="M304" s="41"/>
      <c r="N304" s="183"/>
      <c r="O304" s="41"/>
      <c r="P304" s="41"/>
      <c r="Q304" s="41"/>
      <c r="R304" s="41"/>
      <c r="S304" s="41"/>
      <c r="AG304" s="169"/>
    </row>
    <row r="305" spans="6:33">
      <c r="F305" s="88"/>
      <c r="G305" s="169"/>
      <c r="H305" s="92"/>
      <c r="I305" s="41"/>
      <c r="J305" s="41"/>
      <c r="K305" s="41"/>
      <c r="L305" s="41"/>
      <c r="M305" s="41"/>
      <c r="N305" s="183"/>
      <c r="O305" s="41"/>
      <c r="P305" s="41"/>
      <c r="Q305" s="41"/>
      <c r="R305" s="41"/>
      <c r="S305" s="41"/>
      <c r="AG305" s="169"/>
    </row>
    <row r="306" spans="6:33">
      <c r="F306" s="88"/>
      <c r="G306" s="169"/>
      <c r="H306" s="92"/>
      <c r="I306" s="41"/>
      <c r="J306" s="41"/>
      <c r="K306" s="41"/>
      <c r="L306" s="41"/>
      <c r="M306" s="41"/>
      <c r="N306" s="183"/>
      <c r="O306" s="41"/>
      <c r="P306" s="41"/>
      <c r="Q306" s="41"/>
      <c r="R306" s="41"/>
      <c r="S306" s="41"/>
      <c r="AG306" s="169"/>
    </row>
    <row r="307" spans="6:33">
      <c r="F307" s="88"/>
      <c r="G307" s="169"/>
      <c r="H307" s="92"/>
      <c r="I307" s="41"/>
      <c r="J307" s="41"/>
      <c r="K307" s="41"/>
      <c r="L307" s="41"/>
      <c r="M307" s="41"/>
      <c r="N307" s="183"/>
      <c r="O307" s="41"/>
      <c r="P307" s="41"/>
      <c r="Q307" s="41"/>
      <c r="R307" s="41"/>
      <c r="S307" s="41"/>
      <c r="AG307" s="169"/>
    </row>
    <row r="308" spans="6:33">
      <c r="F308" s="88"/>
      <c r="G308" s="169"/>
      <c r="H308" s="92"/>
      <c r="I308" s="41"/>
      <c r="J308" s="41"/>
      <c r="K308" s="41"/>
      <c r="L308" s="41"/>
      <c r="M308" s="41"/>
      <c r="N308" s="183"/>
      <c r="O308" s="41"/>
      <c r="P308" s="41"/>
      <c r="Q308" s="41"/>
      <c r="R308" s="41"/>
      <c r="S308" s="41"/>
      <c r="AG308" s="169"/>
    </row>
    <row r="309" spans="6:33">
      <c r="F309" s="88"/>
      <c r="G309" s="169"/>
      <c r="H309" s="92"/>
      <c r="I309" s="41"/>
      <c r="J309" s="41"/>
      <c r="K309" s="41"/>
      <c r="L309" s="41"/>
      <c r="M309" s="41"/>
      <c r="N309" s="183"/>
      <c r="O309" s="41"/>
      <c r="P309" s="41"/>
      <c r="Q309" s="41"/>
      <c r="R309" s="41"/>
      <c r="S309" s="41"/>
      <c r="AG309" s="169"/>
    </row>
    <row r="310" spans="6:33">
      <c r="F310" s="88"/>
      <c r="G310" s="169"/>
      <c r="H310" s="92"/>
      <c r="I310" s="41"/>
      <c r="J310" s="41"/>
      <c r="K310" s="41"/>
      <c r="L310" s="41"/>
      <c r="M310" s="41"/>
      <c r="N310" s="183"/>
      <c r="O310" s="41"/>
      <c r="P310" s="41"/>
      <c r="Q310" s="41"/>
      <c r="R310" s="41"/>
      <c r="S310" s="41"/>
      <c r="AG310" s="169"/>
    </row>
    <row r="311" spans="6:33">
      <c r="F311" s="88"/>
      <c r="G311" s="169"/>
      <c r="H311" s="92"/>
      <c r="I311" s="41"/>
      <c r="J311" s="41"/>
      <c r="K311" s="41"/>
      <c r="L311" s="41"/>
      <c r="M311" s="41"/>
      <c r="N311" s="183"/>
      <c r="O311" s="41"/>
      <c r="P311" s="41"/>
      <c r="Q311" s="41"/>
      <c r="R311" s="41"/>
      <c r="S311" s="41"/>
      <c r="AG311" s="169"/>
    </row>
    <row r="312" spans="6:33">
      <c r="F312" s="88"/>
      <c r="G312" s="169"/>
      <c r="H312" s="92"/>
      <c r="I312" s="41"/>
      <c r="J312" s="41"/>
      <c r="K312" s="41"/>
      <c r="L312" s="41"/>
      <c r="M312" s="41"/>
      <c r="N312" s="183"/>
      <c r="O312" s="41"/>
      <c r="P312" s="41"/>
      <c r="Q312" s="41"/>
      <c r="R312" s="41"/>
      <c r="S312" s="41"/>
      <c r="AG312" s="169"/>
    </row>
    <row r="313" spans="6:33">
      <c r="F313" s="88"/>
      <c r="G313" s="169"/>
      <c r="H313" s="92"/>
      <c r="I313" s="41"/>
      <c r="J313" s="41"/>
      <c r="K313" s="41"/>
      <c r="L313" s="41"/>
      <c r="M313" s="41"/>
      <c r="N313" s="183"/>
      <c r="O313" s="41"/>
      <c r="P313" s="41"/>
      <c r="Q313" s="41"/>
      <c r="R313" s="41"/>
      <c r="S313" s="41"/>
      <c r="AG313" s="169"/>
    </row>
    <row r="314" spans="6:33">
      <c r="F314" s="88"/>
      <c r="G314" s="169"/>
      <c r="H314" s="92"/>
      <c r="I314" s="41"/>
      <c r="J314" s="41"/>
      <c r="K314" s="41"/>
      <c r="L314" s="41"/>
      <c r="M314" s="41"/>
      <c r="N314" s="183"/>
      <c r="O314" s="41"/>
      <c r="P314" s="41"/>
      <c r="Q314" s="41"/>
      <c r="R314" s="41"/>
      <c r="S314" s="41"/>
      <c r="AG314" s="169"/>
    </row>
    <row r="315" spans="6:33">
      <c r="F315" s="88"/>
      <c r="G315" s="169"/>
      <c r="H315" s="92"/>
      <c r="I315" s="41"/>
      <c r="J315" s="41"/>
      <c r="K315" s="41"/>
      <c r="L315" s="41"/>
      <c r="M315" s="41"/>
      <c r="N315" s="183"/>
      <c r="O315" s="41"/>
      <c r="P315" s="41"/>
      <c r="Q315" s="41"/>
      <c r="R315" s="41"/>
      <c r="S315" s="41"/>
      <c r="AG315" s="169"/>
    </row>
    <row r="316" spans="6:33">
      <c r="F316" s="88"/>
      <c r="G316" s="169"/>
      <c r="H316" s="92"/>
      <c r="I316" s="41"/>
      <c r="J316" s="41"/>
      <c r="K316" s="41"/>
      <c r="L316" s="41"/>
      <c r="M316" s="41"/>
      <c r="N316" s="183"/>
      <c r="O316" s="41"/>
      <c r="P316" s="41"/>
      <c r="Q316" s="41"/>
      <c r="R316" s="41"/>
      <c r="S316" s="41"/>
      <c r="AG316" s="169"/>
    </row>
    <row r="317" spans="6:33">
      <c r="F317" s="88"/>
      <c r="G317" s="169"/>
      <c r="H317" s="92"/>
      <c r="I317" s="41"/>
      <c r="J317" s="41"/>
      <c r="K317" s="41"/>
      <c r="L317" s="41"/>
      <c r="M317" s="41"/>
      <c r="N317" s="183"/>
      <c r="O317" s="41"/>
      <c r="P317" s="41"/>
      <c r="Q317" s="41"/>
      <c r="R317" s="41"/>
      <c r="S317" s="41"/>
      <c r="AG317" s="169"/>
    </row>
    <row r="318" spans="6:33">
      <c r="F318" s="88"/>
      <c r="G318" s="169"/>
      <c r="H318" s="92"/>
      <c r="I318" s="41"/>
      <c r="J318" s="41"/>
      <c r="K318" s="41"/>
      <c r="L318" s="41"/>
      <c r="M318" s="41"/>
      <c r="N318" s="183"/>
      <c r="O318" s="41"/>
      <c r="P318" s="41"/>
      <c r="Q318" s="41"/>
      <c r="R318" s="41"/>
      <c r="S318" s="41"/>
      <c r="AG318" s="169"/>
    </row>
    <row r="319" spans="6:33">
      <c r="F319" s="88"/>
      <c r="G319" s="169"/>
      <c r="H319" s="92"/>
      <c r="I319" s="41"/>
      <c r="J319" s="41"/>
      <c r="K319" s="41"/>
      <c r="L319" s="41"/>
      <c r="M319" s="41"/>
      <c r="N319" s="183"/>
      <c r="O319" s="41"/>
      <c r="P319" s="41"/>
      <c r="Q319" s="41"/>
      <c r="R319" s="41"/>
      <c r="S319" s="41"/>
      <c r="AG319" s="169"/>
    </row>
    <row r="320" spans="6:33">
      <c r="F320" s="88"/>
      <c r="G320" s="169"/>
      <c r="H320" s="92"/>
      <c r="I320" s="41"/>
      <c r="J320" s="41"/>
      <c r="K320" s="41"/>
      <c r="L320" s="41"/>
      <c r="M320" s="41"/>
      <c r="N320" s="183"/>
      <c r="O320" s="41"/>
      <c r="P320" s="41"/>
      <c r="Q320" s="41"/>
      <c r="R320" s="41"/>
      <c r="S320" s="41"/>
      <c r="AG320" s="169"/>
    </row>
    <row r="321" spans="6:33">
      <c r="F321" s="88"/>
      <c r="G321" s="169"/>
      <c r="H321" s="92"/>
      <c r="I321" s="41"/>
      <c r="J321" s="41"/>
      <c r="K321" s="41"/>
      <c r="L321" s="41"/>
      <c r="M321" s="41"/>
      <c r="N321" s="183"/>
      <c r="O321" s="41"/>
      <c r="P321" s="41"/>
      <c r="Q321" s="41"/>
      <c r="R321" s="41"/>
      <c r="S321" s="41"/>
      <c r="AG321" s="169"/>
    </row>
    <row r="322" spans="6:33">
      <c r="F322" s="88"/>
      <c r="G322" s="169"/>
      <c r="H322" s="92"/>
      <c r="I322" s="41"/>
      <c r="J322" s="41"/>
      <c r="K322" s="41"/>
      <c r="L322" s="41"/>
      <c r="M322" s="41"/>
      <c r="N322" s="183"/>
      <c r="O322" s="41"/>
      <c r="P322" s="41"/>
      <c r="Q322" s="41"/>
      <c r="R322" s="41"/>
      <c r="S322" s="41"/>
      <c r="AG322" s="169"/>
    </row>
    <row r="323" spans="6:33">
      <c r="F323" s="88"/>
      <c r="G323" s="169"/>
      <c r="H323" s="92"/>
      <c r="I323" s="41"/>
      <c r="J323" s="41"/>
      <c r="K323" s="41"/>
      <c r="L323" s="41"/>
      <c r="M323" s="41"/>
      <c r="N323" s="183"/>
      <c r="O323" s="41"/>
      <c r="P323" s="41"/>
      <c r="Q323" s="41"/>
      <c r="R323" s="41"/>
      <c r="S323" s="41"/>
      <c r="AG323" s="169"/>
    </row>
    <row r="324" spans="6:33">
      <c r="F324" s="88"/>
      <c r="G324" s="169"/>
      <c r="H324" s="92"/>
      <c r="I324" s="41"/>
      <c r="J324" s="41"/>
      <c r="K324" s="41"/>
      <c r="L324" s="41"/>
      <c r="M324" s="41"/>
      <c r="N324" s="183"/>
      <c r="O324" s="41"/>
      <c r="P324" s="41"/>
      <c r="Q324" s="41"/>
      <c r="R324" s="41"/>
      <c r="S324" s="41"/>
      <c r="AG324" s="169"/>
    </row>
    <row r="325" spans="6:33">
      <c r="F325" s="88"/>
      <c r="G325" s="169"/>
      <c r="H325" s="92"/>
      <c r="I325" s="41"/>
      <c r="J325" s="41"/>
      <c r="K325" s="41"/>
      <c r="L325" s="41"/>
      <c r="M325" s="41"/>
      <c r="N325" s="183"/>
      <c r="O325" s="41"/>
      <c r="P325" s="41"/>
      <c r="Q325" s="41"/>
      <c r="R325" s="41"/>
      <c r="S325" s="41"/>
      <c r="AG325" s="169"/>
    </row>
    <row r="326" spans="6:33">
      <c r="F326" s="88"/>
      <c r="G326" s="169"/>
      <c r="H326" s="92"/>
      <c r="I326" s="41"/>
      <c r="J326" s="41"/>
      <c r="K326" s="41"/>
      <c r="L326" s="41"/>
      <c r="M326" s="41"/>
      <c r="N326" s="183"/>
      <c r="O326" s="41"/>
      <c r="P326" s="41"/>
      <c r="Q326" s="41"/>
      <c r="R326" s="41"/>
      <c r="S326" s="41"/>
      <c r="AG326" s="169"/>
    </row>
    <row r="327" spans="6:33">
      <c r="F327" s="88"/>
      <c r="G327" s="169"/>
      <c r="H327" s="92"/>
      <c r="I327" s="41"/>
      <c r="J327" s="41"/>
      <c r="K327" s="41"/>
      <c r="L327" s="41"/>
      <c r="M327" s="41"/>
      <c r="N327" s="183"/>
      <c r="O327" s="41"/>
      <c r="P327" s="41"/>
      <c r="Q327" s="41"/>
      <c r="R327" s="41"/>
      <c r="S327" s="41"/>
      <c r="AG327" s="169"/>
    </row>
    <row r="328" spans="6:33">
      <c r="F328" s="88"/>
      <c r="G328" s="169"/>
      <c r="H328" s="92"/>
      <c r="I328" s="41"/>
      <c r="J328" s="41"/>
      <c r="K328" s="41"/>
      <c r="L328" s="41"/>
      <c r="M328" s="41"/>
      <c r="N328" s="183"/>
      <c r="O328" s="41"/>
      <c r="P328" s="41"/>
      <c r="Q328" s="41"/>
      <c r="R328" s="41"/>
      <c r="S328" s="41"/>
      <c r="AG328" s="169"/>
    </row>
    <row r="329" spans="6:33">
      <c r="F329" s="88"/>
      <c r="G329" s="169"/>
      <c r="H329" s="92"/>
      <c r="I329" s="41"/>
      <c r="J329" s="41"/>
      <c r="K329" s="41"/>
      <c r="L329" s="41"/>
      <c r="M329" s="41"/>
      <c r="N329" s="183"/>
      <c r="O329" s="41"/>
      <c r="P329" s="41"/>
      <c r="Q329" s="41"/>
      <c r="R329" s="41"/>
      <c r="S329" s="41"/>
      <c r="AG329" s="169"/>
    </row>
    <row r="330" spans="6:33">
      <c r="F330" s="88"/>
      <c r="G330" s="169"/>
      <c r="H330" s="92"/>
      <c r="I330" s="41"/>
      <c r="J330" s="41"/>
      <c r="K330" s="41"/>
      <c r="L330" s="41"/>
      <c r="M330" s="41"/>
      <c r="N330" s="183"/>
      <c r="O330" s="41"/>
      <c r="P330" s="41"/>
      <c r="Q330" s="41"/>
      <c r="R330" s="41"/>
      <c r="S330" s="41"/>
      <c r="AG330" s="169"/>
    </row>
    <row r="331" spans="6:33">
      <c r="F331" s="88"/>
      <c r="G331" s="169"/>
      <c r="H331" s="92"/>
      <c r="I331" s="41"/>
      <c r="J331" s="41"/>
      <c r="K331" s="41"/>
      <c r="L331" s="41"/>
      <c r="M331" s="41"/>
      <c r="N331" s="183"/>
      <c r="O331" s="41"/>
      <c r="P331" s="41"/>
      <c r="Q331" s="41"/>
      <c r="R331" s="41"/>
      <c r="S331" s="41"/>
      <c r="AG331" s="169"/>
    </row>
    <row r="332" spans="6:33">
      <c r="F332" s="88"/>
      <c r="G332" s="169"/>
      <c r="H332" s="92"/>
      <c r="I332" s="41"/>
      <c r="J332" s="41"/>
      <c r="K332" s="41"/>
      <c r="L332" s="41"/>
      <c r="M332" s="41"/>
      <c r="N332" s="183"/>
      <c r="O332" s="41"/>
      <c r="P332" s="41"/>
      <c r="Q332" s="41"/>
      <c r="R332" s="41"/>
      <c r="S332" s="41"/>
      <c r="AG332" s="169"/>
    </row>
    <row r="333" spans="6:33">
      <c r="F333" s="88"/>
      <c r="G333" s="169"/>
      <c r="H333" s="92"/>
      <c r="I333" s="41"/>
      <c r="J333" s="41"/>
      <c r="K333" s="41"/>
      <c r="L333" s="41"/>
      <c r="M333" s="41"/>
      <c r="N333" s="183"/>
      <c r="O333" s="41"/>
      <c r="P333" s="41"/>
      <c r="Q333" s="41"/>
      <c r="R333" s="41"/>
      <c r="S333" s="41"/>
      <c r="AG333" s="169"/>
    </row>
    <row r="334" spans="6:33">
      <c r="F334" s="88"/>
      <c r="G334" s="169"/>
      <c r="H334" s="92"/>
      <c r="I334" s="41"/>
      <c r="J334" s="41"/>
      <c r="K334" s="41"/>
      <c r="L334" s="41"/>
      <c r="M334" s="41"/>
      <c r="N334" s="183"/>
      <c r="O334" s="41"/>
      <c r="P334" s="41"/>
      <c r="Q334" s="41"/>
      <c r="R334" s="41"/>
      <c r="S334" s="41"/>
      <c r="AG334" s="169"/>
    </row>
    <row r="335" spans="6:33">
      <c r="F335" s="88"/>
      <c r="G335" s="169"/>
      <c r="H335" s="92"/>
      <c r="I335" s="41"/>
      <c r="J335" s="41"/>
      <c r="K335" s="41"/>
      <c r="L335" s="41"/>
      <c r="M335" s="41"/>
      <c r="N335" s="183"/>
      <c r="O335" s="41"/>
      <c r="P335" s="41"/>
      <c r="Q335" s="41"/>
      <c r="R335" s="41"/>
      <c r="S335" s="41"/>
      <c r="AG335" s="169"/>
    </row>
    <row r="336" spans="6:33">
      <c r="F336" s="88"/>
      <c r="G336" s="169"/>
      <c r="H336" s="92"/>
      <c r="I336" s="41"/>
      <c r="J336" s="41"/>
      <c r="K336" s="41"/>
      <c r="L336" s="41"/>
      <c r="M336" s="41"/>
      <c r="N336" s="183"/>
      <c r="O336" s="41"/>
      <c r="P336" s="41"/>
      <c r="Q336" s="41"/>
      <c r="R336" s="41"/>
      <c r="S336" s="41"/>
      <c r="AG336" s="169"/>
    </row>
    <row r="337" spans="6:33">
      <c r="F337" s="88"/>
      <c r="G337" s="169"/>
      <c r="H337" s="92"/>
      <c r="I337" s="41"/>
      <c r="J337" s="41"/>
      <c r="K337" s="41"/>
      <c r="L337" s="41"/>
      <c r="M337" s="41"/>
      <c r="N337" s="183"/>
      <c r="O337" s="41"/>
      <c r="P337" s="41"/>
      <c r="Q337" s="41"/>
      <c r="R337" s="41"/>
      <c r="S337" s="41"/>
      <c r="AG337" s="169"/>
    </row>
    <row r="338" spans="6:33">
      <c r="F338" s="88"/>
      <c r="G338" s="169"/>
      <c r="H338" s="92"/>
      <c r="I338" s="41"/>
      <c r="J338" s="41"/>
      <c r="K338" s="41"/>
      <c r="L338" s="41"/>
      <c r="M338" s="41"/>
      <c r="N338" s="183"/>
      <c r="O338" s="41"/>
      <c r="P338" s="41"/>
      <c r="Q338" s="41"/>
      <c r="R338" s="41"/>
      <c r="S338" s="41"/>
      <c r="AG338" s="169"/>
    </row>
    <row r="339" spans="6:33">
      <c r="F339" s="88"/>
      <c r="G339" s="169"/>
      <c r="H339" s="92"/>
      <c r="I339" s="41"/>
      <c r="J339" s="41"/>
      <c r="K339" s="41"/>
      <c r="L339" s="41"/>
      <c r="M339" s="41"/>
      <c r="N339" s="183"/>
      <c r="O339" s="41"/>
      <c r="P339" s="41"/>
      <c r="Q339" s="41"/>
      <c r="R339" s="41"/>
      <c r="S339" s="41"/>
      <c r="AG339" s="169"/>
    </row>
    <row r="340" spans="6:33">
      <c r="F340" s="88"/>
      <c r="G340" s="169"/>
      <c r="H340" s="92"/>
      <c r="I340" s="41"/>
      <c r="J340" s="41"/>
      <c r="K340" s="41"/>
      <c r="L340" s="41"/>
      <c r="M340" s="41"/>
      <c r="N340" s="183"/>
      <c r="O340" s="41"/>
      <c r="P340" s="41"/>
      <c r="Q340" s="41"/>
      <c r="R340" s="41"/>
      <c r="S340" s="41"/>
      <c r="AG340" s="169"/>
    </row>
  </sheetData>
  <mergeCells count="66">
    <mergeCell ref="B117:M117"/>
    <mergeCell ref="B68:B81"/>
    <mergeCell ref="B18:B31"/>
    <mergeCell ref="D18:D24"/>
    <mergeCell ref="B32:B45"/>
    <mergeCell ref="D25:D31"/>
    <mergeCell ref="D82:D88"/>
    <mergeCell ref="D46:D52"/>
    <mergeCell ref="D53:D59"/>
    <mergeCell ref="D39:D45"/>
    <mergeCell ref="D89:D95"/>
    <mergeCell ref="B96:B102"/>
    <mergeCell ref="B110:D116"/>
    <mergeCell ref="D75:D81"/>
    <mergeCell ref="D68:D74"/>
    <mergeCell ref="D103:D109"/>
    <mergeCell ref="V40:Y44"/>
    <mergeCell ref="B46:B52"/>
    <mergeCell ref="F7:F8"/>
    <mergeCell ref="B67:M67"/>
    <mergeCell ref="D5:D8"/>
    <mergeCell ref="E5:E8"/>
    <mergeCell ref="B5:B8"/>
    <mergeCell ref="B53:B59"/>
    <mergeCell ref="C46:C52"/>
    <mergeCell ref="B11:B17"/>
    <mergeCell ref="C11:C17"/>
    <mergeCell ref="B89:B95"/>
    <mergeCell ref="D11:D17"/>
    <mergeCell ref="C103:C109"/>
    <mergeCell ref="C96:C102"/>
    <mergeCell ref="D96:D102"/>
    <mergeCell ref="B82:B88"/>
    <mergeCell ref="C68:C81"/>
    <mergeCell ref="C89:C95"/>
    <mergeCell ref="C82:C88"/>
    <mergeCell ref="B60:D66"/>
    <mergeCell ref="C53:C59"/>
    <mergeCell ref="B103:B109"/>
    <mergeCell ref="B1:H2"/>
    <mergeCell ref="B3:H3"/>
    <mergeCell ref="C18:C31"/>
    <mergeCell ref="C32:C45"/>
    <mergeCell ref="D32:D38"/>
    <mergeCell ref="C5:C8"/>
    <mergeCell ref="G7:M7"/>
    <mergeCell ref="F5:M5"/>
    <mergeCell ref="B10:M10"/>
    <mergeCell ref="F6:M6"/>
    <mergeCell ref="B190:H190"/>
    <mergeCell ref="B162:D168"/>
    <mergeCell ref="B169:D175"/>
    <mergeCell ref="B176:D182"/>
    <mergeCell ref="B154:D160"/>
    <mergeCell ref="B161:D161"/>
    <mergeCell ref="B183:D189"/>
    <mergeCell ref="B146:D146"/>
    <mergeCell ref="B147:D153"/>
    <mergeCell ref="B118:B124"/>
    <mergeCell ref="C118:C124"/>
    <mergeCell ref="B125:B131"/>
    <mergeCell ref="C125:C131"/>
    <mergeCell ref="D125:D131"/>
    <mergeCell ref="D118:D124"/>
    <mergeCell ref="B139:D145"/>
    <mergeCell ref="B132:D138"/>
  </mergeCells>
  <pageMargins left="0.15748031496062992" right="0.19685039370078741" top="1.1417322834645669" bottom="0.15748031496062992" header="0.19685039370078741" footer="0.15748031496062992"/>
  <pageSetup paperSize="9" scale="53" orientation="landscape" r:id="rId1"/>
  <rowBreaks count="4" manualBreakCount="4">
    <brk id="45" max="12" man="1"/>
    <brk id="88" max="12" man="1"/>
    <brk id="116" max="12" man="1"/>
    <brk id="160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theme="3" tint="0.79998168889431442"/>
  </sheetPr>
  <dimension ref="A1:U19"/>
  <sheetViews>
    <sheetView view="pageBreakPreview" zoomScale="73" zoomScaleNormal="70" zoomScaleSheetLayoutView="73" workbookViewId="0">
      <selection activeCell="G21" sqref="G21"/>
    </sheetView>
  </sheetViews>
  <sheetFormatPr defaultRowHeight="12.75"/>
  <cols>
    <col min="1" max="1" width="6.42578125" style="37" customWidth="1"/>
    <col min="2" max="2" width="37.140625" style="37" customWidth="1"/>
    <col min="3" max="3" width="14.7109375" style="37" customWidth="1"/>
    <col min="4" max="4" width="16" style="37" customWidth="1"/>
    <col min="5" max="5" width="37.7109375" style="37" customWidth="1"/>
    <col min="6" max="6" width="23.42578125" style="37" customWidth="1"/>
    <col min="7" max="7" width="19.7109375" style="37" customWidth="1"/>
    <col min="8" max="8" width="9.140625" style="37" customWidth="1"/>
    <col min="9" max="9" width="10" style="37" customWidth="1"/>
    <col min="10" max="10" width="18.5703125" style="37" hidden="1" customWidth="1"/>
    <col min="11" max="11" width="16.5703125" style="37" hidden="1" customWidth="1"/>
    <col min="12" max="12" width="19.140625" style="37" customWidth="1"/>
    <col min="13" max="18" width="18.28515625" style="37" customWidth="1"/>
    <col min="19" max="19" width="12.7109375" style="37" customWidth="1"/>
    <col min="20" max="20" width="14.28515625" style="37" customWidth="1"/>
    <col min="21" max="21" width="34" style="37" customWidth="1"/>
    <col min="22" max="16384" width="9.140625" style="37"/>
  </cols>
  <sheetData>
    <row r="1" spans="1:21" ht="15.7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8" t="s">
        <v>46</v>
      </c>
    </row>
    <row r="2" spans="1:21" ht="15.75">
      <c r="A2" s="247"/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21" ht="15.75" customHeight="1">
      <c r="A3" s="240" t="s">
        <v>309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</row>
    <row r="4" spans="1:21" ht="18.75" customHeight="1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21" ht="18.75">
      <c r="A5" s="39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1" ht="12.75" customHeight="1">
      <c r="A6" s="248" t="s">
        <v>108</v>
      </c>
      <c r="B6" s="248" t="s">
        <v>310</v>
      </c>
      <c r="C6" s="248" t="s">
        <v>44</v>
      </c>
      <c r="D6" s="248" t="s">
        <v>43</v>
      </c>
      <c r="E6" s="248" t="s">
        <v>311</v>
      </c>
      <c r="F6" s="248" t="s">
        <v>99</v>
      </c>
      <c r="G6" s="248" t="s">
        <v>42</v>
      </c>
      <c r="H6" s="254" t="s">
        <v>107</v>
      </c>
      <c r="I6" s="255"/>
      <c r="J6" s="255"/>
      <c r="K6" s="255"/>
      <c r="L6" s="255"/>
      <c r="M6" s="255"/>
      <c r="N6" s="255"/>
      <c r="O6" s="255"/>
      <c r="P6" s="255"/>
      <c r="Q6" s="255"/>
      <c r="R6" s="256"/>
      <c r="S6" s="248" t="s">
        <v>313</v>
      </c>
      <c r="T6" s="248"/>
      <c r="U6" s="248"/>
    </row>
    <row r="7" spans="1:21" ht="10.5" customHeight="1">
      <c r="A7" s="248"/>
      <c r="B7" s="248"/>
      <c r="C7" s="248"/>
      <c r="D7" s="248"/>
      <c r="E7" s="248"/>
      <c r="F7" s="248"/>
      <c r="G7" s="248"/>
      <c r="H7" s="257"/>
      <c r="I7" s="258"/>
      <c r="J7" s="258"/>
      <c r="K7" s="258"/>
      <c r="L7" s="258"/>
      <c r="M7" s="258"/>
      <c r="N7" s="258"/>
      <c r="O7" s="258"/>
      <c r="P7" s="258"/>
      <c r="Q7" s="258"/>
      <c r="R7" s="259"/>
      <c r="S7" s="248"/>
      <c r="T7" s="248"/>
      <c r="U7" s="248"/>
    </row>
    <row r="8" spans="1:21" ht="27" customHeight="1">
      <c r="A8" s="248"/>
      <c r="B8" s="248"/>
      <c r="C8" s="248"/>
      <c r="D8" s="248"/>
      <c r="E8" s="248"/>
      <c r="F8" s="248"/>
      <c r="G8" s="248"/>
      <c r="H8" s="248" t="s">
        <v>34</v>
      </c>
      <c r="I8" s="248"/>
      <c r="J8" s="251" t="s">
        <v>312</v>
      </c>
      <c r="K8" s="252"/>
      <c r="L8" s="252"/>
      <c r="M8" s="252"/>
      <c r="N8" s="252"/>
      <c r="O8" s="252"/>
      <c r="P8" s="252"/>
      <c r="Q8" s="252"/>
      <c r="R8" s="253"/>
      <c r="S8" s="248"/>
      <c r="T8" s="248"/>
      <c r="U8" s="248"/>
    </row>
    <row r="9" spans="1:21" ht="111" customHeight="1">
      <c r="A9" s="248"/>
      <c r="B9" s="248"/>
      <c r="C9" s="248"/>
      <c r="D9" s="248"/>
      <c r="E9" s="248"/>
      <c r="F9" s="248"/>
      <c r="G9" s="248"/>
      <c r="H9" s="248"/>
      <c r="I9" s="248"/>
      <c r="J9" s="81" t="s">
        <v>106</v>
      </c>
      <c r="K9" s="81" t="s">
        <v>36</v>
      </c>
      <c r="L9" s="81" t="s">
        <v>1</v>
      </c>
      <c r="M9" s="81" t="s">
        <v>0</v>
      </c>
      <c r="N9" s="81" t="s">
        <v>134</v>
      </c>
      <c r="O9" s="81" t="s">
        <v>135</v>
      </c>
      <c r="P9" s="81" t="s">
        <v>136</v>
      </c>
      <c r="Q9" s="81" t="s">
        <v>137</v>
      </c>
      <c r="R9" s="81" t="s">
        <v>219</v>
      </c>
      <c r="S9" s="248"/>
      <c r="T9" s="248"/>
      <c r="U9" s="248"/>
    </row>
    <row r="10" spans="1:21" ht="18.75" customHeight="1">
      <c r="A10" s="82">
        <v>1</v>
      </c>
      <c r="B10" s="82">
        <v>2</v>
      </c>
      <c r="C10" s="82">
        <v>3</v>
      </c>
      <c r="D10" s="82">
        <v>4</v>
      </c>
      <c r="E10" s="82">
        <v>5</v>
      </c>
      <c r="F10" s="82">
        <v>6</v>
      </c>
      <c r="G10" s="82">
        <v>7</v>
      </c>
      <c r="H10" s="249">
        <v>8</v>
      </c>
      <c r="I10" s="249"/>
      <c r="J10" s="82">
        <v>9</v>
      </c>
      <c r="K10" s="82">
        <v>10</v>
      </c>
      <c r="L10" s="82">
        <v>9</v>
      </c>
      <c r="M10" s="82">
        <v>10</v>
      </c>
      <c r="N10" s="82">
        <v>11</v>
      </c>
      <c r="O10" s="82">
        <v>12</v>
      </c>
      <c r="P10" s="82">
        <v>13</v>
      </c>
      <c r="Q10" s="82">
        <v>14</v>
      </c>
      <c r="R10" s="82">
        <v>15</v>
      </c>
      <c r="S10" s="250">
        <v>16</v>
      </c>
      <c r="T10" s="250"/>
      <c r="U10" s="250"/>
    </row>
    <row r="11" spans="1:21" ht="71.25" customHeight="1">
      <c r="A11" s="248" t="s">
        <v>105</v>
      </c>
      <c r="B11" s="261" t="s">
        <v>227</v>
      </c>
      <c r="C11" s="262" t="s">
        <v>254</v>
      </c>
      <c r="D11" s="261" t="s">
        <v>255</v>
      </c>
      <c r="E11" s="263" t="s">
        <v>139</v>
      </c>
      <c r="F11" s="265" t="s">
        <v>109</v>
      </c>
      <c r="G11" s="108" t="s">
        <v>119</v>
      </c>
      <c r="H11" s="266">
        <f>L11+L12</f>
        <v>88278</v>
      </c>
      <c r="I11" s="266"/>
      <c r="J11" s="115">
        <f>103903.5782+10077.3528</f>
        <v>113980.93100000001</v>
      </c>
      <c r="K11" s="106">
        <v>60249</v>
      </c>
      <c r="L11" s="174">
        <v>88278</v>
      </c>
      <c r="M11" s="106">
        <v>0</v>
      </c>
      <c r="N11" s="106">
        <v>0</v>
      </c>
      <c r="O11" s="114">
        <v>0</v>
      </c>
      <c r="P11" s="114">
        <v>0</v>
      </c>
      <c r="Q11" s="114">
        <v>0</v>
      </c>
      <c r="R11" s="114">
        <v>0</v>
      </c>
      <c r="S11" s="241" t="s">
        <v>116</v>
      </c>
      <c r="T11" s="242"/>
      <c r="U11" s="243"/>
    </row>
    <row r="12" spans="1:21" ht="106.5" customHeight="1">
      <c r="A12" s="248"/>
      <c r="B12" s="261"/>
      <c r="C12" s="262"/>
      <c r="D12" s="261"/>
      <c r="E12" s="264"/>
      <c r="F12" s="265"/>
      <c r="G12" s="108" t="s">
        <v>103</v>
      </c>
      <c r="H12" s="266"/>
      <c r="I12" s="266"/>
      <c r="J12" s="106">
        <v>0</v>
      </c>
      <c r="K12" s="106">
        <v>0</v>
      </c>
      <c r="L12" s="106"/>
      <c r="M12" s="106">
        <v>0</v>
      </c>
      <c r="N12" s="106">
        <v>0</v>
      </c>
      <c r="O12" s="114">
        <v>0</v>
      </c>
      <c r="P12" s="114">
        <v>0</v>
      </c>
      <c r="Q12" s="114">
        <v>0</v>
      </c>
      <c r="R12" s="114">
        <v>0</v>
      </c>
      <c r="S12" s="244"/>
      <c r="T12" s="245"/>
      <c r="U12" s="246"/>
    </row>
    <row r="13" spans="1:21" ht="74.25" customHeight="1">
      <c r="A13" s="248" t="s">
        <v>104</v>
      </c>
      <c r="B13" s="261" t="s">
        <v>228</v>
      </c>
      <c r="C13" s="262" t="s">
        <v>254</v>
      </c>
      <c r="D13" s="261" t="s">
        <v>253</v>
      </c>
      <c r="E13" s="267" t="s">
        <v>223</v>
      </c>
      <c r="F13" s="261" t="s">
        <v>110</v>
      </c>
      <c r="G13" s="108" t="s">
        <v>119</v>
      </c>
      <c r="H13" s="268">
        <f>M14+N14</f>
        <v>333814</v>
      </c>
      <c r="I13" s="269"/>
      <c r="J13" s="260">
        <v>0</v>
      </c>
      <c r="K13" s="260">
        <v>0</v>
      </c>
      <c r="L13" s="113">
        <v>0</v>
      </c>
      <c r="M13" s="113">
        <v>0</v>
      </c>
      <c r="N13" s="113">
        <v>0</v>
      </c>
      <c r="O13" s="112">
        <v>0</v>
      </c>
      <c r="P13" s="112">
        <v>0</v>
      </c>
      <c r="Q13" s="112">
        <v>0</v>
      </c>
      <c r="R13" s="112">
        <v>0</v>
      </c>
      <c r="S13" s="274" t="s">
        <v>117</v>
      </c>
      <c r="T13" s="274"/>
      <c r="U13" s="274"/>
    </row>
    <row r="14" spans="1:21" ht="119.25" customHeight="1">
      <c r="A14" s="248"/>
      <c r="B14" s="261"/>
      <c r="C14" s="262"/>
      <c r="D14" s="261"/>
      <c r="E14" s="267"/>
      <c r="F14" s="261"/>
      <c r="G14" s="111" t="s">
        <v>103</v>
      </c>
      <c r="H14" s="270"/>
      <c r="I14" s="271"/>
      <c r="J14" s="260"/>
      <c r="K14" s="260"/>
      <c r="L14" s="110">
        <v>0</v>
      </c>
      <c r="M14" s="110">
        <v>133525.6</v>
      </c>
      <c r="N14" s="110">
        <v>200288.4</v>
      </c>
      <c r="O14" s="109">
        <v>0</v>
      </c>
      <c r="P14" s="109">
        <v>0</v>
      </c>
      <c r="Q14" s="109">
        <v>0</v>
      </c>
      <c r="R14" s="109">
        <v>0</v>
      </c>
      <c r="S14" s="274"/>
      <c r="T14" s="274"/>
      <c r="U14" s="274"/>
    </row>
    <row r="15" spans="1:21" ht="81" customHeight="1">
      <c r="A15" s="275">
        <v>3</v>
      </c>
      <c r="B15" s="267" t="s">
        <v>252</v>
      </c>
      <c r="C15" s="263" t="s">
        <v>114</v>
      </c>
      <c r="D15" s="267">
        <v>3</v>
      </c>
      <c r="E15" s="263" t="s">
        <v>224</v>
      </c>
      <c r="F15" s="267" t="s">
        <v>113</v>
      </c>
      <c r="G15" s="108" t="s">
        <v>102</v>
      </c>
      <c r="H15" s="268">
        <f>M16</f>
        <v>18546.59</v>
      </c>
      <c r="I15" s="269"/>
      <c r="J15" s="106">
        <f>6453.40834</f>
        <v>6453.40834</v>
      </c>
      <c r="K15" s="106">
        <v>0</v>
      </c>
      <c r="L15" s="106">
        <v>0</v>
      </c>
      <c r="M15" s="106">
        <v>0</v>
      </c>
      <c r="N15" s="106">
        <v>0</v>
      </c>
      <c r="O15" s="106">
        <v>0</v>
      </c>
      <c r="P15" s="106">
        <v>0</v>
      </c>
      <c r="Q15" s="106">
        <v>0</v>
      </c>
      <c r="R15" s="106">
        <v>0</v>
      </c>
      <c r="S15" s="274" t="s">
        <v>115</v>
      </c>
      <c r="T15" s="274"/>
      <c r="U15" s="274"/>
    </row>
    <row r="16" spans="1:21" ht="68.25" customHeight="1">
      <c r="A16" s="275"/>
      <c r="B16" s="267"/>
      <c r="C16" s="263"/>
      <c r="D16" s="267"/>
      <c r="E16" s="267"/>
      <c r="F16" s="267"/>
      <c r="G16" s="108" t="s">
        <v>103</v>
      </c>
      <c r="H16" s="270"/>
      <c r="I16" s="271"/>
      <c r="J16" s="107">
        <v>0</v>
      </c>
      <c r="K16" s="107">
        <v>0</v>
      </c>
      <c r="L16" s="107">
        <v>0</v>
      </c>
      <c r="M16" s="107">
        <v>18546.59</v>
      </c>
      <c r="N16" s="106">
        <v>0</v>
      </c>
      <c r="O16" s="106">
        <v>0</v>
      </c>
      <c r="P16" s="106">
        <v>0</v>
      </c>
      <c r="Q16" s="106">
        <v>0</v>
      </c>
      <c r="R16" s="106">
        <v>0</v>
      </c>
      <c r="S16" s="274"/>
      <c r="T16" s="274"/>
      <c r="U16" s="274"/>
    </row>
    <row r="17" spans="1:21" ht="11.25" customHeight="1">
      <c r="A17" s="273"/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</row>
    <row r="18" spans="1:21" ht="61.5" hidden="1" customHeight="1">
      <c r="J18" s="40">
        <f>J11+J15</f>
        <v>120434.33934000001</v>
      </c>
    </row>
    <row r="19" spans="1:21" ht="49.5" customHeight="1">
      <c r="A19" s="272" t="s">
        <v>120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</row>
  </sheetData>
  <mergeCells count="43">
    <mergeCell ref="H15:I16"/>
    <mergeCell ref="H13:I14"/>
    <mergeCell ref="A19:U19"/>
    <mergeCell ref="A17:U17"/>
    <mergeCell ref="S15:U16"/>
    <mergeCell ref="S13:U14"/>
    <mergeCell ref="A15:A16"/>
    <mergeCell ref="B15:B16"/>
    <mergeCell ref="C15:C16"/>
    <mergeCell ref="D15:D16"/>
    <mergeCell ref="E15:E16"/>
    <mergeCell ref="F15:F16"/>
    <mergeCell ref="A11:A12"/>
    <mergeCell ref="K13:K14"/>
    <mergeCell ref="J13:J14"/>
    <mergeCell ref="B11:B12"/>
    <mergeCell ref="C11:C12"/>
    <mergeCell ref="D11:D12"/>
    <mergeCell ref="E11:E12"/>
    <mergeCell ref="F11:F12"/>
    <mergeCell ref="H11:I12"/>
    <mergeCell ref="A13:A14"/>
    <mergeCell ref="B13:B14"/>
    <mergeCell ref="C13:C14"/>
    <mergeCell ref="D13:D14"/>
    <mergeCell ref="E13:E14"/>
    <mergeCell ref="F13:F14"/>
    <mergeCell ref="A3:U4"/>
    <mergeCell ref="S11:U12"/>
    <mergeCell ref="A2:U2"/>
    <mergeCell ref="G6:G9"/>
    <mergeCell ref="H10:I10"/>
    <mergeCell ref="S6:U9"/>
    <mergeCell ref="S10:U10"/>
    <mergeCell ref="J8:R8"/>
    <mergeCell ref="A6:A9"/>
    <mergeCell ref="B6:B9"/>
    <mergeCell ref="C6:C9"/>
    <mergeCell ref="E6:E9"/>
    <mergeCell ref="F6:F9"/>
    <mergeCell ref="D6:D9"/>
    <mergeCell ref="H6:R7"/>
    <mergeCell ref="H8:I9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theme="3" tint="0.79998168889431442"/>
  </sheetPr>
  <dimension ref="A1:P153"/>
  <sheetViews>
    <sheetView tabSelected="1" view="pageBreakPreview" topLeftCell="A10" zoomScale="72" zoomScaleSheetLayoutView="72" workbookViewId="0">
      <selection activeCell="I9" sqref="I9:P43"/>
    </sheetView>
  </sheetViews>
  <sheetFormatPr defaultRowHeight="15.75"/>
  <cols>
    <col min="1" max="1" width="6" style="55" customWidth="1"/>
    <col min="2" max="2" width="20.140625" style="55" customWidth="1"/>
    <col min="3" max="3" width="24.140625" style="56" customWidth="1"/>
    <col min="4" max="4" width="26.85546875" style="55" customWidth="1"/>
    <col min="5" max="5" width="20.7109375" style="55" customWidth="1"/>
    <col min="6" max="6" width="41.28515625" style="55" customWidth="1"/>
    <col min="7" max="7" width="21" style="55" customWidth="1"/>
    <col min="8" max="8" width="27" style="55" customWidth="1"/>
    <col min="9" max="9" width="19.42578125" style="55" customWidth="1"/>
    <col min="10" max="10" width="15.5703125" style="55" customWidth="1"/>
    <col min="11" max="11" width="15.5703125" style="55" bestFit="1" customWidth="1"/>
    <col min="12" max="12" width="15.5703125" style="55" customWidth="1"/>
    <col min="13" max="13" width="15.85546875" style="55" customWidth="1"/>
    <col min="14" max="14" width="17.42578125" style="55" customWidth="1"/>
    <col min="15" max="15" width="16" style="55" customWidth="1"/>
    <col min="16" max="16" width="15.5703125" style="55" customWidth="1"/>
    <col min="17" max="16384" width="9.140625" style="55"/>
  </cols>
  <sheetData>
    <row r="1" spans="1:16" ht="19.5">
      <c r="K1" s="59" t="s">
        <v>85</v>
      </c>
    </row>
    <row r="2" spans="1:16">
      <c r="K2" s="58"/>
    </row>
    <row r="3" spans="1:16" ht="19.5">
      <c r="A3" s="279" t="s">
        <v>162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6">
      <c r="A4" s="57"/>
    </row>
    <row r="5" spans="1:16" ht="15.75" customHeight="1">
      <c r="A5" s="276" t="s">
        <v>161</v>
      </c>
      <c r="B5" s="276" t="s">
        <v>160</v>
      </c>
      <c r="C5" s="276" t="s">
        <v>159</v>
      </c>
      <c r="D5" s="276" t="s">
        <v>158</v>
      </c>
      <c r="E5" s="276" t="s">
        <v>157</v>
      </c>
      <c r="F5" s="276" t="s">
        <v>156</v>
      </c>
      <c r="G5" s="276" t="s">
        <v>155</v>
      </c>
      <c r="H5" s="276" t="s">
        <v>154</v>
      </c>
      <c r="I5" s="276" t="s">
        <v>153</v>
      </c>
      <c r="J5" s="276"/>
      <c r="K5" s="276"/>
      <c r="L5" s="276"/>
      <c r="M5" s="276"/>
      <c r="N5" s="276"/>
      <c r="O5" s="276"/>
      <c r="P5" s="276"/>
    </row>
    <row r="6" spans="1:16" ht="112.5" customHeight="1">
      <c r="A6" s="276"/>
      <c r="B6" s="276"/>
      <c r="C6" s="276"/>
      <c r="D6" s="276"/>
      <c r="E6" s="276"/>
      <c r="F6" s="276"/>
      <c r="G6" s="276"/>
      <c r="H6" s="276"/>
      <c r="I6" s="154" t="s">
        <v>34</v>
      </c>
      <c r="J6" s="154" t="s">
        <v>1</v>
      </c>
      <c r="K6" s="154" t="s">
        <v>0</v>
      </c>
      <c r="L6" s="154" t="s">
        <v>186</v>
      </c>
      <c r="M6" s="154" t="s">
        <v>187</v>
      </c>
      <c r="N6" s="154" t="s">
        <v>188</v>
      </c>
      <c r="O6" s="154" t="s">
        <v>137</v>
      </c>
      <c r="P6" s="68" t="s">
        <v>219</v>
      </c>
    </row>
    <row r="7" spans="1:16">
      <c r="A7" s="154">
        <v>1</v>
      </c>
      <c r="B7" s="154">
        <v>2</v>
      </c>
      <c r="C7" s="154">
        <v>3</v>
      </c>
      <c r="D7" s="154">
        <v>4</v>
      </c>
      <c r="E7" s="154">
        <v>5</v>
      </c>
      <c r="F7" s="154">
        <v>6</v>
      </c>
      <c r="G7" s="154">
        <v>7</v>
      </c>
      <c r="H7" s="154">
        <v>8</v>
      </c>
      <c r="I7" s="154">
        <v>9</v>
      </c>
      <c r="J7" s="154">
        <v>10</v>
      </c>
      <c r="K7" s="154">
        <v>11</v>
      </c>
      <c r="L7" s="66">
        <v>12</v>
      </c>
      <c r="M7" s="66">
        <v>13</v>
      </c>
      <c r="N7" s="66">
        <v>14</v>
      </c>
      <c r="O7" s="66">
        <v>15</v>
      </c>
      <c r="P7" s="68">
        <v>16</v>
      </c>
    </row>
    <row r="8" spans="1:16" ht="15.75" customHeight="1">
      <c r="A8" s="278" t="s">
        <v>152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</row>
    <row r="9" spans="1:16">
      <c r="A9" s="276">
        <v>1</v>
      </c>
      <c r="B9" s="276" t="s">
        <v>132</v>
      </c>
      <c r="C9" s="276" t="s">
        <v>132</v>
      </c>
      <c r="D9" s="277" t="s">
        <v>275</v>
      </c>
      <c r="E9" s="277" t="s">
        <v>184</v>
      </c>
      <c r="F9" s="277" t="s">
        <v>276</v>
      </c>
      <c r="G9" s="276" t="s">
        <v>277</v>
      </c>
      <c r="H9" s="149" t="s">
        <v>148</v>
      </c>
      <c r="I9" s="140">
        <f>I10+I11+I12+I13+I14+I15</f>
        <v>88918</v>
      </c>
      <c r="J9" s="140">
        <f>J12+J15</f>
        <v>88918</v>
      </c>
      <c r="K9" s="140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</row>
    <row r="10" spans="1:16">
      <c r="A10" s="276"/>
      <c r="B10" s="276"/>
      <c r="C10" s="276"/>
      <c r="D10" s="277"/>
      <c r="E10" s="277"/>
      <c r="F10" s="277"/>
      <c r="G10" s="276"/>
      <c r="H10" s="155" t="s">
        <v>6</v>
      </c>
      <c r="I10" s="140">
        <v>0</v>
      </c>
      <c r="J10" s="140">
        <v>0</v>
      </c>
      <c r="K10" s="140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</row>
    <row r="11" spans="1:16" ht="31.5">
      <c r="A11" s="276"/>
      <c r="B11" s="276"/>
      <c r="C11" s="276"/>
      <c r="D11" s="277"/>
      <c r="E11" s="277"/>
      <c r="F11" s="277"/>
      <c r="G11" s="276"/>
      <c r="H11" s="155" t="s">
        <v>7</v>
      </c>
      <c r="I11" s="140">
        <v>0</v>
      </c>
      <c r="J11" s="140">
        <v>0</v>
      </c>
      <c r="K11" s="140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</row>
    <row r="12" spans="1:16" ht="18" customHeight="1">
      <c r="A12" s="276"/>
      <c r="B12" s="276"/>
      <c r="C12" s="276"/>
      <c r="D12" s="277"/>
      <c r="E12" s="277"/>
      <c r="F12" s="277"/>
      <c r="G12" s="276"/>
      <c r="H12" s="155" t="s">
        <v>8</v>
      </c>
      <c r="I12" s="140">
        <f>SUM(J12:P12)</f>
        <v>88918</v>
      </c>
      <c r="J12" s="140">
        <f>' таблица 2'!G28</f>
        <v>88918</v>
      </c>
      <c r="K12" s="140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</row>
    <row r="13" spans="1:16" ht="51.75" customHeight="1">
      <c r="A13" s="276"/>
      <c r="B13" s="276"/>
      <c r="C13" s="276"/>
      <c r="D13" s="277"/>
      <c r="E13" s="277"/>
      <c r="F13" s="277"/>
      <c r="G13" s="276"/>
      <c r="H13" s="155" t="s">
        <v>9</v>
      </c>
      <c r="I13" s="140">
        <v>0</v>
      </c>
      <c r="J13" s="140">
        <v>0</v>
      </c>
      <c r="K13" s="140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</row>
    <row r="14" spans="1:16" ht="19.5" customHeight="1">
      <c r="A14" s="276"/>
      <c r="B14" s="276"/>
      <c r="C14" s="276"/>
      <c r="D14" s="277"/>
      <c r="E14" s="277"/>
      <c r="F14" s="277"/>
      <c r="G14" s="276"/>
      <c r="H14" s="155" t="s">
        <v>147</v>
      </c>
      <c r="I14" s="140">
        <v>0</v>
      </c>
      <c r="J14" s="140">
        <v>0</v>
      </c>
      <c r="K14" s="140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</row>
    <row r="15" spans="1:16" ht="19.5" customHeight="1">
      <c r="A15" s="276"/>
      <c r="B15" s="276"/>
      <c r="C15" s="276"/>
      <c r="D15" s="277"/>
      <c r="E15" s="277"/>
      <c r="F15" s="277"/>
      <c r="G15" s="276"/>
      <c r="H15" s="155" t="s">
        <v>24</v>
      </c>
      <c r="I15" s="140">
        <f>SUM(J15:P15)</f>
        <v>0</v>
      </c>
      <c r="J15" s="140"/>
      <c r="K15" s="140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</row>
    <row r="16" spans="1:16">
      <c r="A16" s="284">
        <v>2</v>
      </c>
      <c r="B16" s="276" t="s">
        <v>140</v>
      </c>
      <c r="C16" s="276" t="s">
        <v>140</v>
      </c>
      <c r="D16" s="277" t="s">
        <v>16</v>
      </c>
      <c r="E16" s="277" t="s">
        <v>185</v>
      </c>
      <c r="F16" s="277" t="s">
        <v>278</v>
      </c>
      <c r="G16" s="276" t="s">
        <v>222</v>
      </c>
      <c r="H16" s="149" t="s">
        <v>148</v>
      </c>
      <c r="I16" s="138">
        <f>I17+I18+I19+I20+I21+I22</f>
        <v>258457.38413050002</v>
      </c>
      <c r="J16" s="140">
        <f t="shared" ref="J16:O16" si="0">J17+J18+J19+J20+J21+J22</f>
        <v>53128.509999999995</v>
      </c>
      <c r="K16" s="140">
        <f t="shared" si="0"/>
        <v>40547.3655</v>
      </c>
      <c r="L16" s="140">
        <f t="shared" si="0"/>
        <v>41220.110427</v>
      </c>
      <c r="M16" s="140">
        <f t="shared" si="0"/>
        <v>41220.110427</v>
      </c>
      <c r="N16" s="140">
        <f t="shared" si="0"/>
        <v>41200.323811499999</v>
      </c>
      <c r="O16" s="140">
        <f t="shared" si="0"/>
        <v>41140.963965000003</v>
      </c>
      <c r="P16" s="142">
        <v>0</v>
      </c>
    </row>
    <row r="17" spans="1:16">
      <c r="A17" s="284"/>
      <c r="B17" s="276"/>
      <c r="C17" s="276"/>
      <c r="D17" s="277"/>
      <c r="E17" s="277"/>
      <c r="F17" s="277"/>
      <c r="G17" s="276"/>
      <c r="H17" s="155" t="s">
        <v>6</v>
      </c>
      <c r="I17" s="140">
        <f t="shared" ref="I17:I22" si="1">J17+K17+L17+M17+N17+O17</f>
        <v>0</v>
      </c>
      <c r="J17" s="140">
        <v>0</v>
      </c>
      <c r="K17" s="140">
        <v>0</v>
      </c>
      <c r="L17" s="141">
        <v>0</v>
      </c>
      <c r="M17" s="141">
        <v>0</v>
      </c>
      <c r="N17" s="141">
        <v>0</v>
      </c>
      <c r="O17" s="141">
        <v>0</v>
      </c>
      <c r="P17" s="142">
        <v>0</v>
      </c>
    </row>
    <row r="18" spans="1:16" ht="31.5">
      <c r="A18" s="284"/>
      <c r="B18" s="276"/>
      <c r="C18" s="276"/>
      <c r="D18" s="277"/>
      <c r="E18" s="277"/>
      <c r="F18" s="277"/>
      <c r="G18" s="276"/>
      <c r="H18" s="155" t="s">
        <v>7</v>
      </c>
      <c r="I18" s="140">
        <f t="shared" si="1"/>
        <v>0</v>
      </c>
      <c r="J18" s="140">
        <v>0</v>
      </c>
      <c r="K18" s="140">
        <v>0</v>
      </c>
      <c r="L18" s="141">
        <v>0</v>
      </c>
      <c r="M18" s="141">
        <v>0</v>
      </c>
      <c r="N18" s="141">
        <v>0</v>
      </c>
      <c r="O18" s="141">
        <v>0</v>
      </c>
      <c r="P18" s="142">
        <v>0</v>
      </c>
    </row>
    <row r="19" spans="1:16">
      <c r="A19" s="284"/>
      <c r="B19" s="276"/>
      <c r="C19" s="276"/>
      <c r="D19" s="277"/>
      <c r="E19" s="277"/>
      <c r="F19" s="277"/>
      <c r="G19" s="276"/>
      <c r="H19" s="155" t="s">
        <v>8</v>
      </c>
      <c r="I19" s="140">
        <f t="shared" si="1"/>
        <v>142794.76</v>
      </c>
      <c r="J19" s="143">
        <f>1991.01+29000+8000</f>
        <v>38991.009999999995</v>
      </c>
      <c r="K19" s="143">
        <f>760.75+20000</f>
        <v>20760.75</v>
      </c>
      <c r="L19" s="143">
        <f t="shared" ref="L19:O19" si="2">760.75+20000</f>
        <v>20760.75</v>
      </c>
      <c r="M19" s="143">
        <f t="shared" si="2"/>
        <v>20760.75</v>
      </c>
      <c r="N19" s="143">
        <f t="shared" si="2"/>
        <v>20760.75</v>
      </c>
      <c r="O19" s="143">
        <f t="shared" si="2"/>
        <v>20760.75</v>
      </c>
      <c r="P19" s="142">
        <v>0</v>
      </c>
    </row>
    <row r="20" spans="1:16" ht="55.5" customHeight="1">
      <c r="A20" s="284"/>
      <c r="B20" s="276"/>
      <c r="C20" s="276"/>
      <c r="D20" s="277"/>
      <c r="E20" s="277"/>
      <c r="F20" s="277"/>
      <c r="G20" s="276"/>
      <c r="H20" s="155" t="s">
        <v>9</v>
      </c>
      <c r="I20" s="140">
        <f t="shared" si="1"/>
        <v>0</v>
      </c>
      <c r="J20" s="140">
        <v>0</v>
      </c>
      <c r="K20" s="140">
        <v>0</v>
      </c>
      <c r="L20" s="141">
        <v>0</v>
      </c>
      <c r="M20" s="141">
        <v>0</v>
      </c>
      <c r="N20" s="141">
        <v>0</v>
      </c>
      <c r="O20" s="141">
        <v>0</v>
      </c>
      <c r="P20" s="142">
        <v>0</v>
      </c>
    </row>
    <row r="21" spans="1:16">
      <c r="A21" s="284"/>
      <c r="B21" s="276"/>
      <c r="C21" s="276"/>
      <c r="D21" s="277"/>
      <c r="E21" s="277"/>
      <c r="F21" s="277"/>
      <c r="G21" s="276"/>
      <c r="H21" s="155" t="s">
        <v>147</v>
      </c>
      <c r="I21" s="140">
        <f t="shared" si="1"/>
        <v>0</v>
      </c>
      <c r="J21" s="144">
        <v>0</v>
      </c>
      <c r="K21" s="144">
        <v>0</v>
      </c>
      <c r="L21" s="144">
        <v>0</v>
      </c>
      <c r="M21" s="144">
        <v>0</v>
      </c>
      <c r="N21" s="144">
        <v>0</v>
      </c>
      <c r="O21" s="144">
        <v>0</v>
      </c>
      <c r="P21" s="142">
        <v>0</v>
      </c>
    </row>
    <row r="22" spans="1:16" ht="15.75" customHeight="1">
      <c r="A22" s="284"/>
      <c r="B22" s="276"/>
      <c r="C22" s="276"/>
      <c r="D22" s="277"/>
      <c r="E22" s="277"/>
      <c r="F22" s="277"/>
      <c r="G22" s="276"/>
      <c r="H22" s="155" t="s">
        <v>24</v>
      </c>
      <c r="I22" s="140">
        <f t="shared" si="1"/>
        <v>115662.6241305</v>
      </c>
      <c r="J22" s="143">
        <f>4137.5+10000</f>
        <v>14137.5</v>
      </c>
      <c r="K22" s="143">
        <f>786.6155+19000</f>
        <v>19786.6155</v>
      </c>
      <c r="L22" s="143">
        <f>(786.6155+19000)*103.4%</f>
        <v>20459.360427</v>
      </c>
      <c r="M22" s="143">
        <f>(786.6155+19000)*103.4%</f>
        <v>20459.360427</v>
      </c>
      <c r="N22" s="143">
        <f>(786.6155+19000)*103.3%</f>
        <v>20439.573811499999</v>
      </c>
      <c r="O22" s="143">
        <f>(786.6155+19000)*103%</f>
        <v>20380.213964999999</v>
      </c>
      <c r="P22" s="142">
        <v>0</v>
      </c>
    </row>
    <row r="23" spans="1:16">
      <c r="A23" s="283" t="s">
        <v>151</v>
      </c>
      <c r="B23" s="283"/>
      <c r="C23" s="283"/>
      <c r="D23" s="283"/>
      <c r="E23" s="283"/>
      <c r="F23" s="283"/>
      <c r="G23" s="283"/>
      <c r="H23" s="67" t="s">
        <v>148</v>
      </c>
      <c r="I23" s="126">
        <f>I9+I16</f>
        <v>347375.38413050002</v>
      </c>
      <c r="J23" s="126">
        <f>J9+J16</f>
        <v>142046.51</v>
      </c>
      <c r="K23" s="126">
        <f t="shared" ref="I23:O29" si="3">K9+K16</f>
        <v>40547.3655</v>
      </c>
      <c r="L23" s="126">
        <f t="shared" si="3"/>
        <v>41220.110427</v>
      </c>
      <c r="M23" s="126">
        <f t="shared" si="3"/>
        <v>41220.110427</v>
      </c>
      <c r="N23" s="126">
        <f t="shared" si="3"/>
        <v>41200.323811499999</v>
      </c>
      <c r="O23" s="126">
        <f>O9+O16</f>
        <v>41140.963965000003</v>
      </c>
      <c r="P23" s="145">
        <v>0</v>
      </c>
    </row>
    <row r="24" spans="1:16">
      <c r="A24" s="283"/>
      <c r="B24" s="283"/>
      <c r="C24" s="283"/>
      <c r="D24" s="283"/>
      <c r="E24" s="283"/>
      <c r="F24" s="283"/>
      <c r="G24" s="283"/>
      <c r="H24" s="157" t="s">
        <v>6</v>
      </c>
      <c r="I24" s="126">
        <f t="shared" si="3"/>
        <v>0</v>
      </c>
      <c r="J24" s="126">
        <f t="shared" si="3"/>
        <v>0</v>
      </c>
      <c r="K24" s="126">
        <f t="shared" si="3"/>
        <v>0</v>
      </c>
      <c r="L24" s="126">
        <f t="shared" si="3"/>
        <v>0</v>
      </c>
      <c r="M24" s="126">
        <f t="shared" si="3"/>
        <v>0</v>
      </c>
      <c r="N24" s="126">
        <f t="shared" si="3"/>
        <v>0</v>
      </c>
      <c r="O24" s="126">
        <f t="shared" si="3"/>
        <v>0</v>
      </c>
      <c r="P24" s="145">
        <v>0</v>
      </c>
    </row>
    <row r="25" spans="1:16" ht="31.5">
      <c r="A25" s="283"/>
      <c r="B25" s="283"/>
      <c r="C25" s="283"/>
      <c r="D25" s="283"/>
      <c r="E25" s="283"/>
      <c r="F25" s="283"/>
      <c r="G25" s="283"/>
      <c r="H25" s="157" t="s">
        <v>7</v>
      </c>
      <c r="I25" s="126">
        <f t="shared" si="3"/>
        <v>0</v>
      </c>
      <c r="J25" s="126">
        <f t="shared" si="3"/>
        <v>0</v>
      </c>
      <c r="K25" s="126">
        <f t="shared" si="3"/>
        <v>0</v>
      </c>
      <c r="L25" s="126">
        <f t="shared" si="3"/>
        <v>0</v>
      </c>
      <c r="M25" s="126">
        <f t="shared" si="3"/>
        <v>0</v>
      </c>
      <c r="N25" s="126">
        <f t="shared" si="3"/>
        <v>0</v>
      </c>
      <c r="O25" s="126">
        <f t="shared" si="3"/>
        <v>0</v>
      </c>
      <c r="P25" s="145">
        <v>0</v>
      </c>
    </row>
    <row r="26" spans="1:16">
      <c r="A26" s="283"/>
      <c r="B26" s="283"/>
      <c r="C26" s="283"/>
      <c r="D26" s="283"/>
      <c r="E26" s="283"/>
      <c r="F26" s="283"/>
      <c r="G26" s="283"/>
      <c r="H26" s="157" t="s">
        <v>8</v>
      </c>
      <c r="I26" s="126">
        <f>I12+I19</f>
        <v>231712.76</v>
      </c>
      <c r="J26" s="126">
        <f t="shared" si="3"/>
        <v>127909.01</v>
      </c>
      <c r="K26" s="126">
        <f t="shared" si="3"/>
        <v>20760.75</v>
      </c>
      <c r="L26" s="126">
        <f t="shared" si="3"/>
        <v>20760.75</v>
      </c>
      <c r="M26" s="126">
        <f t="shared" si="3"/>
        <v>20760.75</v>
      </c>
      <c r="N26" s="126">
        <f t="shared" si="3"/>
        <v>20760.75</v>
      </c>
      <c r="O26" s="126">
        <f t="shared" si="3"/>
        <v>20760.75</v>
      </c>
      <c r="P26" s="145">
        <v>0</v>
      </c>
    </row>
    <row r="27" spans="1:16" ht="47.25">
      <c r="A27" s="283"/>
      <c r="B27" s="283"/>
      <c r="C27" s="283"/>
      <c r="D27" s="283"/>
      <c r="E27" s="283"/>
      <c r="F27" s="283"/>
      <c r="G27" s="283"/>
      <c r="H27" s="157" t="s">
        <v>9</v>
      </c>
      <c r="I27" s="126">
        <f>I13+I20</f>
        <v>0</v>
      </c>
      <c r="J27" s="126">
        <f t="shared" si="3"/>
        <v>0</v>
      </c>
      <c r="K27" s="126">
        <f t="shared" si="3"/>
        <v>0</v>
      </c>
      <c r="L27" s="126">
        <f t="shared" si="3"/>
        <v>0</v>
      </c>
      <c r="M27" s="126">
        <f t="shared" si="3"/>
        <v>0</v>
      </c>
      <c r="N27" s="126">
        <f t="shared" si="3"/>
        <v>0</v>
      </c>
      <c r="O27" s="126">
        <f t="shared" si="3"/>
        <v>0</v>
      </c>
      <c r="P27" s="145">
        <v>0</v>
      </c>
    </row>
    <row r="28" spans="1:16">
      <c r="A28" s="283"/>
      <c r="B28" s="283"/>
      <c r="C28" s="283"/>
      <c r="D28" s="283"/>
      <c r="E28" s="283"/>
      <c r="F28" s="283"/>
      <c r="G28" s="283"/>
      <c r="H28" s="157" t="s">
        <v>147</v>
      </c>
      <c r="I28" s="126">
        <f t="shared" si="3"/>
        <v>0</v>
      </c>
      <c r="J28" s="126">
        <f t="shared" si="3"/>
        <v>0</v>
      </c>
      <c r="K28" s="126">
        <f t="shared" si="3"/>
        <v>0</v>
      </c>
      <c r="L28" s="126">
        <f t="shared" si="3"/>
        <v>0</v>
      </c>
      <c r="M28" s="126">
        <f t="shared" si="3"/>
        <v>0</v>
      </c>
      <c r="N28" s="126">
        <f t="shared" si="3"/>
        <v>0</v>
      </c>
      <c r="O28" s="126">
        <f t="shared" si="3"/>
        <v>0</v>
      </c>
      <c r="P28" s="145">
        <v>0</v>
      </c>
    </row>
    <row r="29" spans="1:16" ht="15.75" customHeight="1">
      <c r="A29" s="283"/>
      <c r="B29" s="283"/>
      <c r="C29" s="283"/>
      <c r="D29" s="283"/>
      <c r="E29" s="283"/>
      <c r="F29" s="283"/>
      <c r="G29" s="283"/>
      <c r="H29" s="157" t="s">
        <v>24</v>
      </c>
      <c r="I29" s="126">
        <f>I15+I22</f>
        <v>115662.6241305</v>
      </c>
      <c r="J29" s="126">
        <f>J15+J22</f>
        <v>14137.5</v>
      </c>
      <c r="K29" s="126">
        <f t="shared" si="3"/>
        <v>19786.6155</v>
      </c>
      <c r="L29" s="126">
        <f t="shared" si="3"/>
        <v>20459.360427</v>
      </c>
      <c r="M29" s="126">
        <f t="shared" si="3"/>
        <v>20459.360427</v>
      </c>
      <c r="N29" s="126">
        <f t="shared" si="3"/>
        <v>20439.573811499999</v>
      </c>
      <c r="O29" s="126">
        <f t="shared" si="3"/>
        <v>20380.213964999999</v>
      </c>
      <c r="P29" s="145">
        <v>0</v>
      </c>
    </row>
    <row r="30" spans="1:16">
      <c r="A30" s="281" t="s">
        <v>150</v>
      </c>
      <c r="B30" s="281"/>
      <c r="C30" s="281"/>
      <c r="D30" s="281"/>
      <c r="E30" s="281"/>
      <c r="F30" s="281"/>
      <c r="G30" s="281"/>
      <c r="H30" s="149" t="s">
        <v>148</v>
      </c>
      <c r="I30" s="148">
        <v>0</v>
      </c>
      <c r="J30" s="148">
        <v>0</v>
      </c>
      <c r="K30" s="148">
        <v>0</v>
      </c>
      <c r="L30" s="148">
        <v>0</v>
      </c>
      <c r="M30" s="148">
        <v>0</v>
      </c>
      <c r="N30" s="148">
        <v>0</v>
      </c>
      <c r="O30" s="148">
        <v>0</v>
      </c>
      <c r="P30" s="141">
        <v>0</v>
      </c>
    </row>
    <row r="31" spans="1:16">
      <c r="A31" s="281"/>
      <c r="B31" s="281"/>
      <c r="C31" s="281"/>
      <c r="D31" s="281"/>
      <c r="E31" s="281"/>
      <c r="F31" s="281"/>
      <c r="G31" s="281"/>
      <c r="H31" s="155" t="s">
        <v>6</v>
      </c>
      <c r="I31" s="148">
        <v>0</v>
      </c>
      <c r="J31" s="148">
        <v>0</v>
      </c>
      <c r="K31" s="148">
        <v>0</v>
      </c>
      <c r="L31" s="148">
        <v>0</v>
      </c>
      <c r="M31" s="148">
        <v>0</v>
      </c>
      <c r="N31" s="148">
        <v>0</v>
      </c>
      <c r="O31" s="148">
        <v>0</v>
      </c>
      <c r="P31" s="141">
        <v>0</v>
      </c>
    </row>
    <row r="32" spans="1:16" ht="31.5">
      <c r="A32" s="281"/>
      <c r="B32" s="281"/>
      <c r="C32" s="281"/>
      <c r="D32" s="281"/>
      <c r="E32" s="281"/>
      <c r="F32" s="281"/>
      <c r="G32" s="281"/>
      <c r="H32" s="155" t="s">
        <v>7</v>
      </c>
      <c r="I32" s="148">
        <v>0</v>
      </c>
      <c r="J32" s="148">
        <v>0</v>
      </c>
      <c r="K32" s="148">
        <v>0</v>
      </c>
      <c r="L32" s="148">
        <v>0</v>
      </c>
      <c r="M32" s="148">
        <v>0</v>
      </c>
      <c r="N32" s="148">
        <v>0</v>
      </c>
      <c r="O32" s="148">
        <v>0</v>
      </c>
      <c r="P32" s="141">
        <v>0</v>
      </c>
    </row>
    <row r="33" spans="1:16">
      <c r="A33" s="281"/>
      <c r="B33" s="281"/>
      <c r="C33" s="281"/>
      <c r="D33" s="281"/>
      <c r="E33" s="281"/>
      <c r="F33" s="281"/>
      <c r="G33" s="281"/>
      <c r="H33" s="155" t="s">
        <v>8</v>
      </c>
      <c r="I33" s="148">
        <v>0</v>
      </c>
      <c r="J33" s="148">
        <v>0</v>
      </c>
      <c r="K33" s="148">
        <v>0</v>
      </c>
      <c r="L33" s="148">
        <v>0</v>
      </c>
      <c r="M33" s="148">
        <v>0</v>
      </c>
      <c r="N33" s="148">
        <v>0</v>
      </c>
      <c r="O33" s="148">
        <v>0</v>
      </c>
      <c r="P33" s="141">
        <v>0</v>
      </c>
    </row>
    <row r="34" spans="1:16" ht="31.5">
      <c r="A34" s="281"/>
      <c r="B34" s="281"/>
      <c r="C34" s="281"/>
      <c r="D34" s="281"/>
      <c r="E34" s="281"/>
      <c r="F34" s="281"/>
      <c r="G34" s="281"/>
      <c r="H34" s="155" t="s">
        <v>9</v>
      </c>
      <c r="I34" s="148">
        <v>0</v>
      </c>
      <c r="J34" s="148">
        <v>0</v>
      </c>
      <c r="K34" s="148">
        <v>0</v>
      </c>
      <c r="L34" s="148">
        <v>0</v>
      </c>
      <c r="M34" s="148">
        <v>0</v>
      </c>
      <c r="N34" s="148">
        <v>0</v>
      </c>
      <c r="O34" s="148">
        <v>0</v>
      </c>
      <c r="P34" s="141">
        <v>0</v>
      </c>
    </row>
    <row r="35" spans="1:16">
      <c r="A35" s="281"/>
      <c r="B35" s="281"/>
      <c r="C35" s="281"/>
      <c r="D35" s="281"/>
      <c r="E35" s="281"/>
      <c r="F35" s="281"/>
      <c r="G35" s="281"/>
      <c r="H35" s="155" t="s">
        <v>147</v>
      </c>
      <c r="I35" s="148">
        <v>0</v>
      </c>
      <c r="J35" s="148">
        <v>0</v>
      </c>
      <c r="K35" s="148">
        <v>0</v>
      </c>
      <c r="L35" s="148">
        <v>0</v>
      </c>
      <c r="M35" s="148">
        <v>0</v>
      </c>
      <c r="N35" s="148">
        <v>0</v>
      </c>
      <c r="O35" s="148">
        <v>0</v>
      </c>
      <c r="P35" s="141">
        <v>0</v>
      </c>
    </row>
    <row r="36" spans="1:16">
      <c r="A36" s="281"/>
      <c r="B36" s="281"/>
      <c r="C36" s="281"/>
      <c r="D36" s="281"/>
      <c r="E36" s="281"/>
      <c r="F36" s="281"/>
      <c r="G36" s="281"/>
      <c r="H36" s="155" t="s">
        <v>24</v>
      </c>
      <c r="I36" s="148">
        <v>0</v>
      </c>
      <c r="J36" s="148">
        <v>0</v>
      </c>
      <c r="K36" s="148">
        <v>0</v>
      </c>
      <c r="L36" s="148">
        <v>0</v>
      </c>
      <c r="M36" s="148">
        <v>0</v>
      </c>
      <c r="N36" s="148">
        <v>0</v>
      </c>
      <c r="O36" s="148">
        <v>0</v>
      </c>
      <c r="P36" s="141">
        <v>0</v>
      </c>
    </row>
    <row r="37" spans="1:16">
      <c r="A37" s="282" t="s">
        <v>149</v>
      </c>
      <c r="B37" s="282"/>
      <c r="C37" s="282"/>
      <c r="D37" s="282"/>
      <c r="E37" s="282"/>
      <c r="F37" s="282"/>
      <c r="G37" s="282"/>
      <c r="H37" s="139" t="s">
        <v>148</v>
      </c>
      <c r="I37" s="146">
        <f>I23+I30</f>
        <v>347375.38413050002</v>
      </c>
      <c r="J37" s="146">
        <f>J23+J30</f>
        <v>142046.51</v>
      </c>
      <c r="K37" s="146">
        <f t="shared" ref="K37:O37" si="4">K23+K30</f>
        <v>40547.3655</v>
      </c>
      <c r="L37" s="146">
        <f t="shared" si="4"/>
        <v>41220.110427</v>
      </c>
      <c r="M37" s="146">
        <f t="shared" si="4"/>
        <v>41220.110427</v>
      </c>
      <c r="N37" s="146">
        <f t="shared" si="4"/>
        <v>41200.323811499999</v>
      </c>
      <c r="O37" s="146">
        <f t="shared" si="4"/>
        <v>41140.963965000003</v>
      </c>
      <c r="P37" s="147">
        <v>0</v>
      </c>
    </row>
    <row r="38" spans="1:16">
      <c r="A38" s="282"/>
      <c r="B38" s="282"/>
      <c r="C38" s="282"/>
      <c r="D38" s="282"/>
      <c r="E38" s="282"/>
      <c r="F38" s="282"/>
      <c r="G38" s="282"/>
      <c r="H38" s="156" t="s">
        <v>6</v>
      </c>
      <c r="I38" s="146">
        <f t="shared" ref="I38:O40" si="5">I24+I31</f>
        <v>0</v>
      </c>
      <c r="J38" s="146">
        <f t="shared" si="5"/>
        <v>0</v>
      </c>
      <c r="K38" s="146">
        <f t="shared" si="5"/>
        <v>0</v>
      </c>
      <c r="L38" s="146">
        <f t="shared" si="5"/>
        <v>0</v>
      </c>
      <c r="M38" s="146">
        <f t="shared" si="5"/>
        <v>0</v>
      </c>
      <c r="N38" s="146">
        <f t="shared" si="5"/>
        <v>0</v>
      </c>
      <c r="O38" s="146">
        <f t="shared" si="5"/>
        <v>0</v>
      </c>
      <c r="P38" s="147">
        <v>0</v>
      </c>
    </row>
    <row r="39" spans="1:16" ht="31.5">
      <c r="A39" s="282"/>
      <c r="B39" s="282"/>
      <c r="C39" s="282"/>
      <c r="D39" s="282"/>
      <c r="E39" s="282"/>
      <c r="F39" s="282"/>
      <c r="G39" s="282"/>
      <c r="H39" s="156" t="s">
        <v>7</v>
      </c>
      <c r="I39" s="146">
        <f t="shared" si="5"/>
        <v>0</v>
      </c>
      <c r="J39" s="146">
        <f t="shared" si="5"/>
        <v>0</v>
      </c>
      <c r="K39" s="146">
        <f t="shared" si="5"/>
        <v>0</v>
      </c>
      <c r="L39" s="146">
        <f t="shared" si="5"/>
        <v>0</v>
      </c>
      <c r="M39" s="146">
        <f t="shared" si="5"/>
        <v>0</v>
      </c>
      <c r="N39" s="146">
        <f t="shared" si="5"/>
        <v>0</v>
      </c>
      <c r="O39" s="146">
        <f t="shared" si="5"/>
        <v>0</v>
      </c>
      <c r="P39" s="147">
        <v>0</v>
      </c>
    </row>
    <row r="40" spans="1:16">
      <c r="A40" s="282"/>
      <c r="B40" s="282"/>
      <c r="C40" s="282"/>
      <c r="D40" s="282"/>
      <c r="E40" s="282"/>
      <c r="F40" s="282"/>
      <c r="G40" s="282"/>
      <c r="H40" s="156" t="s">
        <v>8</v>
      </c>
      <c r="I40" s="146">
        <f>I26+I33</f>
        <v>231712.76</v>
      </c>
      <c r="J40" s="146">
        <f>J26+J33</f>
        <v>127909.01</v>
      </c>
      <c r="K40" s="146">
        <f t="shared" si="5"/>
        <v>20760.75</v>
      </c>
      <c r="L40" s="146">
        <f t="shared" si="5"/>
        <v>20760.75</v>
      </c>
      <c r="M40" s="146">
        <f t="shared" si="5"/>
        <v>20760.75</v>
      </c>
      <c r="N40" s="146">
        <f t="shared" si="5"/>
        <v>20760.75</v>
      </c>
      <c r="O40" s="146">
        <f t="shared" si="5"/>
        <v>20760.75</v>
      </c>
      <c r="P40" s="147">
        <v>0</v>
      </c>
    </row>
    <row r="41" spans="1:16" ht="47.25">
      <c r="A41" s="282"/>
      <c r="B41" s="282"/>
      <c r="C41" s="282"/>
      <c r="D41" s="282"/>
      <c r="E41" s="282"/>
      <c r="F41" s="282"/>
      <c r="G41" s="282"/>
      <c r="H41" s="156" t="s">
        <v>9</v>
      </c>
      <c r="I41" s="146">
        <f>I27+I34</f>
        <v>0</v>
      </c>
      <c r="J41" s="146">
        <f t="shared" ref="J41:O41" si="6">J27+J34</f>
        <v>0</v>
      </c>
      <c r="K41" s="146">
        <f t="shared" si="6"/>
        <v>0</v>
      </c>
      <c r="L41" s="146">
        <f t="shared" si="6"/>
        <v>0</v>
      </c>
      <c r="M41" s="146">
        <f t="shared" si="6"/>
        <v>0</v>
      </c>
      <c r="N41" s="146">
        <f t="shared" si="6"/>
        <v>0</v>
      </c>
      <c r="O41" s="146">
        <f t="shared" si="6"/>
        <v>0</v>
      </c>
      <c r="P41" s="147">
        <v>0</v>
      </c>
    </row>
    <row r="42" spans="1:16">
      <c r="A42" s="282"/>
      <c r="B42" s="282"/>
      <c r="C42" s="282"/>
      <c r="D42" s="282"/>
      <c r="E42" s="282"/>
      <c r="F42" s="282"/>
      <c r="G42" s="282"/>
      <c r="H42" s="156" t="s">
        <v>147</v>
      </c>
      <c r="I42" s="146">
        <f t="shared" ref="I42:O43" si="7">I28+I35</f>
        <v>0</v>
      </c>
      <c r="J42" s="146">
        <f t="shared" si="7"/>
        <v>0</v>
      </c>
      <c r="K42" s="146">
        <f t="shared" si="7"/>
        <v>0</v>
      </c>
      <c r="L42" s="146">
        <f t="shared" si="7"/>
        <v>0</v>
      </c>
      <c r="M42" s="146">
        <f t="shared" si="7"/>
        <v>0</v>
      </c>
      <c r="N42" s="146">
        <f t="shared" si="7"/>
        <v>0</v>
      </c>
      <c r="O42" s="146">
        <f t="shared" si="7"/>
        <v>0</v>
      </c>
      <c r="P42" s="147">
        <v>0</v>
      </c>
    </row>
    <row r="43" spans="1:16" ht="15.75" customHeight="1">
      <c r="A43" s="282"/>
      <c r="B43" s="282"/>
      <c r="C43" s="282"/>
      <c r="D43" s="282"/>
      <c r="E43" s="282"/>
      <c r="F43" s="282"/>
      <c r="G43" s="282"/>
      <c r="H43" s="156" t="s">
        <v>24</v>
      </c>
      <c r="I43" s="146">
        <f>I29+I36</f>
        <v>115662.6241305</v>
      </c>
      <c r="J43" s="146">
        <f t="shared" si="7"/>
        <v>14137.5</v>
      </c>
      <c r="K43" s="146">
        <f t="shared" si="7"/>
        <v>19786.6155</v>
      </c>
      <c r="L43" s="146">
        <f t="shared" si="7"/>
        <v>20459.360427</v>
      </c>
      <c r="M43" s="146">
        <f t="shared" si="7"/>
        <v>20459.360427</v>
      </c>
      <c r="N43" s="146">
        <f t="shared" si="7"/>
        <v>20439.573811499999</v>
      </c>
      <c r="O43" s="146">
        <f t="shared" si="7"/>
        <v>20380.213964999999</v>
      </c>
      <c r="P43" s="147">
        <v>0</v>
      </c>
    </row>
    <row r="45" spans="1:16">
      <c r="B45" s="280" t="s">
        <v>305</v>
      </c>
      <c r="C45" s="280"/>
      <c r="D45" s="280"/>
      <c r="E45" s="280"/>
      <c r="F45" s="280"/>
      <c r="G45" s="280"/>
      <c r="H45" s="280"/>
      <c r="I45" s="280"/>
      <c r="J45" s="280"/>
      <c r="K45" s="280"/>
    </row>
    <row r="46" spans="1:16">
      <c r="B46" s="280"/>
      <c r="C46" s="280"/>
      <c r="D46" s="280"/>
      <c r="E46" s="280"/>
      <c r="F46" s="280"/>
      <c r="G46" s="280"/>
      <c r="H46" s="280"/>
      <c r="I46" s="280"/>
      <c r="J46" s="280"/>
      <c r="K46" s="280"/>
    </row>
    <row r="47" spans="1:16">
      <c r="B47" s="280"/>
      <c r="C47" s="280"/>
      <c r="D47" s="280"/>
      <c r="E47" s="280"/>
      <c r="F47" s="280"/>
    </row>
    <row r="50" ht="15.75" customHeight="1"/>
    <row r="51" ht="15.75" customHeight="1"/>
    <row r="58" ht="15.75" customHeight="1"/>
    <row r="65" ht="15.75" customHeight="1"/>
    <row r="71" ht="15.75" customHeight="1"/>
    <row r="72" ht="15.75" customHeight="1"/>
    <row r="87" ht="15.75" customHeight="1"/>
    <row r="93" ht="31.5" customHeight="1"/>
    <row r="108" ht="15.75" customHeight="1"/>
    <row r="115" ht="15.75" customHeight="1"/>
    <row r="116" ht="15.75" customHeight="1"/>
    <row r="119" ht="35.25" customHeight="1"/>
    <row r="120" ht="53.25" customHeight="1"/>
    <row r="121" ht="39" customHeight="1"/>
    <row r="122" ht="39.75" customHeight="1"/>
    <row r="123" ht="15.75" customHeight="1"/>
    <row r="130" spans="1:16" ht="15.75" customHeight="1"/>
    <row r="137" spans="1:16" ht="15.75" customHeight="1"/>
    <row r="144" spans="1:16" s="132" customFormat="1" ht="15.75" customHeight="1">
      <c r="A144" s="55"/>
      <c r="B144" s="55"/>
      <c r="C144" s="56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</row>
    <row r="145" spans="1:16" s="132" customFormat="1">
      <c r="A145" s="55"/>
      <c r="B145" s="55"/>
      <c r="C145" s="56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</row>
    <row r="146" spans="1:16" s="132" customFormat="1">
      <c r="A146" s="55"/>
      <c r="B146" s="55"/>
      <c r="C146" s="56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</row>
    <row r="147" spans="1:16" s="132" customFormat="1">
      <c r="A147" s="55"/>
      <c r="B147" s="55"/>
      <c r="C147" s="56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</row>
    <row r="148" spans="1:16" s="132" customFormat="1">
      <c r="A148" s="55"/>
      <c r="B148" s="55"/>
      <c r="C148" s="56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</row>
    <row r="149" spans="1:16" s="132" customFormat="1">
      <c r="A149" s="55"/>
      <c r="B149" s="55"/>
      <c r="C149" s="56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</row>
    <row r="150" spans="1:16" s="132" customFormat="1">
      <c r="A150" s="55"/>
      <c r="B150" s="55"/>
      <c r="C150" s="56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</row>
    <row r="152" spans="1:16" ht="56.25" customHeight="1"/>
    <row r="153" spans="1:16" ht="15.75" customHeight="1"/>
  </sheetData>
  <mergeCells count="31">
    <mergeCell ref="B47:F47"/>
    <mergeCell ref="B46:K46"/>
    <mergeCell ref="A9:A15"/>
    <mergeCell ref="B9:B15"/>
    <mergeCell ref="A30:G36"/>
    <mergeCell ref="A37:G43"/>
    <mergeCell ref="B45:K45"/>
    <mergeCell ref="A23:G29"/>
    <mergeCell ref="G9:G15"/>
    <mergeCell ref="A16:A22"/>
    <mergeCell ref="B16:B22"/>
    <mergeCell ref="G16:G22"/>
    <mergeCell ref="C9:C15"/>
    <mergeCell ref="D9:D15"/>
    <mergeCell ref="E9:E15"/>
    <mergeCell ref="F9:F15"/>
    <mergeCell ref="A3:K3"/>
    <mergeCell ref="A5:A6"/>
    <mergeCell ref="D5:D6"/>
    <mergeCell ref="H5:H6"/>
    <mergeCell ref="C5:C6"/>
    <mergeCell ref="E5:E6"/>
    <mergeCell ref="F5:F6"/>
    <mergeCell ref="G5:G6"/>
    <mergeCell ref="C16:C22"/>
    <mergeCell ref="D16:D22"/>
    <mergeCell ref="E16:E22"/>
    <mergeCell ref="F16:F22"/>
    <mergeCell ref="B5:B6"/>
    <mergeCell ref="A8:P8"/>
    <mergeCell ref="I5:P5"/>
  </mergeCells>
  <pageMargins left="0.19685039370078741" right="0.19685039370078741" top="0.94488188976377963" bottom="0.19685039370078741" header="0.15748031496062992" footer="0.19685039370078741"/>
  <pageSetup paperSize="9" scale="46" orientation="landscape" r:id="rId1"/>
  <rowBreaks count="1" manualBreakCount="1"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Y33"/>
  <sheetViews>
    <sheetView view="pageBreakPreview" topLeftCell="A25" zoomScaleSheetLayoutView="100" workbookViewId="0">
      <selection activeCell="B36" sqref="B36"/>
    </sheetView>
  </sheetViews>
  <sheetFormatPr defaultRowHeight="15.75"/>
  <cols>
    <col min="1" max="1" width="9.140625" style="60"/>
    <col min="2" max="2" width="43.85546875" style="60" customWidth="1"/>
    <col min="3" max="3" width="20.85546875" style="60" customWidth="1"/>
    <col min="4" max="10" width="9.140625" style="71"/>
    <col min="11" max="11" width="18.140625" style="60" customWidth="1"/>
    <col min="12" max="16384" width="9.140625" style="60"/>
  </cols>
  <sheetData>
    <row r="1" spans="1:24" ht="19.5">
      <c r="K1" s="63" t="s">
        <v>168</v>
      </c>
    </row>
    <row r="2" spans="1:24">
      <c r="K2" s="62"/>
    </row>
    <row r="3" spans="1:24" ht="25.5" customHeight="1">
      <c r="A3" s="288" t="s">
        <v>167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</row>
    <row r="4" spans="1:24">
      <c r="A4" s="61"/>
    </row>
    <row r="5" spans="1:24" ht="137.25" customHeight="1">
      <c r="A5" s="276" t="s">
        <v>45</v>
      </c>
      <c r="B5" s="276" t="s">
        <v>166</v>
      </c>
      <c r="C5" s="276" t="s">
        <v>165</v>
      </c>
      <c r="D5" s="277" t="s">
        <v>164</v>
      </c>
      <c r="E5" s="277"/>
      <c r="F5" s="277"/>
      <c r="G5" s="277"/>
      <c r="H5" s="277"/>
      <c r="I5" s="277"/>
      <c r="J5" s="277"/>
      <c r="K5" s="276" t="s">
        <v>163</v>
      </c>
    </row>
    <row r="6" spans="1:24" ht="31.5">
      <c r="A6" s="276"/>
      <c r="B6" s="276"/>
      <c r="C6" s="276"/>
      <c r="D6" s="200" t="s">
        <v>1</v>
      </c>
      <c r="E6" s="200" t="s">
        <v>0</v>
      </c>
      <c r="F6" s="200" t="s">
        <v>186</v>
      </c>
      <c r="G6" s="200" t="s">
        <v>187</v>
      </c>
      <c r="H6" s="200" t="s">
        <v>188</v>
      </c>
      <c r="I6" s="200" t="s">
        <v>220</v>
      </c>
      <c r="J6" s="200" t="s">
        <v>221</v>
      </c>
      <c r="K6" s="276"/>
    </row>
    <row r="7" spans="1:24">
      <c r="A7" s="199">
        <v>1</v>
      </c>
      <c r="B7" s="199">
        <v>2</v>
      </c>
      <c r="C7" s="199">
        <v>3</v>
      </c>
      <c r="D7" s="200">
        <v>4</v>
      </c>
      <c r="E7" s="200">
        <v>5</v>
      </c>
      <c r="F7" s="200">
        <v>6</v>
      </c>
      <c r="G7" s="200">
        <v>7</v>
      </c>
      <c r="H7" s="200">
        <v>8</v>
      </c>
      <c r="I7" s="200">
        <v>9</v>
      </c>
      <c r="J7" s="200">
        <v>10</v>
      </c>
      <c r="K7" s="199">
        <v>11</v>
      </c>
    </row>
    <row r="8" spans="1:24" ht="53.25" customHeight="1">
      <c r="A8" s="199">
        <v>1</v>
      </c>
      <c r="B8" s="150" t="s">
        <v>189</v>
      </c>
      <c r="C8" s="199" t="s">
        <v>190</v>
      </c>
      <c r="D8" s="200">
        <v>14889</v>
      </c>
      <c r="E8" s="200">
        <v>14889</v>
      </c>
      <c r="F8" s="200">
        <v>14889</v>
      </c>
      <c r="G8" s="200">
        <v>14889</v>
      </c>
      <c r="H8" s="200">
        <v>14889</v>
      </c>
      <c r="I8" s="200">
        <v>14889</v>
      </c>
      <c r="J8" s="200">
        <v>14889</v>
      </c>
      <c r="K8" s="199">
        <v>14889</v>
      </c>
    </row>
    <row r="9" spans="1:24" ht="71.25" customHeight="1">
      <c r="A9" s="199">
        <v>2</v>
      </c>
      <c r="B9" s="150" t="s">
        <v>191</v>
      </c>
      <c r="C9" s="199" t="s">
        <v>192</v>
      </c>
      <c r="D9" s="200">
        <v>2</v>
      </c>
      <c r="E9" s="200">
        <v>2</v>
      </c>
      <c r="F9" s="200">
        <v>2</v>
      </c>
      <c r="G9" s="200">
        <v>2</v>
      </c>
      <c r="H9" s="200">
        <v>2</v>
      </c>
      <c r="I9" s="200">
        <v>2</v>
      </c>
      <c r="J9" s="200">
        <v>2</v>
      </c>
      <c r="K9" s="199">
        <v>2</v>
      </c>
    </row>
    <row r="10" spans="1:24" ht="69" customHeight="1">
      <c r="A10" s="199">
        <v>3</v>
      </c>
      <c r="B10" s="150" t="s">
        <v>193</v>
      </c>
      <c r="C10" s="199" t="s">
        <v>192</v>
      </c>
      <c r="D10" s="200">
        <v>32</v>
      </c>
      <c r="E10" s="200">
        <v>32</v>
      </c>
      <c r="F10" s="200">
        <v>32</v>
      </c>
      <c r="G10" s="200">
        <v>32</v>
      </c>
      <c r="H10" s="200">
        <v>32</v>
      </c>
      <c r="I10" s="200">
        <v>32</v>
      </c>
      <c r="J10" s="200">
        <v>32</v>
      </c>
      <c r="K10" s="199">
        <v>32</v>
      </c>
    </row>
    <row r="11" spans="1:24" ht="67.5" customHeight="1">
      <c r="A11" s="199">
        <v>4</v>
      </c>
      <c r="B11" s="150" t="s">
        <v>194</v>
      </c>
      <c r="C11" s="199" t="s">
        <v>192</v>
      </c>
      <c r="D11" s="200">
        <v>390</v>
      </c>
      <c r="E11" s="200">
        <v>390</v>
      </c>
      <c r="F11" s="200">
        <v>390</v>
      </c>
      <c r="G11" s="200">
        <v>390</v>
      </c>
      <c r="H11" s="200">
        <v>390</v>
      </c>
      <c r="I11" s="200">
        <v>390</v>
      </c>
      <c r="J11" s="200">
        <v>390</v>
      </c>
      <c r="K11" s="199">
        <v>390</v>
      </c>
    </row>
    <row r="12" spans="1:24" ht="82.5" customHeight="1">
      <c r="A12" s="199">
        <v>5</v>
      </c>
      <c r="B12" s="150" t="s">
        <v>195</v>
      </c>
      <c r="C12" s="199" t="s">
        <v>192</v>
      </c>
      <c r="D12" s="200">
        <v>25</v>
      </c>
      <c r="E12" s="200">
        <v>25</v>
      </c>
      <c r="F12" s="200">
        <v>25</v>
      </c>
      <c r="G12" s="200">
        <v>25</v>
      </c>
      <c r="H12" s="200">
        <v>25</v>
      </c>
      <c r="I12" s="200">
        <v>25</v>
      </c>
      <c r="J12" s="200">
        <v>25</v>
      </c>
      <c r="K12" s="199">
        <v>25</v>
      </c>
    </row>
    <row r="13" spans="1:24" ht="81" customHeight="1">
      <c r="A13" s="199">
        <v>6</v>
      </c>
      <c r="B13" s="150" t="s">
        <v>279</v>
      </c>
      <c r="C13" s="149" t="s">
        <v>283</v>
      </c>
      <c r="D13" s="193">
        <v>4680</v>
      </c>
      <c r="E13" s="194" t="s">
        <v>284</v>
      </c>
      <c r="F13" s="193">
        <v>4680</v>
      </c>
      <c r="G13" s="193">
        <v>4680</v>
      </c>
      <c r="H13" s="193">
        <v>4680</v>
      </c>
      <c r="I13" s="193">
        <v>4680</v>
      </c>
      <c r="J13" s="193">
        <v>4680</v>
      </c>
      <c r="K13" s="193">
        <v>4680</v>
      </c>
    </row>
    <row r="14" spans="1:24" ht="80.25" customHeight="1">
      <c r="A14" s="199">
        <v>7</v>
      </c>
      <c r="B14" s="150" t="s">
        <v>280</v>
      </c>
      <c r="C14" s="149" t="s">
        <v>283</v>
      </c>
      <c r="D14" s="193" t="s">
        <v>285</v>
      </c>
      <c r="E14" s="194" t="s">
        <v>286</v>
      </c>
      <c r="F14" s="193">
        <v>0</v>
      </c>
      <c r="G14" s="193">
        <v>0</v>
      </c>
      <c r="H14" s="193">
        <v>0</v>
      </c>
      <c r="I14" s="193">
        <v>0</v>
      </c>
      <c r="J14" s="193">
        <v>0</v>
      </c>
      <c r="K14" s="193">
        <v>0</v>
      </c>
      <c r="L14" s="286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</row>
    <row r="15" spans="1:24" ht="84" customHeight="1">
      <c r="A15" s="199">
        <v>8</v>
      </c>
      <c r="B15" s="149" t="s">
        <v>281</v>
      </c>
      <c r="C15" s="149" t="s">
        <v>283</v>
      </c>
      <c r="D15" s="193">
        <v>9360</v>
      </c>
      <c r="E15" s="193">
        <v>9360</v>
      </c>
      <c r="F15" s="193">
        <v>9360</v>
      </c>
      <c r="G15" s="193">
        <v>9360</v>
      </c>
      <c r="H15" s="193">
        <v>9360</v>
      </c>
      <c r="I15" s="193">
        <v>9360</v>
      </c>
      <c r="J15" s="193">
        <v>9360</v>
      </c>
      <c r="K15" s="193">
        <v>9360</v>
      </c>
    </row>
    <row r="16" spans="1:24" ht="82.5" customHeight="1">
      <c r="A16" s="199">
        <v>9</v>
      </c>
      <c r="B16" s="149" t="s">
        <v>282</v>
      </c>
      <c r="C16" s="149" t="s">
        <v>283</v>
      </c>
      <c r="D16" s="193">
        <v>20592</v>
      </c>
      <c r="E16" s="193">
        <v>20592</v>
      </c>
      <c r="F16" s="193">
        <v>20592</v>
      </c>
      <c r="G16" s="193">
        <v>20592</v>
      </c>
      <c r="H16" s="193">
        <v>20592</v>
      </c>
      <c r="I16" s="193">
        <v>20592</v>
      </c>
      <c r="J16" s="193">
        <v>20592</v>
      </c>
      <c r="K16" s="193">
        <v>20592</v>
      </c>
    </row>
    <row r="17" spans="1:25" ht="101.25" customHeight="1">
      <c r="A17" s="199">
        <v>10</v>
      </c>
      <c r="B17" s="149" t="s">
        <v>288</v>
      </c>
      <c r="C17" s="149" t="s">
        <v>283</v>
      </c>
      <c r="D17" s="193">
        <v>22152</v>
      </c>
      <c r="E17" s="193">
        <v>22152</v>
      </c>
      <c r="F17" s="193">
        <v>22152</v>
      </c>
      <c r="G17" s="193">
        <v>22152</v>
      </c>
      <c r="H17" s="193">
        <v>22152</v>
      </c>
      <c r="I17" s="193">
        <v>22152</v>
      </c>
      <c r="J17" s="193">
        <v>22152</v>
      </c>
      <c r="K17" s="193">
        <v>22152</v>
      </c>
    </row>
    <row r="18" spans="1:25" ht="96" customHeight="1">
      <c r="A18" s="199">
        <v>11</v>
      </c>
      <c r="B18" s="149" t="s">
        <v>289</v>
      </c>
      <c r="C18" s="149" t="s">
        <v>283</v>
      </c>
      <c r="D18" s="193">
        <v>66300</v>
      </c>
      <c r="E18" s="193">
        <v>66300</v>
      </c>
      <c r="F18" s="193">
        <v>66300</v>
      </c>
      <c r="G18" s="193">
        <v>66300</v>
      </c>
      <c r="H18" s="193">
        <v>66300</v>
      </c>
      <c r="I18" s="193">
        <v>66300</v>
      </c>
      <c r="J18" s="193">
        <v>66300</v>
      </c>
      <c r="K18" s="193">
        <v>66300</v>
      </c>
    </row>
    <row r="19" spans="1:25" ht="110.25" customHeight="1">
      <c r="A19" s="199">
        <v>12</v>
      </c>
      <c r="B19" s="149" t="s">
        <v>290</v>
      </c>
      <c r="C19" s="149" t="s">
        <v>283</v>
      </c>
      <c r="D19" s="193">
        <v>2808</v>
      </c>
      <c r="E19" s="193">
        <v>2808</v>
      </c>
      <c r="F19" s="193">
        <v>2808</v>
      </c>
      <c r="G19" s="193">
        <v>2808</v>
      </c>
      <c r="H19" s="193">
        <v>2808</v>
      </c>
      <c r="I19" s="193">
        <v>2808</v>
      </c>
      <c r="J19" s="193">
        <v>2808</v>
      </c>
      <c r="K19" s="193">
        <v>2808</v>
      </c>
    </row>
    <row r="20" spans="1:25" ht="116.25" customHeight="1">
      <c r="A20" s="199">
        <v>13</v>
      </c>
      <c r="B20" s="149" t="s">
        <v>290</v>
      </c>
      <c r="C20" s="149" t="s">
        <v>283</v>
      </c>
      <c r="D20" s="193">
        <v>15912</v>
      </c>
      <c r="E20" s="193">
        <v>0</v>
      </c>
      <c r="F20" s="193">
        <v>0</v>
      </c>
      <c r="G20" s="193">
        <v>0</v>
      </c>
      <c r="H20" s="193">
        <v>0</v>
      </c>
      <c r="I20" s="193">
        <v>0</v>
      </c>
      <c r="J20" s="193">
        <v>0</v>
      </c>
      <c r="K20" s="193">
        <v>0</v>
      </c>
      <c r="L20" s="286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</row>
    <row r="21" spans="1:25" ht="82.5" customHeight="1">
      <c r="A21" s="199">
        <v>14</v>
      </c>
      <c r="B21" s="149" t="s">
        <v>292</v>
      </c>
      <c r="C21" s="149" t="s">
        <v>283</v>
      </c>
      <c r="D21" s="200">
        <v>10764</v>
      </c>
      <c r="E21" s="200">
        <v>10764</v>
      </c>
      <c r="F21" s="200">
        <v>10764</v>
      </c>
      <c r="G21" s="200">
        <v>10764</v>
      </c>
      <c r="H21" s="200">
        <v>10764</v>
      </c>
      <c r="I21" s="200">
        <v>10764</v>
      </c>
      <c r="J21" s="200">
        <v>10764</v>
      </c>
      <c r="K21" s="199">
        <v>10764</v>
      </c>
    </row>
    <row r="22" spans="1:25" ht="84.75" customHeight="1">
      <c r="A22" s="199">
        <v>15</v>
      </c>
      <c r="B22" s="149" t="s">
        <v>291</v>
      </c>
      <c r="C22" s="149" t="s">
        <v>283</v>
      </c>
      <c r="D22" s="200">
        <v>7488</v>
      </c>
      <c r="E22" s="200">
        <v>7488</v>
      </c>
      <c r="F22" s="200">
        <v>7488</v>
      </c>
      <c r="G22" s="200">
        <v>7488</v>
      </c>
      <c r="H22" s="200">
        <v>7488</v>
      </c>
      <c r="I22" s="200">
        <v>7488</v>
      </c>
      <c r="J22" s="200">
        <v>7488</v>
      </c>
      <c r="K22" s="200">
        <v>7488</v>
      </c>
    </row>
    <row r="23" spans="1:25" ht="80.25" customHeight="1">
      <c r="A23" s="199">
        <v>16</v>
      </c>
      <c r="B23" s="149" t="s">
        <v>293</v>
      </c>
      <c r="C23" s="149" t="s">
        <v>283</v>
      </c>
      <c r="D23" s="200">
        <v>4992</v>
      </c>
      <c r="E23" s="200">
        <v>4992</v>
      </c>
      <c r="F23" s="200">
        <v>4992</v>
      </c>
      <c r="G23" s="200">
        <v>4992</v>
      </c>
      <c r="H23" s="200">
        <v>4992</v>
      </c>
      <c r="I23" s="200">
        <v>4992</v>
      </c>
      <c r="J23" s="200">
        <v>4992</v>
      </c>
      <c r="K23" s="200">
        <v>4992</v>
      </c>
    </row>
    <row r="24" spans="1:25" ht="108" customHeight="1">
      <c r="A24" s="199">
        <v>17</v>
      </c>
      <c r="B24" s="149" t="s">
        <v>294</v>
      </c>
      <c r="C24" s="149" t="s">
        <v>283</v>
      </c>
      <c r="D24" s="200">
        <v>9360</v>
      </c>
      <c r="E24" s="200">
        <v>9360</v>
      </c>
      <c r="F24" s="200">
        <v>9360</v>
      </c>
      <c r="G24" s="200">
        <v>9360</v>
      </c>
      <c r="H24" s="200">
        <v>9360</v>
      </c>
      <c r="I24" s="200">
        <v>9360</v>
      </c>
      <c r="J24" s="200">
        <v>9360</v>
      </c>
      <c r="K24" s="200">
        <v>9360</v>
      </c>
    </row>
    <row r="25" spans="1:25" ht="112.5" customHeight="1">
      <c r="A25" s="199">
        <v>18</v>
      </c>
      <c r="B25" s="149" t="s">
        <v>295</v>
      </c>
      <c r="C25" s="149" t="s">
        <v>283</v>
      </c>
      <c r="D25" s="200">
        <v>20592</v>
      </c>
      <c r="E25" s="200">
        <v>20592</v>
      </c>
      <c r="F25" s="200">
        <v>20592</v>
      </c>
      <c r="G25" s="200">
        <v>20592</v>
      </c>
      <c r="H25" s="200">
        <v>20592</v>
      </c>
      <c r="I25" s="200">
        <v>20592</v>
      </c>
      <c r="J25" s="200">
        <v>20592</v>
      </c>
      <c r="K25" s="200">
        <v>20592</v>
      </c>
    </row>
    <row r="26" spans="1:25" ht="38.25" customHeight="1">
      <c r="A26" s="199">
        <v>19</v>
      </c>
      <c r="B26" s="149" t="s">
        <v>296</v>
      </c>
      <c r="C26" s="149" t="s">
        <v>298</v>
      </c>
      <c r="D26" s="200">
        <v>43</v>
      </c>
      <c r="E26" s="200">
        <v>43</v>
      </c>
      <c r="F26" s="200">
        <v>43</v>
      </c>
      <c r="G26" s="200">
        <v>43</v>
      </c>
      <c r="H26" s="200">
        <v>43</v>
      </c>
      <c r="I26" s="200">
        <v>43</v>
      </c>
      <c r="J26" s="200">
        <v>43</v>
      </c>
      <c r="K26" s="200">
        <v>43</v>
      </c>
    </row>
    <row r="27" spans="1:25" ht="42" customHeight="1">
      <c r="A27" s="199">
        <v>20</v>
      </c>
      <c r="B27" s="149" t="s">
        <v>297</v>
      </c>
      <c r="C27" s="149" t="s">
        <v>298</v>
      </c>
      <c r="D27" s="200">
        <v>20</v>
      </c>
      <c r="E27" s="200">
        <v>20</v>
      </c>
      <c r="F27" s="200">
        <v>20</v>
      </c>
      <c r="G27" s="200">
        <v>20</v>
      </c>
      <c r="H27" s="200">
        <v>20</v>
      </c>
      <c r="I27" s="200">
        <v>20</v>
      </c>
      <c r="J27" s="200">
        <v>20</v>
      </c>
      <c r="K27" s="200">
        <v>20</v>
      </c>
    </row>
    <row r="28" spans="1:25" ht="66.75" customHeight="1">
      <c r="A28" s="199">
        <v>21</v>
      </c>
      <c r="B28" s="149" t="s">
        <v>300</v>
      </c>
      <c r="C28" s="149" t="s">
        <v>299</v>
      </c>
      <c r="D28" s="200">
        <v>7560</v>
      </c>
      <c r="E28" s="200">
        <v>7560</v>
      </c>
      <c r="F28" s="200">
        <v>7560</v>
      </c>
      <c r="G28" s="200">
        <v>7560</v>
      </c>
      <c r="H28" s="200">
        <v>7560</v>
      </c>
      <c r="I28" s="200">
        <v>7560</v>
      </c>
      <c r="J28" s="200">
        <v>7560</v>
      </c>
      <c r="K28" s="200">
        <v>7560</v>
      </c>
    </row>
    <row r="29" spans="1:25" ht="57.75" customHeight="1">
      <c r="A29" s="199">
        <v>22</v>
      </c>
      <c r="B29" s="149" t="s">
        <v>301</v>
      </c>
      <c r="C29" s="149" t="s">
        <v>299</v>
      </c>
      <c r="D29" s="200">
        <v>3240</v>
      </c>
      <c r="E29" s="200">
        <v>3240</v>
      </c>
      <c r="F29" s="200">
        <v>3240</v>
      </c>
      <c r="G29" s="200">
        <v>3240</v>
      </c>
      <c r="H29" s="200">
        <v>3240</v>
      </c>
      <c r="I29" s="200">
        <v>3240</v>
      </c>
      <c r="J29" s="200">
        <v>3240</v>
      </c>
      <c r="K29" s="200">
        <v>3240</v>
      </c>
    </row>
    <row r="30" spans="1:25" ht="66.75" customHeight="1">
      <c r="A30" s="199">
        <v>23</v>
      </c>
      <c r="B30" s="149" t="s">
        <v>302</v>
      </c>
      <c r="C30" s="149" t="s">
        <v>299</v>
      </c>
      <c r="D30" s="200">
        <v>4860</v>
      </c>
      <c r="E30" s="200">
        <v>4860</v>
      </c>
      <c r="F30" s="200">
        <v>4860</v>
      </c>
      <c r="G30" s="200">
        <v>4860</v>
      </c>
      <c r="H30" s="200">
        <v>4860</v>
      </c>
      <c r="I30" s="200">
        <v>4860</v>
      </c>
      <c r="J30" s="200">
        <v>4860</v>
      </c>
      <c r="K30" s="200">
        <v>4860</v>
      </c>
    </row>
    <row r="31" spans="1:25" ht="65.25" customHeight="1">
      <c r="A31" s="199">
        <v>24</v>
      </c>
      <c r="B31" s="149" t="s">
        <v>303</v>
      </c>
      <c r="C31" s="149" t="s">
        <v>299</v>
      </c>
      <c r="D31" s="200">
        <v>4320</v>
      </c>
      <c r="E31" s="200">
        <v>4320</v>
      </c>
      <c r="F31" s="200">
        <v>4320</v>
      </c>
      <c r="G31" s="200">
        <v>4320</v>
      </c>
      <c r="H31" s="200">
        <v>4320</v>
      </c>
      <c r="I31" s="200">
        <v>4320</v>
      </c>
      <c r="J31" s="200">
        <v>4320</v>
      </c>
      <c r="K31" s="200">
        <v>4320</v>
      </c>
    </row>
    <row r="32" spans="1:25" ht="57.75" customHeight="1">
      <c r="A32" s="199">
        <v>25</v>
      </c>
      <c r="B32" s="149" t="s">
        <v>304</v>
      </c>
      <c r="C32" s="149" t="s">
        <v>192</v>
      </c>
      <c r="D32" s="200">
        <v>8</v>
      </c>
      <c r="E32" s="200">
        <v>10</v>
      </c>
      <c r="F32" s="200">
        <v>12</v>
      </c>
      <c r="G32" s="200">
        <v>14</v>
      </c>
      <c r="H32" s="200">
        <v>16</v>
      </c>
      <c r="I32" s="200">
        <v>18</v>
      </c>
      <c r="J32" s="200">
        <v>20</v>
      </c>
      <c r="K32" s="199">
        <v>20</v>
      </c>
    </row>
    <row r="33" spans="1:11" ht="63.75" customHeight="1">
      <c r="A33" s="285" t="s">
        <v>287</v>
      </c>
      <c r="B33" s="285"/>
      <c r="C33" s="285"/>
      <c r="D33" s="285"/>
      <c r="E33" s="285"/>
      <c r="F33" s="285"/>
      <c r="G33" s="285"/>
      <c r="H33" s="285"/>
      <c r="I33" s="285"/>
      <c r="J33" s="285"/>
      <c r="K33" s="285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15748031496062992" right="0" top="0.19685039370078741" bottom="0.19685039370078741" header="0.19685039370078741" footer="0.19685039370078741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B1:F33"/>
  <sheetViews>
    <sheetView view="pageBreakPreview" topLeftCell="A41" zoomScale="50" zoomScaleSheetLayoutView="50" workbookViewId="0">
      <selection activeCell="F13" sqref="F13"/>
    </sheetView>
  </sheetViews>
  <sheetFormatPr defaultRowHeight="15.75"/>
  <cols>
    <col min="1" max="1" width="9.140625" style="60"/>
    <col min="2" max="2" width="10.28515625" style="60" customWidth="1"/>
    <col min="3" max="3" width="29.42578125" style="60" customWidth="1"/>
    <col min="4" max="4" width="50.42578125" style="60" customWidth="1"/>
    <col min="5" max="5" width="76.7109375" style="60" customWidth="1"/>
    <col min="6" max="6" width="127.7109375" style="60" customWidth="1"/>
    <col min="7" max="16384" width="9.140625" style="60"/>
  </cols>
  <sheetData>
    <row r="1" spans="2:6" ht="19.5">
      <c r="F1" s="63" t="s">
        <v>179</v>
      </c>
    </row>
    <row r="2" spans="2:6">
      <c r="B2" s="62"/>
    </row>
    <row r="3" spans="2:6" ht="19.5">
      <c r="B3" s="288" t="s">
        <v>178</v>
      </c>
      <c r="C3" s="288"/>
      <c r="D3" s="288"/>
      <c r="E3" s="288"/>
      <c r="F3" s="288"/>
    </row>
    <row r="4" spans="2:6">
      <c r="B4" s="61"/>
    </row>
    <row r="5" spans="2:6">
      <c r="B5" s="276" t="s">
        <v>45</v>
      </c>
      <c r="C5" s="276" t="s">
        <v>177</v>
      </c>
      <c r="D5" s="276"/>
      <c r="E5" s="276"/>
      <c r="F5" s="276" t="s">
        <v>176</v>
      </c>
    </row>
    <row r="6" spans="2:6">
      <c r="B6" s="276"/>
      <c r="C6" s="276"/>
      <c r="D6" s="276"/>
      <c r="E6" s="276"/>
      <c r="F6" s="276"/>
    </row>
    <row r="7" spans="2:6" ht="67.5" customHeight="1">
      <c r="B7" s="276"/>
      <c r="C7" s="199" t="s">
        <v>175</v>
      </c>
      <c r="D7" s="199" t="s">
        <v>174</v>
      </c>
      <c r="E7" s="199" t="s">
        <v>173</v>
      </c>
      <c r="F7" s="276"/>
    </row>
    <row r="8" spans="2:6">
      <c r="B8" s="199">
        <v>1</v>
      </c>
      <c r="C8" s="199">
        <v>2</v>
      </c>
      <c r="D8" s="199">
        <v>3</v>
      </c>
      <c r="E8" s="199">
        <v>4</v>
      </c>
      <c r="F8" s="199">
        <v>5</v>
      </c>
    </row>
    <row r="9" spans="2:6" ht="39" customHeight="1">
      <c r="B9" s="277" t="s">
        <v>314</v>
      </c>
      <c r="C9" s="277"/>
      <c r="D9" s="277"/>
      <c r="E9" s="277"/>
      <c r="F9" s="277"/>
    </row>
    <row r="10" spans="2:6" ht="32.25" customHeight="1">
      <c r="B10" s="277" t="s">
        <v>317</v>
      </c>
      <c r="C10" s="277"/>
      <c r="D10" s="277"/>
      <c r="E10" s="277"/>
      <c r="F10" s="277"/>
    </row>
    <row r="11" spans="2:6" ht="21" customHeight="1">
      <c r="B11" s="276" t="s">
        <v>346</v>
      </c>
      <c r="C11" s="276"/>
      <c r="D11" s="276"/>
      <c r="E11" s="276"/>
      <c r="F11" s="276"/>
    </row>
    <row r="12" spans="2:6" ht="300" customHeight="1">
      <c r="B12" s="199" t="s">
        <v>26</v>
      </c>
      <c r="C12" s="149" t="s">
        <v>198</v>
      </c>
      <c r="D12" s="149" t="s">
        <v>203</v>
      </c>
      <c r="E12" s="201" t="s">
        <v>237</v>
      </c>
      <c r="F12" s="149" t="s">
        <v>265</v>
      </c>
    </row>
    <row r="13" spans="2:6" ht="189" customHeight="1">
      <c r="B13" s="202" t="s">
        <v>10</v>
      </c>
      <c r="C13" s="149" t="s">
        <v>184</v>
      </c>
      <c r="D13" s="149" t="s">
        <v>199</v>
      </c>
      <c r="E13" s="201" t="s">
        <v>231</v>
      </c>
      <c r="F13" s="149" t="s">
        <v>266</v>
      </c>
    </row>
    <row r="14" spans="2:6" ht="210" customHeight="1">
      <c r="B14" s="199" t="s">
        <v>11</v>
      </c>
      <c r="C14" s="149" t="s">
        <v>196</v>
      </c>
      <c r="D14" s="149" t="s">
        <v>200</v>
      </c>
      <c r="E14" s="201" t="s">
        <v>232</v>
      </c>
      <c r="F14" s="149" t="s">
        <v>267</v>
      </c>
    </row>
    <row r="15" spans="2:6" ht="381" customHeight="1">
      <c r="B15" s="199" t="s">
        <v>35</v>
      </c>
      <c r="C15" s="149" t="s">
        <v>185</v>
      </c>
      <c r="D15" s="149" t="s">
        <v>216</v>
      </c>
      <c r="E15" s="201" t="s">
        <v>233</v>
      </c>
      <c r="F15" s="149" t="s">
        <v>268</v>
      </c>
    </row>
    <row r="16" spans="2:6" ht="384" customHeight="1">
      <c r="B16" s="199" t="s">
        <v>12</v>
      </c>
      <c r="C16" s="149" t="s">
        <v>197</v>
      </c>
      <c r="D16" s="149" t="s">
        <v>202</v>
      </c>
      <c r="E16" s="201" t="s">
        <v>234</v>
      </c>
      <c r="F16" s="149" t="s">
        <v>269</v>
      </c>
    </row>
    <row r="17" spans="2:6" ht="37.5" customHeight="1">
      <c r="B17" s="277" t="s">
        <v>314</v>
      </c>
      <c r="C17" s="277"/>
      <c r="D17" s="277"/>
      <c r="E17" s="277"/>
      <c r="F17" s="277"/>
    </row>
    <row r="18" spans="2:6" ht="20.25" customHeight="1">
      <c r="B18" s="277" t="s">
        <v>316</v>
      </c>
      <c r="C18" s="277"/>
      <c r="D18" s="277"/>
      <c r="E18" s="277"/>
      <c r="F18" s="277"/>
    </row>
    <row r="19" spans="2:6">
      <c r="B19" s="276" t="s">
        <v>138</v>
      </c>
      <c r="C19" s="276"/>
      <c r="D19" s="276"/>
      <c r="E19" s="276"/>
      <c r="F19" s="276"/>
    </row>
    <row r="20" spans="2:6" ht="246.75" customHeight="1">
      <c r="B20" s="199" t="s">
        <v>13</v>
      </c>
      <c r="C20" s="149" t="s">
        <v>206</v>
      </c>
      <c r="D20" s="149" t="s">
        <v>211</v>
      </c>
      <c r="E20" s="201" t="s">
        <v>235</v>
      </c>
      <c r="F20" s="149" t="s">
        <v>270</v>
      </c>
    </row>
    <row r="21" spans="2:6" ht="357.75" customHeight="1">
      <c r="B21" s="199" t="s">
        <v>15</v>
      </c>
      <c r="C21" s="149" t="s">
        <v>207</v>
      </c>
      <c r="D21" s="149" t="s">
        <v>201</v>
      </c>
      <c r="E21" s="201" t="s">
        <v>234</v>
      </c>
      <c r="F21" s="149" t="s">
        <v>271</v>
      </c>
    </row>
    <row r="22" spans="2:6" ht="294" customHeight="1">
      <c r="B22" s="199" t="s">
        <v>17</v>
      </c>
      <c r="C22" s="149" t="s">
        <v>208</v>
      </c>
      <c r="D22" s="149" t="s">
        <v>212</v>
      </c>
      <c r="E22" s="201" t="s">
        <v>235</v>
      </c>
      <c r="F22" s="149" t="s">
        <v>271</v>
      </c>
    </row>
    <row r="23" spans="2:6" ht="233.25" customHeight="1">
      <c r="B23" s="199" t="s">
        <v>57</v>
      </c>
      <c r="C23" s="149" t="s">
        <v>184</v>
      </c>
      <c r="D23" s="149" t="s">
        <v>213</v>
      </c>
      <c r="E23" s="201" t="s">
        <v>231</v>
      </c>
      <c r="F23" s="149" t="s">
        <v>272</v>
      </c>
    </row>
    <row r="24" spans="2:6" ht="202.5" customHeight="1">
      <c r="B24" s="199" t="s">
        <v>27</v>
      </c>
      <c r="C24" s="149" t="s">
        <v>196</v>
      </c>
      <c r="D24" s="149" t="s">
        <v>200</v>
      </c>
      <c r="E24" s="201" t="s">
        <v>231</v>
      </c>
      <c r="F24" s="149" t="s">
        <v>273</v>
      </c>
    </row>
    <row r="25" spans="2:6" ht="42" customHeight="1">
      <c r="B25" s="277" t="s">
        <v>314</v>
      </c>
      <c r="C25" s="277"/>
      <c r="D25" s="277"/>
      <c r="E25" s="277"/>
      <c r="F25" s="277"/>
    </row>
    <row r="26" spans="2:6" ht="26.25" customHeight="1">
      <c r="B26" s="276" t="s">
        <v>315</v>
      </c>
      <c r="C26" s="276"/>
      <c r="D26" s="276"/>
      <c r="E26" s="276"/>
      <c r="F26" s="276"/>
    </row>
    <row r="27" spans="2:6" ht="21" customHeight="1">
      <c r="B27" s="276" t="s">
        <v>28</v>
      </c>
      <c r="C27" s="276"/>
      <c r="D27" s="276"/>
      <c r="E27" s="276"/>
      <c r="F27" s="276"/>
    </row>
    <row r="28" spans="2:6" ht="393" customHeight="1">
      <c r="B28" s="199" t="s">
        <v>51</v>
      </c>
      <c r="C28" s="149" t="s">
        <v>209</v>
      </c>
      <c r="D28" s="149" t="s">
        <v>215</v>
      </c>
      <c r="E28" s="201" t="s">
        <v>236</v>
      </c>
      <c r="F28" s="149" t="s">
        <v>274</v>
      </c>
    </row>
    <row r="29" spans="2:6" ht="387" customHeight="1">
      <c r="B29" s="199" t="s">
        <v>49</v>
      </c>
      <c r="C29" s="149" t="s">
        <v>210</v>
      </c>
      <c r="D29" s="149" t="s">
        <v>214</v>
      </c>
      <c r="E29" s="201" t="s">
        <v>238</v>
      </c>
      <c r="F29" s="149" t="s">
        <v>274</v>
      </c>
    </row>
    <row r="30" spans="2:6" ht="18.75" customHeight="1">
      <c r="B30" s="280" t="s">
        <v>172</v>
      </c>
      <c r="C30" s="280"/>
      <c r="D30" s="280"/>
      <c r="E30" s="280"/>
      <c r="F30" s="280"/>
    </row>
    <row r="31" spans="2:6">
      <c r="B31" s="280" t="s">
        <v>171</v>
      </c>
      <c r="C31" s="280"/>
      <c r="D31" s="280"/>
      <c r="E31" s="280"/>
      <c r="F31" s="280"/>
    </row>
    <row r="32" spans="2:6">
      <c r="B32" s="280" t="s">
        <v>170</v>
      </c>
      <c r="C32" s="280"/>
      <c r="D32" s="280"/>
      <c r="E32" s="280"/>
      <c r="F32" s="280"/>
    </row>
    <row r="33" spans="2:6">
      <c r="B33" s="280" t="s">
        <v>169</v>
      </c>
      <c r="C33" s="280"/>
      <c r="D33" s="280"/>
      <c r="E33" s="280"/>
      <c r="F33" s="280"/>
    </row>
  </sheetData>
  <mergeCells count="17">
    <mergeCell ref="B33:F33"/>
    <mergeCell ref="B18:F18"/>
    <mergeCell ref="B19:F19"/>
    <mergeCell ref="B26:F26"/>
    <mergeCell ref="B27:F27"/>
    <mergeCell ref="B3:F3"/>
    <mergeCell ref="B30:F30"/>
    <mergeCell ref="B31:F31"/>
    <mergeCell ref="B32:F32"/>
    <mergeCell ref="B5:B7"/>
    <mergeCell ref="C5:E6"/>
    <mergeCell ref="F5:F7"/>
    <mergeCell ref="B9:F9"/>
    <mergeCell ref="B10:F10"/>
    <mergeCell ref="B11:F11"/>
    <mergeCell ref="B17:F17"/>
    <mergeCell ref="B25:F25"/>
  </mergeCells>
  <pageMargins left="0.15748031496062992" right="0.19685039370078741" top="0.94488188976377963" bottom="0" header="0.15748031496062992" footer="0"/>
  <pageSetup paperSize="9" scale="47" orientation="landscape" r:id="rId1"/>
  <rowBreaks count="4" manualBreakCount="4">
    <brk id="14" max="5" man="1"/>
    <brk id="16" max="5" man="1"/>
    <brk id="21" max="5" man="1"/>
    <brk id="2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D9"/>
  <sheetViews>
    <sheetView view="pageBreakPreview" zoomScale="50" zoomScaleSheetLayoutView="50" workbookViewId="0">
      <selection activeCell="J33" sqref="J33"/>
    </sheetView>
  </sheetViews>
  <sheetFormatPr defaultRowHeight="15"/>
  <cols>
    <col min="1" max="1" width="9.140625" style="64"/>
    <col min="2" max="2" width="53" style="64" customWidth="1"/>
    <col min="3" max="3" width="67.140625" style="64" customWidth="1"/>
    <col min="4" max="16384" width="9.140625" style="64"/>
  </cols>
  <sheetData>
    <row r="1" spans="1:4" ht="19.5">
      <c r="A1" s="62"/>
      <c r="B1" s="60"/>
      <c r="C1" s="63" t="s">
        <v>183</v>
      </c>
    </row>
    <row r="2" spans="1:4" ht="15.75">
      <c r="A2" s="62"/>
      <c r="B2" s="60"/>
      <c r="C2" s="62"/>
    </row>
    <row r="3" spans="1:4" ht="40.5" customHeight="1">
      <c r="A3" s="288" t="s">
        <v>182</v>
      </c>
      <c r="B3" s="288"/>
      <c r="C3" s="288"/>
    </row>
    <row r="4" spans="1:4" ht="19.5">
      <c r="A4" s="65"/>
      <c r="B4" s="65"/>
      <c r="C4" s="65"/>
    </row>
    <row r="5" spans="1:4" ht="42" customHeight="1">
      <c r="A5" s="74" t="s">
        <v>45</v>
      </c>
      <c r="B5" s="74" t="s">
        <v>181</v>
      </c>
      <c r="C5" s="74" t="s">
        <v>180</v>
      </c>
    </row>
    <row r="6" spans="1:4" ht="15.75">
      <c r="A6" s="74">
        <v>1</v>
      </c>
      <c r="B6" s="74">
        <v>2</v>
      </c>
      <c r="C6" s="74">
        <v>3</v>
      </c>
    </row>
    <row r="7" spans="1:4" ht="231.75" customHeight="1">
      <c r="A7" s="74">
        <v>1</v>
      </c>
      <c r="B7" s="80" t="s">
        <v>204</v>
      </c>
      <c r="C7" s="76" t="s">
        <v>230</v>
      </c>
    </row>
    <row r="8" spans="1:4" ht="299.25">
      <c r="A8" s="74">
        <v>2</v>
      </c>
      <c r="B8" s="80" t="s">
        <v>205</v>
      </c>
      <c r="C8" s="75" t="s">
        <v>226</v>
      </c>
      <c r="D8" s="64" t="s">
        <v>318</v>
      </c>
    </row>
    <row r="9" spans="1:4" ht="192" customHeight="1">
      <c r="A9" s="77"/>
      <c r="B9" s="78"/>
      <c r="C9" s="78" t="s">
        <v>225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/>
  <dimension ref="A1:G34"/>
  <sheetViews>
    <sheetView view="pageBreakPreview" zoomScale="60" zoomScaleNormal="70" workbookViewId="0">
      <selection activeCell="D5" sqref="D5"/>
    </sheetView>
  </sheetViews>
  <sheetFormatPr defaultRowHeight="12.75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96.2851562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1" spans="1:7" ht="15">
      <c r="A1" s="176"/>
      <c r="B1" s="176"/>
      <c r="C1" s="176"/>
      <c r="D1" s="176"/>
      <c r="E1" s="176"/>
      <c r="F1" s="176"/>
      <c r="G1" s="176"/>
    </row>
    <row r="2" spans="1:7" ht="15">
      <c r="A2" s="176"/>
      <c r="B2" s="176"/>
      <c r="C2" s="176"/>
      <c r="D2" s="176"/>
      <c r="E2" s="176"/>
      <c r="F2" s="176"/>
      <c r="G2" s="176"/>
    </row>
    <row r="3" spans="1:7" ht="19.5">
      <c r="A3" s="176"/>
      <c r="B3" s="176"/>
      <c r="C3" s="176"/>
      <c r="D3" s="176"/>
      <c r="E3" s="176"/>
      <c r="F3" s="293" t="s">
        <v>348</v>
      </c>
      <c r="G3" s="293"/>
    </row>
    <row r="4" spans="1:7" ht="15">
      <c r="A4" s="176"/>
      <c r="B4" s="176"/>
      <c r="C4" s="176"/>
      <c r="D4" s="176"/>
      <c r="E4" s="176"/>
      <c r="F4" s="176"/>
      <c r="G4" s="176"/>
    </row>
    <row r="5" spans="1:7" ht="15">
      <c r="A5" s="176"/>
      <c r="B5" s="176"/>
      <c r="C5" s="176"/>
      <c r="D5" s="176"/>
      <c r="E5" s="176"/>
      <c r="F5" s="176"/>
      <c r="G5" s="176"/>
    </row>
    <row r="6" spans="1:7" ht="19.5">
      <c r="A6" s="294" t="s">
        <v>338</v>
      </c>
      <c r="B6" s="294"/>
      <c r="C6" s="294"/>
      <c r="D6" s="294"/>
      <c r="E6" s="294"/>
      <c r="F6" s="294"/>
      <c r="G6" s="294"/>
    </row>
    <row r="7" spans="1:7" ht="42.75" customHeight="1">
      <c r="A7" s="294" t="s">
        <v>339</v>
      </c>
      <c r="B7" s="294"/>
      <c r="C7" s="294"/>
      <c r="D7" s="294"/>
      <c r="E7" s="294"/>
      <c r="F7" s="294"/>
      <c r="G7" s="294"/>
    </row>
    <row r="8" spans="1:7" ht="18.75">
      <c r="A8" s="180"/>
      <c r="B8" s="176"/>
      <c r="C8" s="176"/>
      <c r="D8" s="176"/>
      <c r="E8" s="176"/>
      <c r="F8" s="176"/>
      <c r="G8" s="176"/>
    </row>
    <row r="9" spans="1:7" ht="117.75" customHeight="1">
      <c r="A9" s="203" t="s">
        <v>45</v>
      </c>
      <c r="B9" s="179" t="s">
        <v>337</v>
      </c>
      <c r="C9" s="179" t="s">
        <v>336</v>
      </c>
      <c r="D9" s="179" t="s">
        <v>335</v>
      </c>
      <c r="E9" s="179" t="s">
        <v>334</v>
      </c>
      <c r="F9" s="179" t="s">
        <v>42</v>
      </c>
      <c r="G9" s="179" t="s">
        <v>333</v>
      </c>
    </row>
    <row r="10" spans="1:7" ht="15.75">
      <c r="A10" s="179">
        <v>1</v>
      </c>
      <c r="B10" s="179">
        <v>2</v>
      </c>
      <c r="C10" s="179">
        <v>3</v>
      </c>
      <c r="D10" s="179">
        <v>4</v>
      </c>
      <c r="E10" s="179">
        <v>5</v>
      </c>
      <c r="F10" s="179">
        <v>6</v>
      </c>
      <c r="G10" s="179">
        <v>7</v>
      </c>
    </row>
    <row r="11" spans="1:7" ht="42.95" customHeight="1">
      <c r="A11" s="295" t="s">
        <v>37</v>
      </c>
      <c r="B11" s="298" t="s">
        <v>343</v>
      </c>
      <c r="C11" s="296" t="s">
        <v>341</v>
      </c>
      <c r="D11" s="295" t="s">
        <v>340</v>
      </c>
      <c r="E11" s="297" t="s">
        <v>344</v>
      </c>
      <c r="F11" s="178" t="s">
        <v>331</v>
      </c>
      <c r="G11" s="204">
        <f>G12+G13+G14+G15+G16+G17</f>
        <v>2062338.9400000002</v>
      </c>
    </row>
    <row r="12" spans="1:7" ht="42.95" customHeight="1">
      <c r="A12" s="295"/>
      <c r="B12" s="298"/>
      <c r="C12" s="296"/>
      <c r="D12" s="295"/>
      <c r="E12" s="297"/>
      <c r="F12" s="205" t="s">
        <v>6</v>
      </c>
      <c r="G12" s="204">
        <v>0</v>
      </c>
    </row>
    <row r="13" spans="1:7" ht="42.95" customHeight="1">
      <c r="A13" s="295"/>
      <c r="B13" s="298"/>
      <c r="C13" s="296"/>
      <c r="D13" s="295"/>
      <c r="E13" s="297"/>
      <c r="F13" s="205" t="s">
        <v>7</v>
      </c>
      <c r="G13" s="204">
        <v>2024.4</v>
      </c>
    </row>
    <row r="14" spans="1:7" ht="42.95" customHeight="1">
      <c r="A14" s="295"/>
      <c r="B14" s="298"/>
      <c r="C14" s="296"/>
      <c r="D14" s="295"/>
      <c r="E14" s="297"/>
      <c r="F14" s="205" t="s">
        <v>8</v>
      </c>
      <c r="G14" s="117">
        <f>8047.9+416455.99+5955.51+6595.02+370281.2+224.93+245.7+1050+89438</f>
        <v>898294.25000000012</v>
      </c>
    </row>
    <row r="15" spans="1:7" ht="42.95" customHeight="1">
      <c r="A15" s="295"/>
      <c r="B15" s="298"/>
      <c r="C15" s="296"/>
      <c r="D15" s="295"/>
      <c r="E15" s="297"/>
      <c r="F15" s="205" t="s">
        <v>9</v>
      </c>
      <c r="G15" s="204">
        <v>0</v>
      </c>
    </row>
    <row r="16" spans="1:7" ht="42.95" customHeight="1">
      <c r="A16" s="295"/>
      <c r="B16" s="298"/>
      <c r="C16" s="296"/>
      <c r="D16" s="295"/>
      <c r="E16" s="297"/>
      <c r="F16" s="205" t="s">
        <v>147</v>
      </c>
      <c r="G16" s="204">
        <v>0</v>
      </c>
    </row>
    <row r="17" spans="1:7" ht="42.95" customHeight="1">
      <c r="A17" s="295"/>
      <c r="B17" s="298"/>
      <c r="C17" s="296"/>
      <c r="D17" s="295"/>
      <c r="E17" s="297"/>
      <c r="F17" s="205" t="s">
        <v>24</v>
      </c>
      <c r="G17" s="204">
        <f>21279.79+709512.43+9262.87+21692.21+10732.49+2289.84+387250.66</f>
        <v>1162020.29</v>
      </c>
    </row>
    <row r="18" spans="1:7" ht="15.75">
      <c r="A18" s="290" t="s">
        <v>332</v>
      </c>
      <c r="B18" s="291" t="s">
        <v>342</v>
      </c>
      <c r="C18" s="291">
        <v>7</v>
      </c>
      <c r="D18" s="291" t="s">
        <v>345</v>
      </c>
      <c r="E18" s="291" t="s">
        <v>345</v>
      </c>
      <c r="F18" s="178" t="s">
        <v>331</v>
      </c>
      <c r="G18" s="206">
        <f>G19+G20+G21+G22+G23+G24</f>
        <v>2062338.9400000002</v>
      </c>
    </row>
    <row r="19" spans="1:7" ht="15.75">
      <c r="A19" s="290"/>
      <c r="B19" s="291"/>
      <c r="C19" s="291"/>
      <c r="D19" s="291"/>
      <c r="E19" s="291"/>
      <c r="F19" s="178" t="s">
        <v>6</v>
      </c>
      <c r="G19" s="206">
        <v>0</v>
      </c>
    </row>
    <row r="20" spans="1:7" ht="31.5">
      <c r="A20" s="290"/>
      <c r="B20" s="291"/>
      <c r="C20" s="291"/>
      <c r="D20" s="291"/>
      <c r="E20" s="291"/>
      <c r="F20" s="178" t="s">
        <v>7</v>
      </c>
      <c r="G20" s="206">
        <f>G13</f>
        <v>2024.4</v>
      </c>
    </row>
    <row r="21" spans="1:7" ht="15.75">
      <c r="A21" s="290"/>
      <c r="B21" s="291"/>
      <c r="C21" s="291"/>
      <c r="D21" s="291"/>
      <c r="E21" s="291"/>
      <c r="F21" s="178" t="s">
        <v>8</v>
      </c>
      <c r="G21" s="206">
        <f t="shared" ref="G21:G24" si="0">G14</f>
        <v>898294.25000000012</v>
      </c>
    </row>
    <row r="22" spans="1:7" ht="47.25">
      <c r="A22" s="290"/>
      <c r="B22" s="291"/>
      <c r="C22" s="291"/>
      <c r="D22" s="291"/>
      <c r="E22" s="291"/>
      <c r="F22" s="178" t="s">
        <v>9</v>
      </c>
      <c r="G22" s="206">
        <f t="shared" si="0"/>
        <v>0</v>
      </c>
    </row>
    <row r="23" spans="1:7" ht="15.75">
      <c r="A23" s="290"/>
      <c r="B23" s="291"/>
      <c r="C23" s="291"/>
      <c r="D23" s="291"/>
      <c r="E23" s="291"/>
      <c r="F23" s="178" t="s">
        <v>147</v>
      </c>
      <c r="G23" s="206">
        <f t="shared" si="0"/>
        <v>0</v>
      </c>
    </row>
    <row r="24" spans="1:7" ht="15.75">
      <c r="A24" s="290"/>
      <c r="B24" s="291"/>
      <c r="C24" s="291"/>
      <c r="D24" s="291"/>
      <c r="E24" s="291"/>
      <c r="F24" s="178" t="s">
        <v>24</v>
      </c>
      <c r="G24" s="206">
        <f t="shared" si="0"/>
        <v>1162020.29</v>
      </c>
    </row>
    <row r="25" spans="1:7" ht="15">
      <c r="A25" s="176"/>
      <c r="B25" s="176"/>
      <c r="C25" s="176"/>
      <c r="D25" s="176"/>
      <c r="E25" s="176"/>
      <c r="F25" s="176"/>
      <c r="G25" s="176"/>
    </row>
    <row r="26" spans="1:7" ht="15.75">
      <c r="A26" s="292" t="s">
        <v>330</v>
      </c>
      <c r="B26" s="292"/>
      <c r="C26" s="292"/>
      <c r="D26" s="292"/>
      <c r="E26" s="292"/>
      <c r="F26" s="292"/>
      <c r="G26" s="177"/>
    </row>
    <row r="27" spans="1:7" ht="15">
      <c r="A27" s="176"/>
      <c r="B27" s="176"/>
      <c r="C27" s="176"/>
      <c r="D27" s="176"/>
      <c r="E27" s="176"/>
      <c r="F27" s="176"/>
      <c r="G27" s="176"/>
    </row>
    <row r="28" spans="1:7" ht="15">
      <c r="A28" s="176" t="s">
        <v>329</v>
      </c>
      <c r="B28" s="176"/>
      <c r="C28" s="176"/>
      <c r="D28" s="176"/>
      <c r="E28" s="176"/>
      <c r="F28" s="176"/>
      <c r="G28" s="176"/>
    </row>
    <row r="29" spans="1:7" ht="15">
      <c r="A29" s="176" t="s">
        <v>328</v>
      </c>
      <c r="B29" s="176"/>
      <c r="C29" s="176"/>
      <c r="D29" s="176"/>
      <c r="E29" s="176"/>
      <c r="F29" s="176"/>
      <c r="G29" s="176"/>
    </row>
    <row r="30" spans="1:7" ht="15">
      <c r="A30" s="176" t="s">
        <v>327</v>
      </c>
      <c r="B30" s="176"/>
      <c r="C30" s="176"/>
      <c r="D30" s="176"/>
      <c r="E30" s="176"/>
      <c r="F30" s="176"/>
      <c r="G30" s="176"/>
    </row>
    <row r="31" spans="1:7" ht="15">
      <c r="A31" s="289" t="s">
        <v>326</v>
      </c>
      <c r="B31" s="289"/>
      <c r="C31" s="289"/>
      <c r="D31" s="289"/>
      <c r="E31" s="289"/>
      <c r="F31" s="289"/>
      <c r="G31" s="289"/>
    </row>
    <row r="32" spans="1:7" ht="15">
      <c r="A32" s="176" t="s">
        <v>325</v>
      </c>
      <c r="B32" s="176"/>
      <c r="C32" s="176"/>
      <c r="D32" s="176"/>
      <c r="E32" s="176"/>
      <c r="F32" s="176"/>
      <c r="G32" s="176"/>
    </row>
    <row r="33" spans="1:7" ht="15">
      <c r="A33" s="176" t="s">
        <v>324</v>
      </c>
      <c r="B33" s="176"/>
      <c r="C33" s="176"/>
      <c r="D33" s="176"/>
      <c r="E33" s="176"/>
      <c r="F33" s="176"/>
      <c r="G33" s="176"/>
    </row>
    <row r="34" spans="1:7" ht="15">
      <c r="A34" s="176" t="s">
        <v>347</v>
      </c>
      <c r="B34" s="176"/>
      <c r="C34" s="176"/>
      <c r="D34" s="176"/>
      <c r="E34" s="176"/>
      <c r="F34" s="176"/>
      <c r="G34" s="176"/>
    </row>
  </sheetData>
  <mergeCells count="15">
    <mergeCell ref="F3:G3"/>
    <mergeCell ref="A6:G6"/>
    <mergeCell ref="A7:G7"/>
    <mergeCell ref="A11:A17"/>
    <mergeCell ref="C11:C17"/>
    <mergeCell ref="D11:D17"/>
    <mergeCell ref="E11:E17"/>
    <mergeCell ref="B11:B17"/>
    <mergeCell ref="A31:G31"/>
    <mergeCell ref="A18:A24"/>
    <mergeCell ref="B18:B24"/>
    <mergeCell ref="C18:C24"/>
    <mergeCell ref="D18:D24"/>
    <mergeCell ref="E18:E24"/>
    <mergeCell ref="A26:F26"/>
  </mergeCells>
  <pageMargins left="0.19685039370078741" right="0.19685039370078741" top="0.94488188976377963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>
      <c r="G1" s="318"/>
      <c r="H1" s="318"/>
      <c r="I1" s="318"/>
      <c r="K1" s="318"/>
      <c r="L1" s="318"/>
      <c r="M1" s="318"/>
      <c r="O1" s="318" t="s">
        <v>85</v>
      </c>
      <c r="P1" s="318"/>
      <c r="Q1" s="318"/>
    </row>
    <row r="2" spans="1:19" ht="12.75" customHeight="1">
      <c r="G2" s="318"/>
      <c r="H2" s="318"/>
      <c r="I2" s="318"/>
      <c r="K2" s="318"/>
      <c r="L2" s="318"/>
      <c r="M2" s="318"/>
      <c r="O2" s="318"/>
      <c r="P2" s="318"/>
      <c r="Q2" s="318"/>
    </row>
    <row r="3" spans="1:19" ht="21" customHeight="1">
      <c r="A3" s="319" t="s">
        <v>84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</row>
    <row r="4" spans="1:19" ht="21" customHeight="1">
      <c r="A4" s="319" t="s">
        <v>83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</row>
    <row r="5" spans="1:19" ht="12.75" customHeight="1">
      <c r="C5" s="34"/>
    </row>
    <row r="6" spans="1:19" ht="12.75" customHeight="1">
      <c r="A6" s="320" t="s">
        <v>45</v>
      </c>
      <c r="B6" s="322" t="s">
        <v>3</v>
      </c>
      <c r="C6" s="320" t="s">
        <v>82</v>
      </c>
      <c r="D6" s="324" t="s">
        <v>42</v>
      </c>
      <c r="E6" s="326" t="s">
        <v>34</v>
      </c>
      <c r="F6" s="327" t="s">
        <v>81</v>
      </c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9"/>
    </row>
    <row r="7" spans="1:19" ht="22.5" customHeight="1">
      <c r="A7" s="321"/>
      <c r="B7" s="323"/>
      <c r="C7" s="321"/>
      <c r="D7" s="325"/>
      <c r="E7" s="326"/>
      <c r="F7" s="33" t="s">
        <v>80</v>
      </c>
      <c r="G7" s="33" t="s">
        <v>79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78</v>
      </c>
      <c r="N7" s="33" t="s">
        <v>77</v>
      </c>
      <c r="O7" s="33" t="s">
        <v>76</v>
      </c>
      <c r="P7" s="33" t="s">
        <v>75</v>
      </c>
      <c r="Q7" s="33" t="s">
        <v>74</v>
      </c>
    </row>
    <row r="8" spans="1:19" s="29" customFormat="1" ht="19.899999999999999" customHeight="1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>
      <c r="A9" s="330" t="s">
        <v>23</v>
      </c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</row>
    <row r="10" spans="1:19" ht="12.75" customHeight="1">
      <c r="A10" s="299" t="s">
        <v>26</v>
      </c>
      <c r="B10" s="299" t="s">
        <v>73</v>
      </c>
      <c r="C10" s="304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>
      <c r="A11" s="300"/>
      <c r="B11" s="300"/>
      <c r="C11" s="304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>
      <c r="A12" s="300"/>
      <c r="B12" s="300"/>
      <c r="C12" s="304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>
      <c r="A13" s="300"/>
      <c r="B13" s="300"/>
      <c r="C13" s="304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>
      <c r="A14" s="300"/>
      <c r="B14" s="300"/>
      <c r="C14" s="304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>
      <c r="A15" s="301"/>
      <c r="B15" s="300"/>
      <c r="C15" s="304"/>
      <c r="D15" s="19" t="s">
        <v>41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>
      <c r="A16" s="28"/>
      <c r="B16" s="299" t="s">
        <v>72</v>
      </c>
      <c r="C16" s="29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>
      <c r="A17" s="28"/>
      <c r="B17" s="300"/>
      <c r="C17" s="30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>
      <c r="A18" s="28"/>
      <c r="B18" s="300"/>
      <c r="C18" s="30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>
      <c r="A19" s="28"/>
      <c r="B19" s="300"/>
      <c r="C19" s="30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>
      <c r="A20" s="28"/>
      <c r="B20" s="300"/>
      <c r="C20" s="30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>
      <c r="A21" s="28"/>
      <c r="B21" s="301"/>
      <c r="C21" s="301"/>
      <c r="D21" s="19" t="s">
        <v>41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>
      <c r="A22" s="28"/>
      <c r="B22" s="299" t="s">
        <v>71</v>
      </c>
      <c r="C22" s="29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>
      <c r="A23" s="28"/>
      <c r="B23" s="300"/>
      <c r="C23" s="30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>
      <c r="A24" s="28"/>
      <c r="B24" s="300"/>
      <c r="C24" s="30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>
      <c r="A25" s="28"/>
      <c r="B25" s="300"/>
      <c r="C25" s="30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>
      <c r="A26" s="28"/>
      <c r="B26" s="300"/>
      <c r="C26" s="30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>
      <c r="A27" s="28"/>
      <c r="B27" s="301"/>
      <c r="C27" s="301"/>
      <c r="D27" s="19" t="s">
        <v>41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>
      <c r="A28" s="28"/>
      <c r="B28" s="299" t="s">
        <v>70</v>
      </c>
      <c r="C28" s="29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>
      <c r="A29" s="28"/>
      <c r="B29" s="300"/>
      <c r="C29" s="30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>
      <c r="A30" s="28"/>
      <c r="B30" s="300"/>
      <c r="C30" s="30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>
      <c r="A31" s="28"/>
      <c r="B31" s="300"/>
      <c r="C31" s="30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>
      <c r="A32" s="28"/>
      <c r="B32" s="300"/>
      <c r="C32" s="30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>
      <c r="A33" s="28"/>
      <c r="B33" s="301"/>
      <c r="C33" s="301"/>
      <c r="D33" s="19" t="s">
        <v>41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>
      <c r="A34" s="313" t="s">
        <v>10</v>
      </c>
      <c r="B34" s="299" t="s">
        <v>69</v>
      </c>
      <c r="C34" s="304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>
      <c r="A35" s="314"/>
      <c r="B35" s="300"/>
      <c r="C35" s="304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>
      <c r="A36" s="314"/>
      <c r="B36" s="300"/>
      <c r="C36" s="304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>
      <c r="A37" s="314"/>
      <c r="B37" s="300"/>
      <c r="C37" s="304"/>
      <c r="D37" s="19" t="s">
        <v>8</v>
      </c>
      <c r="E37" s="17" t="s">
        <v>68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>
      <c r="A38" s="314"/>
      <c r="B38" s="300"/>
      <c r="C38" s="304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>
      <c r="A39" s="314"/>
      <c r="B39" s="300"/>
      <c r="C39" s="304"/>
      <c r="D39" s="19" t="s">
        <v>41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>
      <c r="A40" s="314"/>
      <c r="B40" s="300"/>
      <c r="C40" s="304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>
      <c r="A41" s="314"/>
      <c r="B41" s="300"/>
      <c r="C41" s="304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>
      <c r="A42" s="314"/>
      <c r="B42" s="300"/>
      <c r="C42" s="304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>
      <c r="A43" s="314"/>
      <c r="B43" s="300"/>
      <c r="C43" s="304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>
      <c r="A44" s="314"/>
      <c r="B44" s="300"/>
      <c r="C44" s="304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>
      <c r="A45" s="315"/>
      <c r="B45" s="301"/>
      <c r="C45" s="304"/>
      <c r="D45" s="19" t="s">
        <v>41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>
      <c r="A46" s="313"/>
      <c r="B46" s="299" t="s">
        <v>67</v>
      </c>
      <c r="C46" s="304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>
      <c r="A47" s="314"/>
      <c r="B47" s="300"/>
      <c r="C47" s="304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>
      <c r="A48" s="314"/>
      <c r="B48" s="300"/>
      <c r="C48" s="304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>
      <c r="A49" s="314"/>
      <c r="B49" s="300"/>
      <c r="C49" s="304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>
      <c r="A50" s="314"/>
      <c r="B50" s="300"/>
      <c r="C50" s="304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>
      <c r="A51" s="315"/>
      <c r="B51" s="301"/>
      <c r="C51" s="304"/>
      <c r="D51" s="19" t="s">
        <v>41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>
      <c r="A52" s="299" t="s">
        <v>11</v>
      </c>
      <c r="B52" s="299" t="s">
        <v>66</v>
      </c>
      <c r="C52" s="304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>
      <c r="A53" s="300"/>
      <c r="B53" s="300"/>
      <c r="C53" s="304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>
      <c r="A54" s="300"/>
      <c r="B54" s="300"/>
      <c r="C54" s="304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>
      <c r="A55" s="300"/>
      <c r="B55" s="300"/>
      <c r="C55" s="304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>
      <c r="A56" s="300"/>
      <c r="B56" s="300"/>
      <c r="C56" s="304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>
      <c r="A57" s="300"/>
      <c r="B57" s="300"/>
      <c r="C57" s="304"/>
      <c r="D57" s="19" t="s">
        <v>41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>
      <c r="A58" s="300"/>
      <c r="B58" s="300"/>
      <c r="C58" s="304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>
      <c r="A59" s="300"/>
      <c r="B59" s="300"/>
      <c r="C59" s="304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>
      <c r="A60" s="300"/>
      <c r="B60" s="300"/>
      <c r="C60" s="304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>
      <c r="A61" s="300"/>
      <c r="B61" s="300"/>
      <c r="C61" s="304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>
      <c r="A62" s="300"/>
      <c r="B62" s="300"/>
      <c r="C62" s="304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>
      <c r="A63" s="301"/>
      <c r="B63" s="301"/>
      <c r="C63" s="304"/>
      <c r="D63" s="22" t="s">
        <v>41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>
      <c r="A64" s="28"/>
      <c r="B64" s="299" t="s">
        <v>54</v>
      </c>
      <c r="C64" s="304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>
      <c r="A65" s="28"/>
      <c r="B65" s="300"/>
      <c r="C65" s="304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>
      <c r="A66" s="28"/>
      <c r="B66" s="300"/>
      <c r="C66" s="304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>
      <c r="A67" s="28"/>
      <c r="B67" s="300"/>
      <c r="C67" s="304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>
      <c r="A68" s="28"/>
      <c r="B68" s="300"/>
      <c r="C68" s="304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>
      <c r="A69" s="28"/>
      <c r="B69" s="301"/>
      <c r="C69" s="304"/>
      <c r="D69" s="22" t="s">
        <v>41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>
      <c r="A70" s="299" t="s">
        <v>35</v>
      </c>
      <c r="B70" s="299" t="s">
        <v>65</v>
      </c>
      <c r="C70" s="313" t="s">
        <v>64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>
      <c r="A71" s="300"/>
      <c r="B71" s="300"/>
      <c r="C71" s="314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>
      <c r="A72" s="300"/>
      <c r="B72" s="300"/>
      <c r="C72" s="314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>
      <c r="A73" s="300"/>
      <c r="B73" s="300"/>
      <c r="C73" s="314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>
      <c r="A74" s="300"/>
      <c r="B74" s="300"/>
      <c r="C74" s="314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>
      <c r="A75" s="300"/>
      <c r="B75" s="300"/>
      <c r="C75" s="315"/>
      <c r="D75" s="22" t="s">
        <v>41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>
      <c r="A76" s="304" t="s">
        <v>12</v>
      </c>
      <c r="B76" s="304" t="s">
        <v>63</v>
      </c>
      <c r="C76" s="304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>
      <c r="A77" s="304"/>
      <c r="B77" s="304"/>
      <c r="C77" s="304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>
      <c r="A78" s="304"/>
      <c r="B78" s="304"/>
      <c r="C78" s="304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>
      <c r="A79" s="304"/>
      <c r="B79" s="304"/>
      <c r="C79" s="304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>
      <c r="A80" s="304"/>
      <c r="B80" s="304"/>
      <c r="C80" s="304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>
      <c r="A81" s="304"/>
      <c r="B81" s="304"/>
      <c r="C81" s="304"/>
      <c r="D81" s="22" t="s">
        <v>41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>
      <c r="A82" s="305" t="s">
        <v>62</v>
      </c>
      <c r="B82" s="305"/>
      <c r="C82" s="306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>
      <c r="A83" s="305"/>
      <c r="B83" s="305"/>
      <c r="C83" s="307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>
      <c r="A84" s="305"/>
      <c r="B84" s="305"/>
      <c r="C84" s="307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>
      <c r="A85" s="305"/>
      <c r="B85" s="305"/>
      <c r="C85" s="307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>
      <c r="A86" s="305"/>
      <c r="B86" s="305"/>
      <c r="C86" s="307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>
      <c r="A87" s="305"/>
      <c r="B87" s="305"/>
      <c r="C87" s="308"/>
      <c r="D87" s="14" t="s">
        <v>41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>
      <c r="A88" s="316" t="s">
        <v>61</v>
      </c>
      <c r="B88" s="317"/>
      <c r="C88" s="317"/>
      <c r="D88" s="317"/>
      <c r="E88" s="317"/>
      <c r="F88" s="317"/>
      <c r="G88" s="317"/>
      <c r="H88" s="317"/>
      <c r="I88" s="317"/>
      <c r="J88" s="317"/>
      <c r="K88" s="317"/>
      <c r="L88" s="317"/>
      <c r="M88" s="317"/>
      <c r="N88" s="317"/>
      <c r="O88" s="317"/>
      <c r="P88" s="317"/>
      <c r="Q88" s="317"/>
      <c r="R88" s="1"/>
      <c r="S88" s="1"/>
    </row>
    <row r="89" spans="1:19" ht="12.75" customHeight="1">
      <c r="A89" s="304" t="s">
        <v>13</v>
      </c>
      <c r="B89" s="304" t="s">
        <v>60</v>
      </c>
      <c r="C89" s="304" t="s">
        <v>53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>
      <c r="A90" s="304"/>
      <c r="B90" s="304"/>
      <c r="C90" s="304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>
      <c r="A91" s="304"/>
      <c r="B91" s="304"/>
      <c r="C91" s="304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>
      <c r="A92" s="304"/>
      <c r="B92" s="304"/>
      <c r="C92" s="304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>
      <c r="A93" s="304"/>
      <c r="B93" s="304"/>
      <c r="C93" s="304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>
      <c r="A94" s="304"/>
      <c r="B94" s="304"/>
      <c r="C94" s="304"/>
      <c r="D94" s="19" t="s">
        <v>41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>
      <c r="A95" s="304" t="s">
        <v>15</v>
      </c>
      <c r="B95" s="304" t="s">
        <v>59</v>
      </c>
      <c r="C95" s="304" t="s">
        <v>53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>
      <c r="A96" s="304"/>
      <c r="B96" s="304"/>
      <c r="C96" s="304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>
      <c r="A97" s="304"/>
      <c r="B97" s="304"/>
      <c r="C97" s="304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>
      <c r="A98" s="304"/>
      <c r="B98" s="304"/>
      <c r="C98" s="304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>
      <c r="A99" s="304"/>
      <c r="B99" s="304"/>
      <c r="C99" s="304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>
      <c r="A100" s="304"/>
      <c r="B100" s="304"/>
      <c r="C100" s="304"/>
      <c r="D100" s="19" t="s">
        <v>41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>
      <c r="A101" s="304" t="s">
        <v>17</v>
      </c>
      <c r="B101" s="304" t="s">
        <v>58</v>
      </c>
      <c r="C101" s="304" t="s">
        <v>53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>
      <c r="A102" s="304"/>
      <c r="B102" s="304"/>
      <c r="C102" s="304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>
      <c r="A103" s="304"/>
      <c r="B103" s="304"/>
      <c r="C103" s="304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>
      <c r="A104" s="304"/>
      <c r="B104" s="304"/>
      <c r="C104" s="304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>
      <c r="A105" s="304"/>
      <c r="B105" s="304"/>
      <c r="C105" s="304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>
      <c r="A106" s="304"/>
      <c r="B106" s="304"/>
      <c r="C106" s="304"/>
      <c r="D106" s="19" t="s">
        <v>41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>
      <c r="A107" s="304" t="s">
        <v>57</v>
      </c>
      <c r="B107" s="304" t="s">
        <v>56</v>
      </c>
      <c r="C107" s="304" t="s">
        <v>53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>
      <c r="A108" s="304"/>
      <c r="B108" s="304"/>
      <c r="C108" s="304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>
      <c r="A109" s="304"/>
      <c r="B109" s="304"/>
      <c r="C109" s="304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>
      <c r="A110" s="304"/>
      <c r="B110" s="304"/>
      <c r="C110" s="304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>
      <c r="A111" s="304"/>
      <c r="B111" s="304"/>
      <c r="C111" s="304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>
      <c r="A112" s="304"/>
      <c r="B112" s="304"/>
      <c r="C112" s="304"/>
      <c r="D112" s="19" t="s">
        <v>41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>
      <c r="A113" s="28"/>
      <c r="B113" s="299" t="s">
        <v>87</v>
      </c>
      <c r="C113" s="304" t="s">
        <v>86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>
      <c r="A114" s="28"/>
      <c r="B114" s="300"/>
      <c r="C114" s="304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>
      <c r="A115" s="28"/>
      <c r="B115" s="300"/>
      <c r="C115" s="304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>
      <c r="A116" s="28"/>
      <c r="B116" s="300"/>
      <c r="C116" s="304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>
      <c r="A117" s="28"/>
      <c r="B117" s="300"/>
      <c r="C117" s="304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>
      <c r="A118" s="35"/>
      <c r="B118" s="301"/>
      <c r="C118" s="304"/>
      <c r="D118" s="19" t="s">
        <v>41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>
      <c r="A119" s="302" t="s">
        <v>27</v>
      </c>
      <c r="B119" s="300" t="s">
        <v>55</v>
      </c>
      <c r="C119" s="304" t="s">
        <v>53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>
      <c r="A120" s="302"/>
      <c r="B120" s="300"/>
      <c r="C120" s="304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>
      <c r="A121" s="302"/>
      <c r="B121" s="300"/>
      <c r="C121" s="304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>
      <c r="A122" s="302"/>
      <c r="B122" s="300"/>
      <c r="C122" s="304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>
      <c r="A123" s="302"/>
      <c r="B123" s="300"/>
      <c r="C123" s="304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>
      <c r="A124" s="302"/>
      <c r="B124" s="300"/>
      <c r="C124" s="304"/>
      <c r="D124" s="19" t="s">
        <v>41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>
      <c r="A125" s="24"/>
      <c r="B125" s="299" t="s">
        <v>54</v>
      </c>
      <c r="C125" s="304" t="s">
        <v>53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>
      <c r="A126" s="23"/>
      <c r="B126" s="300"/>
      <c r="C126" s="304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>
      <c r="A127" s="23"/>
      <c r="B127" s="300"/>
      <c r="C127" s="304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>
      <c r="A128" s="23"/>
      <c r="B128" s="300"/>
      <c r="C128" s="304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>
      <c r="A129" s="23"/>
      <c r="B129" s="300"/>
      <c r="C129" s="304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>
      <c r="A130" s="23"/>
      <c r="B130" s="301"/>
      <c r="C130" s="304"/>
      <c r="D130" s="22" t="s">
        <v>41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>
      <c r="A131" s="305" t="s">
        <v>52</v>
      </c>
      <c r="B131" s="305"/>
      <c r="C131" s="306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>
      <c r="A132" s="305"/>
      <c r="B132" s="305"/>
      <c r="C132" s="307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>
      <c r="A133" s="305"/>
      <c r="B133" s="305"/>
      <c r="C133" s="307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>
      <c r="A134" s="305"/>
      <c r="B134" s="305"/>
      <c r="C134" s="307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>
      <c r="A135" s="305"/>
      <c r="B135" s="305"/>
      <c r="C135" s="307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>
      <c r="A136" s="305"/>
      <c r="B136" s="305"/>
      <c r="C136" s="308"/>
      <c r="D136" s="14" t="s">
        <v>41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>
      <c r="A137" s="316" t="s">
        <v>28</v>
      </c>
      <c r="B137" s="317"/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317"/>
      <c r="N137" s="317"/>
      <c r="O137" s="317"/>
      <c r="P137" s="317"/>
      <c r="Q137" s="317"/>
    </row>
    <row r="138" spans="1:19" ht="12.75" customHeight="1">
      <c r="A138" s="304" t="s">
        <v>51</v>
      </c>
      <c r="B138" s="304" t="s">
        <v>50</v>
      </c>
      <c r="C138" s="304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>
      <c r="A139" s="304"/>
      <c r="B139" s="304"/>
      <c r="C139" s="304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>
      <c r="A140" s="304"/>
      <c r="B140" s="304"/>
      <c r="C140" s="304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>
      <c r="A141" s="304"/>
      <c r="B141" s="304"/>
      <c r="C141" s="304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>
      <c r="A142" s="304"/>
      <c r="B142" s="304"/>
      <c r="C142" s="304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>
      <c r="A143" s="304"/>
      <c r="B143" s="304"/>
      <c r="C143" s="304"/>
      <c r="D143" s="19" t="s">
        <v>41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>
      <c r="A144" s="304" t="s">
        <v>49</v>
      </c>
      <c r="B144" s="304" t="s">
        <v>48</v>
      </c>
      <c r="C144" s="304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>
      <c r="A145" s="304"/>
      <c r="B145" s="304"/>
      <c r="C145" s="304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>
      <c r="A146" s="304"/>
      <c r="B146" s="304"/>
      <c r="C146" s="304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>
      <c r="A147" s="304"/>
      <c r="B147" s="304"/>
      <c r="C147" s="304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>
      <c r="A148" s="304"/>
      <c r="B148" s="304"/>
      <c r="C148" s="304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>
      <c r="A149" s="304"/>
      <c r="B149" s="304"/>
      <c r="C149" s="304"/>
      <c r="D149" s="19" t="s">
        <v>41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>
      <c r="A150" s="305" t="s">
        <v>47</v>
      </c>
      <c r="B150" s="305"/>
      <c r="C150" s="306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>
      <c r="A151" s="305"/>
      <c r="B151" s="305"/>
      <c r="C151" s="307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>
      <c r="A152" s="305"/>
      <c r="B152" s="305"/>
      <c r="C152" s="307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>
      <c r="A153" s="305"/>
      <c r="B153" s="305"/>
      <c r="C153" s="307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>
      <c r="A154" s="305"/>
      <c r="B154" s="305"/>
      <c r="C154" s="307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>
      <c r="A155" s="305"/>
      <c r="B155" s="305"/>
      <c r="C155" s="308"/>
      <c r="D155" s="14" t="s">
        <v>41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>
      <c r="A156" s="309" t="s">
        <v>18</v>
      </c>
      <c r="B156" s="309"/>
      <c r="C156" s="310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>
      <c r="A157" s="309"/>
      <c r="B157" s="309"/>
      <c r="C157" s="311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>
      <c r="A158" s="309"/>
      <c r="B158" s="309"/>
      <c r="C158" s="311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>
      <c r="A159" s="309"/>
      <c r="B159" s="309"/>
      <c r="C159" s="311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>
      <c r="A160" s="309"/>
      <c r="B160" s="309"/>
      <c r="C160" s="311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>
      <c r="A161" s="309"/>
      <c r="B161" s="309"/>
      <c r="C161" s="312"/>
      <c r="D161" s="10" t="s">
        <v>41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>
      <c r="A162" s="303"/>
      <c r="B162" s="303"/>
      <c r="C162" s="303"/>
      <c r="D162" s="303"/>
      <c r="E162" s="303"/>
      <c r="F162" s="303"/>
      <c r="G162" s="303"/>
      <c r="H162" s="303"/>
      <c r="I162" s="303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>
      <c r="C163" s="5"/>
      <c r="R163" s="1"/>
      <c r="S163" s="1"/>
    </row>
    <row r="164" spans="1:19">
      <c r="C164" s="5"/>
      <c r="R164" s="1"/>
      <c r="S164" s="1"/>
    </row>
    <row r="165" spans="1:19">
      <c r="C165" s="5"/>
      <c r="F165" s="7"/>
      <c r="J165" s="7"/>
      <c r="N165" s="7"/>
      <c r="R165" s="1"/>
      <c r="S165" s="1"/>
    </row>
    <row r="166" spans="1:19">
      <c r="C166" s="5"/>
      <c r="R166" s="1"/>
      <c r="S166" s="1"/>
    </row>
    <row r="167" spans="1:19">
      <c r="C167" s="5"/>
      <c r="R167" s="1"/>
      <c r="S167" s="1"/>
    </row>
    <row r="168" spans="1:19">
      <c r="C168" s="5"/>
      <c r="R168" s="1"/>
      <c r="S168" s="1"/>
    </row>
    <row r="169" spans="1:19">
      <c r="C169" s="5"/>
      <c r="R169" s="1"/>
      <c r="S169" s="1"/>
    </row>
    <row r="170" spans="1:19">
      <c r="C170" s="5"/>
      <c r="R170" s="1"/>
      <c r="S170" s="1"/>
    </row>
    <row r="171" spans="1:19">
      <c r="C171" s="5"/>
      <c r="R171" s="1"/>
      <c r="S171" s="1"/>
    </row>
    <row r="172" spans="1:19">
      <c r="C172" s="5"/>
      <c r="R172" s="1"/>
      <c r="S172" s="1"/>
    </row>
    <row r="173" spans="1:19">
      <c r="C173" s="5"/>
      <c r="R173" s="1"/>
      <c r="S173" s="1"/>
    </row>
    <row r="174" spans="1:19">
      <c r="C174" s="5"/>
      <c r="R174" s="1"/>
      <c r="S174" s="1"/>
    </row>
    <row r="175" spans="1:19">
      <c r="C175" s="5"/>
      <c r="R175" s="1"/>
      <c r="S175" s="1"/>
    </row>
    <row r="176" spans="1:19">
      <c r="C176" s="5"/>
      <c r="R176" s="1"/>
      <c r="S176" s="1"/>
    </row>
    <row r="177" spans="2:19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Вероника</cp:lastModifiedBy>
  <cp:lastPrinted>2019-04-04T07:25:55Z</cp:lastPrinted>
  <dcterms:created xsi:type="dcterms:W3CDTF">2015-10-23T09:26:33Z</dcterms:created>
  <dcterms:modified xsi:type="dcterms:W3CDTF">2019-06-06T04:21:27Z</dcterms:modified>
</cp:coreProperties>
</file>