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120" yWindow="75" windowWidth="20730" windowHeight="11760" activeTab="7"/>
  </bookViews>
  <sheets>
    <sheet name="таблица 1" sheetId="12" r:id="rId1"/>
    <sheet name=" таблица 2" sheetId="24" r:id="rId2"/>
    <sheet name="таблица 3 " sheetId="23" r:id="rId3"/>
    <sheet name="таблица 4" sheetId="15" r:id="rId4"/>
    <sheet name="таблица 5 " sheetId="16" r:id="rId5"/>
    <sheet name="таблица 6" sheetId="17" r:id="rId6"/>
    <sheet name="таблица 7" sheetId="18" r:id="rId7"/>
    <sheet name="таблица 9" sheetId="27" r:id="rId8"/>
    <sheet name="комплексный план" sheetId="8" state="hidden" r:id="rId9"/>
  </sheets>
  <externalReferences>
    <externalReference r:id="rId10"/>
  </externalReferences>
  <definedNames>
    <definedName name="_xlnm.Print_Titles" localSheetId="1">' таблица 2'!$5:$9</definedName>
    <definedName name="_xlnm.Print_Titles" localSheetId="3">'таблица 4'!$5:$6</definedName>
    <definedName name="_xlnm.Print_Titles" localSheetId="4">'таблица 5 '!$5:$6</definedName>
    <definedName name="_xlnm.Print_Titles" localSheetId="5">'таблица 6'!$5:$8</definedName>
    <definedName name="_xlnm.Print_Area" localSheetId="1">' таблица 2'!$A$1:$M$204</definedName>
    <definedName name="_xlnm.Print_Area" localSheetId="0">'таблица 1'!$A$1:$P$20</definedName>
    <definedName name="_xlnm.Print_Area" localSheetId="2">'таблица 3 '!$A$1:$T$33</definedName>
    <definedName name="_xlnm.Print_Area" localSheetId="3">'таблица 4'!$A$1:$Q$64</definedName>
    <definedName name="_xlnm.Print_Area" localSheetId="4">'таблица 5 '!$A$1:$K$33</definedName>
    <definedName name="_xlnm.Print_Area" localSheetId="5">'таблица 6'!$A$1:$F$33</definedName>
    <definedName name="_xlnm.Print_Area" localSheetId="6">'таблица 7'!$A$1:$D$8</definedName>
    <definedName name="_xlnm.Print_Area" localSheetId="7">'таблица 9'!$A$1:$G$13</definedName>
  </definedNames>
  <calcPr calcId="145621"/>
  <fileRecoveryPr autoRecover="0"/>
</workbook>
</file>

<file path=xl/calcChain.xml><?xml version="1.0" encoding="utf-8"?>
<calcChain xmlns="http://schemas.openxmlformats.org/spreadsheetml/2006/main">
  <c r="I31" i="23" l="1"/>
  <c r="J31" i="23"/>
  <c r="K13" i="23"/>
  <c r="K10" i="23" l="1"/>
  <c r="O56" i="15"/>
  <c r="N56" i="15"/>
  <c r="M56" i="15"/>
  <c r="L56" i="15"/>
  <c r="K56" i="15"/>
  <c r="J56" i="15"/>
  <c r="I56" i="15"/>
  <c r="O55" i="15"/>
  <c r="N55" i="15"/>
  <c r="M55" i="15"/>
  <c r="L55" i="15"/>
  <c r="K55" i="15"/>
  <c r="J55" i="15"/>
  <c r="I55" i="15"/>
  <c r="O54" i="15"/>
  <c r="N54" i="15"/>
  <c r="M54" i="15"/>
  <c r="L54" i="15"/>
  <c r="K54" i="15"/>
  <c r="J54" i="15"/>
  <c r="I54" i="15"/>
  <c r="H54" i="15" s="1"/>
  <c r="O53" i="15"/>
  <c r="N53" i="15"/>
  <c r="M53" i="15"/>
  <c r="L53" i="15"/>
  <c r="K53" i="15"/>
  <c r="J53" i="15"/>
  <c r="I53" i="15"/>
  <c r="O52" i="15"/>
  <c r="N52" i="15"/>
  <c r="M52" i="15"/>
  <c r="L52" i="15"/>
  <c r="K52" i="15"/>
  <c r="J52" i="15"/>
  <c r="I52" i="15"/>
  <c r="O51" i="15"/>
  <c r="N51" i="15"/>
  <c r="M51" i="15"/>
  <c r="L51" i="15"/>
  <c r="K51" i="15"/>
  <c r="J51" i="15"/>
  <c r="I51" i="15"/>
  <c r="H42" i="15"/>
  <c r="H41" i="15"/>
  <c r="H40" i="15"/>
  <c r="H39" i="15"/>
  <c r="H38" i="15"/>
  <c r="H37" i="15"/>
  <c r="O36" i="15"/>
  <c r="N36" i="15"/>
  <c r="M36" i="15"/>
  <c r="L36" i="15"/>
  <c r="K36" i="15"/>
  <c r="J36" i="15"/>
  <c r="I36" i="15"/>
  <c r="O34" i="15"/>
  <c r="N27" i="15"/>
  <c r="M27" i="15"/>
  <c r="L27" i="15"/>
  <c r="K27" i="15"/>
  <c r="J27" i="15"/>
  <c r="I27" i="15"/>
  <c r="O26" i="15"/>
  <c r="O33" i="15" s="1"/>
  <c r="N26" i="15"/>
  <c r="M26" i="15"/>
  <c r="L26" i="15"/>
  <c r="K26" i="15"/>
  <c r="J26" i="15"/>
  <c r="I26" i="15"/>
  <c r="O25" i="15"/>
  <c r="O32" i="15" s="1"/>
  <c r="N25" i="15"/>
  <c r="M25" i="15"/>
  <c r="L25" i="15"/>
  <c r="K25" i="15"/>
  <c r="J25" i="15"/>
  <c r="I25" i="15"/>
  <c r="O24" i="15"/>
  <c r="O31" i="15" s="1"/>
  <c r="N24" i="15"/>
  <c r="M24" i="15"/>
  <c r="L24" i="15"/>
  <c r="K24" i="15"/>
  <c r="J24" i="15"/>
  <c r="I24" i="15"/>
  <c r="O23" i="15"/>
  <c r="N23" i="15"/>
  <c r="M23" i="15"/>
  <c r="L23" i="15"/>
  <c r="K23" i="15"/>
  <c r="J23" i="15"/>
  <c r="I23" i="15"/>
  <c r="O22" i="15"/>
  <c r="N22" i="15"/>
  <c r="M22" i="15"/>
  <c r="M21" i="15" s="1"/>
  <c r="L22" i="15"/>
  <c r="K22" i="15"/>
  <c r="J22" i="15"/>
  <c r="I22" i="15"/>
  <c r="N20" i="15"/>
  <c r="M20" i="15"/>
  <c r="M34" i="15" s="1"/>
  <c r="L20" i="15"/>
  <c r="K20" i="15"/>
  <c r="J20" i="15"/>
  <c r="I20" i="15"/>
  <c r="N19" i="15"/>
  <c r="M19" i="15"/>
  <c r="L19" i="15"/>
  <c r="K19" i="15"/>
  <c r="K33" i="15" s="1"/>
  <c r="J19" i="15"/>
  <c r="I19" i="15"/>
  <c r="N18" i="15"/>
  <c r="N32" i="15" s="1"/>
  <c r="M18" i="15"/>
  <c r="L18" i="15"/>
  <c r="K18" i="15"/>
  <c r="K32" i="15" s="1"/>
  <c r="J18" i="15"/>
  <c r="J32" i="15" s="1"/>
  <c r="I18" i="15"/>
  <c r="N17" i="15"/>
  <c r="M17" i="15"/>
  <c r="L17" i="15"/>
  <c r="K17" i="15"/>
  <c r="J17" i="15"/>
  <c r="I17" i="15"/>
  <c r="I31" i="15" s="1"/>
  <c r="O16" i="15"/>
  <c r="N16" i="15"/>
  <c r="M16" i="15"/>
  <c r="L16" i="15"/>
  <c r="K16" i="15"/>
  <c r="J16" i="15"/>
  <c r="I16" i="15"/>
  <c r="O15" i="15"/>
  <c r="O29" i="15" s="1"/>
  <c r="N15" i="15"/>
  <c r="M15" i="15"/>
  <c r="L15" i="15"/>
  <c r="K15" i="15"/>
  <c r="J15" i="15"/>
  <c r="I15" i="15"/>
  <c r="H53" i="15" l="1"/>
  <c r="H36" i="15"/>
  <c r="H52" i="15"/>
  <c r="H56" i="15"/>
  <c r="J21" i="15"/>
  <c r="J29" i="15"/>
  <c r="J58" i="15" s="1"/>
  <c r="N29" i="15"/>
  <c r="K30" i="15"/>
  <c r="O30" i="15"/>
  <c r="J34" i="15"/>
  <c r="J63" i="15" s="1"/>
  <c r="N34" i="15"/>
  <c r="H51" i="15"/>
  <c r="H55" i="15"/>
  <c r="H26" i="15"/>
  <c r="N21" i="15"/>
  <c r="K21" i="15"/>
  <c r="H22" i="15"/>
  <c r="I29" i="15"/>
  <c r="I58" i="15" s="1"/>
  <c r="M29" i="15"/>
  <c r="J30" i="15"/>
  <c r="N30" i="15"/>
  <c r="N59" i="15" s="1"/>
  <c r="K31" i="15"/>
  <c r="K60" i="15" s="1"/>
  <c r="H18" i="15"/>
  <c r="M32" i="15"/>
  <c r="M61" i="15" s="1"/>
  <c r="H20" i="15"/>
  <c r="L21" i="15"/>
  <c r="H23" i="15"/>
  <c r="H27" i="15"/>
  <c r="M30" i="15"/>
  <c r="M59" i="15" s="1"/>
  <c r="J31" i="15"/>
  <c r="N31" i="15"/>
  <c r="J33" i="15"/>
  <c r="J62" i="15" s="1"/>
  <c r="N33" i="15"/>
  <c r="N62" i="15" s="1"/>
  <c r="L30" i="15"/>
  <c r="L59" i="15" s="1"/>
  <c r="H24" i="15"/>
  <c r="M31" i="15"/>
  <c r="M60" i="15" s="1"/>
  <c r="H25" i="15"/>
  <c r="I32" i="15"/>
  <c r="I61" i="15" s="1"/>
  <c r="L14" i="15"/>
  <c r="L31" i="15"/>
  <c r="L60" i="15" s="1"/>
  <c r="L34" i="15"/>
  <c r="L63" i="15" s="1"/>
  <c r="N58" i="15"/>
  <c r="K59" i="15"/>
  <c r="O59" i="15"/>
  <c r="O63" i="15"/>
  <c r="N14" i="15"/>
  <c r="H16" i="15"/>
  <c r="H19" i="15"/>
  <c r="M14" i="15"/>
  <c r="I21" i="15"/>
  <c r="K34" i="15"/>
  <c r="K63" i="15" s="1"/>
  <c r="I34" i="15"/>
  <c r="M58" i="15"/>
  <c r="N63" i="15"/>
  <c r="I30" i="15"/>
  <c r="I59" i="15" s="1"/>
  <c r="H15" i="15"/>
  <c r="J14" i="15"/>
  <c r="K14" i="15"/>
  <c r="H17" i="15"/>
  <c r="L33" i="15"/>
  <c r="L62" i="15" s="1"/>
  <c r="M63" i="15"/>
  <c r="J59" i="15"/>
  <c r="O60" i="15"/>
  <c r="J60" i="15"/>
  <c r="N60" i="15"/>
  <c r="K61" i="15"/>
  <c r="O61" i="15"/>
  <c r="O58" i="15"/>
  <c r="J61" i="15"/>
  <c r="N61" i="15"/>
  <c r="K62" i="15"/>
  <c r="O62" i="15"/>
  <c r="I33" i="15"/>
  <c r="I62" i="15" s="1"/>
  <c r="M33" i="15"/>
  <c r="M62" i="15" s="1"/>
  <c r="I14" i="15"/>
  <c r="L29" i="15"/>
  <c r="L58" i="15" s="1"/>
  <c r="L32" i="15"/>
  <c r="K29" i="15"/>
  <c r="K58" i="15" s="1"/>
  <c r="I60" i="15"/>
  <c r="H32" i="15" l="1"/>
  <c r="H34" i="15"/>
  <c r="K57" i="15"/>
  <c r="H21" i="15"/>
  <c r="L61" i="15"/>
  <c r="H61" i="15" s="1"/>
  <c r="M57" i="15"/>
  <c r="H30" i="15"/>
  <c r="I63" i="15"/>
  <c r="I57" i="15" s="1"/>
  <c r="O57" i="15"/>
  <c r="H14" i="15"/>
  <c r="J57" i="15"/>
  <c r="H63" i="15"/>
  <c r="N57" i="15"/>
  <c r="H31" i="15"/>
  <c r="H58" i="15"/>
  <c r="H62" i="15"/>
  <c r="H29" i="15"/>
  <c r="H59" i="15"/>
  <c r="H60" i="15"/>
  <c r="H33" i="15"/>
  <c r="L57" i="15" l="1"/>
  <c r="H57" i="15"/>
  <c r="I33" i="23" l="1"/>
  <c r="M203" i="24"/>
  <c r="L203" i="24"/>
  <c r="N203" i="24" s="1"/>
  <c r="O203" i="24" s="1"/>
  <c r="P203" i="24" s="1"/>
  <c r="Q203" i="24" s="1"/>
  <c r="R203" i="24" s="1"/>
  <c r="S203" i="24" s="1"/>
  <c r="K203" i="24"/>
  <c r="J203" i="24"/>
  <c r="I203" i="24"/>
  <c r="H203" i="24"/>
  <c r="G203" i="24"/>
  <c r="M202" i="24"/>
  <c r="L202" i="24"/>
  <c r="N202" i="24" s="1"/>
  <c r="O202" i="24" s="1"/>
  <c r="P202" i="24" s="1"/>
  <c r="Q202" i="24" s="1"/>
  <c r="R202" i="24" s="1"/>
  <c r="S202" i="24" s="1"/>
  <c r="K202" i="24"/>
  <c r="J202" i="24"/>
  <c r="I202" i="24"/>
  <c r="H202" i="24"/>
  <c r="G202" i="24"/>
  <c r="M201" i="24"/>
  <c r="L201" i="24"/>
  <c r="N201" i="24" s="1"/>
  <c r="O201" i="24" s="1"/>
  <c r="P201" i="24" s="1"/>
  <c r="Q201" i="24" s="1"/>
  <c r="R201" i="24" s="1"/>
  <c r="S201" i="24" s="1"/>
  <c r="K201" i="24"/>
  <c r="J201" i="24"/>
  <c r="I201" i="24"/>
  <c r="H201" i="24"/>
  <c r="G201" i="24"/>
  <c r="M200" i="24"/>
  <c r="L200" i="24"/>
  <c r="N200" i="24" s="1"/>
  <c r="O200" i="24" s="1"/>
  <c r="P200" i="24" s="1"/>
  <c r="Q200" i="24" s="1"/>
  <c r="R200" i="24" s="1"/>
  <c r="S200" i="24" s="1"/>
  <c r="K200" i="24"/>
  <c r="J200" i="24"/>
  <c r="I200" i="24"/>
  <c r="H200" i="24"/>
  <c r="G200" i="24"/>
  <c r="F200" i="24"/>
  <c r="M199" i="24"/>
  <c r="L199" i="24"/>
  <c r="K199" i="24"/>
  <c r="J199" i="24"/>
  <c r="I199" i="24"/>
  <c r="H199" i="24"/>
  <c r="N198" i="24"/>
  <c r="O198" i="24" s="1"/>
  <c r="P198" i="24" s="1"/>
  <c r="Q198" i="24" s="1"/>
  <c r="R198" i="24" s="1"/>
  <c r="S198" i="24" s="1"/>
  <c r="M198" i="24"/>
  <c r="L198" i="24"/>
  <c r="K198" i="24"/>
  <c r="J198" i="24"/>
  <c r="I198" i="24"/>
  <c r="F198" i="24" s="1"/>
  <c r="H198" i="24"/>
  <c r="G198" i="24"/>
  <c r="K197" i="24"/>
  <c r="N195" i="24"/>
  <c r="O195" i="24" s="1"/>
  <c r="P195" i="24" s="1"/>
  <c r="Q195" i="24" s="1"/>
  <c r="R195" i="24" s="1"/>
  <c r="S195" i="24" s="1"/>
  <c r="F195" i="24"/>
  <c r="M194" i="24"/>
  <c r="L194" i="24"/>
  <c r="K194" i="24"/>
  <c r="J194" i="24"/>
  <c r="I194" i="24"/>
  <c r="H194" i="24"/>
  <c r="G194" i="24"/>
  <c r="L193" i="24"/>
  <c r="N193" i="24" s="1"/>
  <c r="O193" i="24" s="1"/>
  <c r="P193" i="24" s="1"/>
  <c r="Q193" i="24" s="1"/>
  <c r="R193" i="24" s="1"/>
  <c r="S193" i="24" s="1"/>
  <c r="K193" i="24"/>
  <c r="J193" i="24"/>
  <c r="I193" i="24"/>
  <c r="H193" i="24"/>
  <c r="M192" i="24"/>
  <c r="L192" i="24"/>
  <c r="N192" i="24" s="1"/>
  <c r="O192" i="24" s="1"/>
  <c r="P192" i="24" s="1"/>
  <c r="Q192" i="24" s="1"/>
  <c r="R192" i="24" s="1"/>
  <c r="S192" i="24" s="1"/>
  <c r="K192" i="24"/>
  <c r="J192" i="24"/>
  <c r="I192" i="24"/>
  <c r="H192" i="24"/>
  <c r="G192" i="24"/>
  <c r="M191" i="24"/>
  <c r="L191" i="24"/>
  <c r="N191" i="24" s="1"/>
  <c r="K191" i="24"/>
  <c r="J191" i="24"/>
  <c r="I191" i="24"/>
  <c r="H191" i="24"/>
  <c r="G191" i="24"/>
  <c r="M189" i="24"/>
  <c r="L189" i="24"/>
  <c r="K189" i="24"/>
  <c r="J189" i="24"/>
  <c r="I188" i="24"/>
  <c r="H188" i="24"/>
  <c r="G188" i="24"/>
  <c r="M187" i="24"/>
  <c r="L187" i="24"/>
  <c r="K187" i="24"/>
  <c r="J187" i="24"/>
  <c r="I187" i="24"/>
  <c r="H187" i="24"/>
  <c r="G187" i="24"/>
  <c r="M186" i="24"/>
  <c r="L186" i="24"/>
  <c r="K186" i="24"/>
  <c r="J186" i="24"/>
  <c r="I186" i="24"/>
  <c r="H186" i="24"/>
  <c r="G186" i="24"/>
  <c r="M185" i="24"/>
  <c r="L185" i="24"/>
  <c r="K185" i="24"/>
  <c r="J185" i="24"/>
  <c r="I185" i="24"/>
  <c r="H185" i="24"/>
  <c r="G185" i="24"/>
  <c r="M184" i="24"/>
  <c r="L184" i="24"/>
  <c r="K184" i="24"/>
  <c r="J184" i="24"/>
  <c r="I184" i="24"/>
  <c r="H184" i="24"/>
  <c r="G184" i="24"/>
  <c r="I181" i="24"/>
  <c r="H181" i="24"/>
  <c r="G181" i="24"/>
  <c r="N180" i="24"/>
  <c r="O180" i="24" s="1"/>
  <c r="P180" i="24" s="1"/>
  <c r="Q180" i="24" s="1"/>
  <c r="R180" i="24" s="1"/>
  <c r="S180" i="24" s="1"/>
  <c r="G180" i="24"/>
  <c r="F180" i="24" s="1"/>
  <c r="M178" i="24"/>
  <c r="L178" i="24"/>
  <c r="N178" i="24" s="1"/>
  <c r="O178" i="24" s="1"/>
  <c r="P178" i="24" s="1"/>
  <c r="Q178" i="24" s="1"/>
  <c r="R178" i="24" s="1"/>
  <c r="S178" i="24" s="1"/>
  <c r="K178" i="24"/>
  <c r="J178" i="24"/>
  <c r="I178" i="24"/>
  <c r="H178" i="24"/>
  <c r="I177" i="24"/>
  <c r="H177" i="24"/>
  <c r="G177" i="24"/>
  <c r="F173" i="24"/>
  <c r="M167" i="24"/>
  <c r="L167" i="24"/>
  <c r="K167" i="24"/>
  <c r="J167" i="24"/>
  <c r="I166" i="24"/>
  <c r="H166" i="24"/>
  <c r="G166" i="24"/>
  <c r="M165" i="24"/>
  <c r="L165" i="24"/>
  <c r="K165" i="24"/>
  <c r="J165" i="24"/>
  <c r="I165" i="24"/>
  <c r="H165" i="24"/>
  <c r="G165" i="24"/>
  <c r="M164" i="24"/>
  <c r="L164" i="24"/>
  <c r="K164" i="24"/>
  <c r="J164" i="24"/>
  <c r="I164" i="24"/>
  <c r="H164" i="24"/>
  <c r="G164" i="24"/>
  <c r="M163" i="24"/>
  <c r="L163" i="24"/>
  <c r="K163" i="24"/>
  <c r="J163" i="24"/>
  <c r="I163" i="24"/>
  <c r="H163" i="24"/>
  <c r="G163" i="24"/>
  <c r="M162" i="24"/>
  <c r="L162" i="24"/>
  <c r="K162" i="24"/>
  <c r="J162" i="24"/>
  <c r="J161" i="24" s="1"/>
  <c r="I162" i="24"/>
  <c r="H162" i="24"/>
  <c r="G162" i="24"/>
  <c r="N152" i="24"/>
  <c r="L152" i="24"/>
  <c r="K152" i="24"/>
  <c r="J152" i="24"/>
  <c r="I152" i="24"/>
  <c r="H152" i="24"/>
  <c r="G152" i="24"/>
  <c r="N151" i="24"/>
  <c r="M151" i="24"/>
  <c r="F151" i="24" s="1"/>
  <c r="L150" i="24"/>
  <c r="N150" i="24" s="1"/>
  <c r="K150" i="24"/>
  <c r="J150" i="24"/>
  <c r="I150" i="24"/>
  <c r="H150" i="24"/>
  <c r="G150" i="24"/>
  <c r="I149" i="24"/>
  <c r="H149" i="24"/>
  <c r="G149" i="24"/>
  <c r="L148" i="24"/>
  <c r="N148" i="24" s="1"/>
  <c r="K148" i="24"/>
  <c r="J148" i="24"/>
  <c r="I148" i="24"/>
  <c r="H148" i="24"/>
  <c r="G148" i="24"/>
  <c r="L147" i="24"/>
  <c r="N147" i="24" s="1"/>
  <c r="K147" i="24"/>
  <c r="J147" i="24"/>
  <c r="I147" i="24"/>
  <c r="H147" i="24"/>
  <c r="G147" i="24"/>
  <c r="N145" i="24"/>
  <c r="O145" i="24" s="1"/>
  <c r="P145" i="24" s="1"/>
  <c r="Q145" i="24" s="1"/>
  <c r="R145" i="24" s="1"/>
  <c r="S145" i="24" s="1"/>
  <c r="F145" i="24"/>
  <c r="N144" i="24"/>
  <c r="O144" i="24" s="1"/>
  <c r="P144" i="24" s="1"/>
  <c r="Q144" i="24" s="1"/>
  <c r="R144" i="24" s="1"/>
  <c r="S144" i="24" s="1"/>
  <c r="F144" i="24"/>
  <c r="O143" i="24"/>
  <c r="P143" i="24" s="1"/>
  <c r="N143" i="24"/>
  <c r="F143" i="24"/>
  <c r="K142" i="24"/>
  <c r="K139" i="24" s="1"/>
  <c r="P141" i="24"/>
  <c r="Q141" i="24" s="1"/>
  <c r="R141" i="24" s="1"/>
  <c r="S141" i="24" s="1"/>
  <c r="N141" i="24"/>
  <c r="O141" i="24" s="1"/>
  <c r="F141" i="24"/>
  <c r="N140" i="24"/>
  <c r="O140" i="24" s="1"/>
  <c r="F140" i="24"/>
  <c r="J139" i="24"/>
  <c r="I139" i="24"/>
  <c r="H139" i="24"/>
  <c r="G139" i="24"/>
  <c r="N138" i="24"/>
  <c r="O138" i="24" s="1"/>
  <c r="F138" i="24"/>
  <c r="O137" i="24"/>
  <c r="P137" i="24" s="1"/>
  <c r="Q137" i="24" s="1"/>
  <c r="R137" i="24" s="1"/>
  <c r="S137" i="24" s="1"/>
  <c r="N137" i="24"/>
  <c r="F137" i="24"/>
  <c r="N136" i="24"/>
  <c r="O136" i="24" s="1"/>
  <c r="F136" i="24"/>
  <c r="J135" i="24"/>
  <c r="K135" i="24" s="1"/>
  <c r="N134" i="24"/>
  <c r="O134" i="24" s="1"/>
  <c r="F134" i="24"/>
  <c r="N133" i="24"/>
  <c r="O133" i="24" s="1"/>
  <c r="F133" i="24"/>
  <c r="I132" i="24"/>
  <c r="H132" i="24"/>
  <c r="G132" i="24"/>
  <c r="M129" i="24"/>
  <c r="L129" i="24"/>
  <c r="K129" i="24"/>
  <c r="J129" i="24"/>
  <c r="I129" i="24"/>
  <c r="H129" i="24"/>
  <c r="G129" i="24"/>
  <c r="M128" i="24"/>
  <c r="L128" i="24"/>
  <c r="K128" i="24"/>
  <c r="J128" i="24"/>
  <c r="I128" i="24"/>
  <c r="H128" i="24"/>
  <c r="G128" i="24"/>
  <c r="I126" i="24"/>
  <c r="H126" i="24"/>
  <c r="I125" i="24"/>
  <c r="H125" i="24"/>
  <c r="G125" i="24"/>
  <c r="N123" i="24"/>
  <c r="O123" i="24" s="1"/>
  <c r="P123" i="24" s="1"/>
  <c r="Q123" i="24" s="1"/>
  <c r="R123" i="24" s="1"/>
  <c r="S123" i="24" s="1"/>
  <c r="N122" i="24"/>
  <c r="O122" i="24" s="1"/>
  <c r="P122" i="24" s="1"/>
  <c r="Q122" i="24" s="1"/>
  <c r="R122" i="24" s="1"/>
  <c r="S122" i="24" s="1"/>
  <c r="F122" i="24"/>
  <c r="N121" i="24"/>
  <c r="O121" i="24" s="1"/>
  <c r="P121" i="24" s="1"/>
  <c r="Q121" i="24" s="1"/>
  <c r="R121" i="24" s="1"/>
  <c r="S121" i="24" s="1"/>
  <c r="F121" i="24"/>
  <c r="N120" i="24"/>
  <c r="O120" i="24" s="1"/>
  <c r="P120" i="24" s="1"/>
  <c r="Q120" i="24" s="1"/>
  <c r="R120" i="24" s="1"/>
  <c r="S120" i="24" s="1"/>
  <c r="N119" i="24"/>
  <c r="O119" i="24" s="1"/>
  <c r="P119" i="24" s="1"/>
  <c r="Q119" i="24" s="1"/>
  <c r="R119" i="24" s="1"/>
  <c r="S119" i="24" s="1"/>
  <c r="F119" i="24"/>
  <c r="N118" i="24"/>
  <c r="O118" i="24" s="1"/>
  <c r="P118" i="24" s="1"/>
  <c r="F118" i="24"/>
  <c r="M117" i="24"/>
  <c r="L117" i="24"/>
  <c r="K117" i="24"/>
  <c r="J117" i="24"/>
  <c r="I117" i="24"/>
  <c r="H117" i="24"/>
  <c r="G117" i="24"/>
  <c r="N116" i="24"/>
  <c r="O116" i="24" s="1"/>
  <c r="P116" i="24" s="1"/>
  <c r="Q116" i="24" s="1"/>
  <c r="R116" i="24" s="1"/>
  <c r="S116" i="24" s="1"/>
  <c r="J116" i="24"/>
  <c r="I116" i="24"/>
  <c r="I110" i="24" s="1"/>
  <c r="G116" i="24"/>
  <c r="N115" i="24"/>
  <c r="O115" i="24" s="1"/>
  <c r="P115" i="24" s="1"/>
  <c r="Q115" i="24" s="1"/>
  <c r="R115" i="24" s="1"/>
  <c r="S115" i="24" s="1"/>
  <c r="F115" i="24"/>
  <c r="N114" i="24"/>
  <c r="O114" i="24" s="1"/>
  <c r="P114" i="24" s="1"/>
  <c r="Q114" i="24" s="1"/>
  <c r="R114" i="24" s="1"/>
  <c r="S114" i="24" s="1"/>
  <c r="F114" i="24"/>
  <c r="O113" i="24"/>
  <c r="P113" i="24" s="1"/>
  <c r="Q113" i="24" s="1"/>
  <c r="R113" i="24" s="1"/>
  <c r="S113" i="24" s="1"/>
  <c r="N113" i="24"/>
  <c r="F113" i="24"/>
  <c r="O112" i="24"/>
  <c r="P112" i="24" s="1"/>
  <c r="Q112" i="24" s="1"/>
  <c r="R112" i="24" s="1"/>
  <c r="S112" i="24" s="1"/>
  <c r="N112" i="24"/>
  <c r="F112" i="24"/>
  <c r="N111" i="24"/>
  <c r="O111" i="24" s="1"/>
  <c r="F111" i="24"/>
  <c r="M110" i="24"/>
  <c r="L110" i="24"/>
  <c r="K110" i="24"/>
  <c r="J110" i="24"/>
  <c r="H110" i="24"/>
  <c r="L109" i="24"/>
  <c r="N109" i="24" s="1"/>
  <c r="O109" i="24" s="1"/>
  <c r="P109" i="24" s="1"/>
  <c r="Q109" i="24" s="1"/>
  <c r="R109" i="24" s="1"/>
  <c r="S109" i="24" s="1"/>
  <c r="K109" i="24"/>
  <c r="J109" i="24"/>
  <c r="J103" i="24" s="1"/>
  <c r="I109" i="24"/>
  <c r="I103" i="24" s="1"/>
  <c r="G109" i="24"/>
  <c r="N108" i="24"/>
  <c r="O108" i="24" s="1"/>
  <c r="P108" i="24" s="1"/>
  <c r="Q108" i="24" s="1"/>
  <c r="R108" i="24" s="1"/>
  <c r="S108" i="24" s="1"/>
  <c r="F108" i="24"/>
  <c r="N107" i="24"/>
  <c r="F107" i="24"/>
  <c r="N106" i="24"/>
  <c r="O106" i="24" s="1"/>
  <c r="P106" i="24" s="1"/>
  <c r="Q106" i="24" s="1"/>
  <c r="R106" i="24" s="1"/>
  <c r="S106" i="24" s="1"/>
  <c r="F106" i="24"/>
  <c r="N105" i="24"/>
  <c r="O105" i="24" s="1"/>
  <c r="P105" i="24" s="1"/>
  <c r="Q105" i="24" s="1"/>
  <c r="R105" i="24" s="1"/>
  <c r="S105" i="24" s="1"/>
  <c r="F105" i="24"/>
  <c r="N104" i="24"/>
  <c r="O104" i="24" s="1"/>
  <c r="F104" i="24"/>
  <c r="L103" i="24"/>
  <c r="K103" i="24"/>
  <c r="H103" i="24"/>
  <c r="G103" i="24"/>
  <c r="G102" i="24"/>
  <c r="G96" i="24" s="1"/>
  <c r="N101" i="24"/>
  <c r="O101" i="24" s="1"/>
  <c r="P101" i="24" s="1"/>
  <c r="Q101" i="24" s="1"/>
  <c r="R101" i="24" s="1"/>
  <c r="S101" i="24" s="1"/>
  <c r="F101" i="24"/>
  <c r="N100" i="24"/>
  <c r="O100" i="24" s="1"/>
  <c r="P100" i="24" s="1"/>
  <c r="Q100" i="24" s="1"/>
  <c r="R100" i="24" s="1"/>
  <c r="S100" i="24" s="1"/>
  <c r="F100" i="24"/>
  <c r="J99" i="24"/>
  <c r="I99" i="24"/>
  <c r="I127" i="24" s="1"/>
  <c r="H99" i="24"/>
  <c r="H127" i="24" s="1"/>
  <c r="J98" i="24"/>
  <c r="J126" i="24" s="1"/>
  <c r="K97" i="24"/>
  <c r="J97" i="24"/>
  <c r="O95" i="24"/>
  <c r="P95" i="24" s="1"/>
  <c r="Q95" i="24" s="1"/>
  <c r="R95" i="24" s="1"/>
  <c r="S95" i="24" s="1"/>
  <c r="N95" i="24"/>
  <c r="F95" i="24"/>
  <c r="O94" i="24"/>
  <c r="P94" i="24" s="1"/>
  <c r="Q94" i="24" s="1"/>
  <c r="R94" i="24" s="1"/>
  <c r="S94" i="24" s="1"/>
  <c r="N94" i="24"/>
  <c r="F94" i="24"/>
  <c r="Q93" i="24"/>
  <c r="R93" i="24" s="1"/>
  <c r="S93" i="24" s="1"/>
  <c r="N93" i="24"/>
  <c r="O93" i="24" s="1"/>
  <c r="P93" i="24" s="1"/>
  <c r="F93" i="24"/>
  <c r="P92" i="24"/>
  <c r="Q92" i="24" s="1"/>
  <c r="R92" i="24" s="1"/>
  <c r="S92" i="24" s="1"/>
  <c r="N92" i="24"/>
  <c r="O92" i="24" s="1"/>
  <c r="F92" i="24"/>
  <c r="P91" i="24"/>
  <c r="Q91" i="24" s="1"/>
  <c r="R91" i="24" s="1"/>
  <c r="S91" i="24" s="1"/>
  <c r="O91" i="24"/>
  <c r="N91" i="24"/>
  <c r="G91" i="24"/>
  <c r="G199" i="24" s="1"/>
  <c r="O90" i="24"/>
  <c r="N90" i="24"/>
  <c r="N89" i="24" s="1"/>
  <c r="F90" i="24"/>
  <c r="M89" i="24"/>
  <c r="L89" i="24"/>
  <c r="K89" i="24"/>
  <c r="J89" i="24"/>
  <c r="I89" i="24"/>
  <c r="H89" i="24"/>
  <c r="G89" i="24"/>
  <c r="N88" i="24"/>
  <c r="O88" i="24" s="1"/>
  <c r="P88" i="24" s="1"/>
  <c r="Q88" i="24" s="1"/>
  <c r="R88" i="24" s="1"/>
  <c r="S88" i="24" s="1"/>
  <c r="H88" i="24"/>
  <c r="H82" i="24" s="1"/>
  <c r="G88" i="24"/>
  <c r="O87" i="24"/>
  <c r="P87" i="24" s="1"/>
  <c r="Q87" i="24" s="1"/>
  <c r="R87" i="24" s="1"/>
  <c r="S87" i="24" s="1"/>
  <c r="N87" i="24"/>
  <c r="F87" i="24"/>
  <c r="N86" i="24"/>
  <c r="O86" i="24" s="1"/>
  <c r="P86" i="24" s="1"/>
  <c r="Q86" i="24" s="1"/>
  <c r="R86" i="24" s="1"/>
  <c r="S86" i="24" s="1"/>
  <c r="F86" i="24"/>
  <c r="P85" i="24"/>
  <c r="Q85" i="24" s="1"/>
  <c r="R85" i="24" s="1"/>
  <c r="S85" i="24" s="1"/>
  <c r="N85" i="24"/>
  <c r="O85" i="24" s="1"/>
  <c r="G85" i="24"/>
  <c r="F85" i="24" s="1"/>
  <c r="N84" i="24"/>
  <c r="O84" i="24" s="1"/>
  <c r="G84" i="24"/>
  <c r="F84" i="24" s="1"/>
  <c r="N83" i="24"/>
  <c r="O83" i="24" s="1"/>
  <c r="P83" i="24" s="1"/>
  <c r="Q83" i="24" s="1"/>
  <c r="F83" i="24"/>
  <c r="L82" i="24"/>
  <c r="K82" i="24"/>
  <c r="J82" i="24"/>
  <c r="I82" i="24"/>
  <c r="G82" i="24"/>
  <c r="J81" i="24"/>
  <c r="K81" i="24" s="1"/>
  <c r="L81" i="24" s="1"/>
  <c r="N81" i="24" s="1"/>
  <c r="O81" i="24" s="1"/>
  <c r="P81" i="24" s="1"/>
  <c r="Q81" i="24" s="1"/>
  <c r="R81" i="24" s="1"/>
  <c r="S81" i="24" s="1"/>
  <c r="J80" i="24"/>
  <c r="K80" i="24" s="1"/>
  <c r="L80" i="24" s="1"/>
  <c r="N80" i="24" s="1"/>
  <c r="J79" i="24"/>
  <c r="K79" i="24" s="1"/>
  <c r="L79" i="24" s="1"/>
  <c r="N79" i="24" s="1"/>
  <c r="O79" i="24" s="1"/>
  <c r="P79" i="24" s="1"/>
  <c r="Q79" i="24" s="1"/>
  <c r="R79" i="24" s="1"/>
  <c r="S79" i="24" s="1"/>
  <c r="J78" i="24"/>
  <c r="K78" i="24" s="1"/>
  <c r="L78" i="24" s="1"/>
  <c r="N78" i="24" s="1"/>
  <c r="O78" i="24" s="1"/>
  <c r="P78" i="24" s="1"/>
  <c r="Q78" i="24" s="1"/>
  <c r="R78" i="24" s="1"/>
  <c r="S78" i="24" s="1"/>
  <c r="J77" i="24"/>
  <c r="K77" i="24" s="1"/>
  <c r="L77" i="24" s="1"/>
  <c r="N77" i="24" s="1"/>
  <c r="O77" i="24" s="1"/>
  <c r="P77" i="24" s="1"/>
  <c r="Q77" i="24" s="1"/>
  <c r="R77" i="24" s="1"/>
  <c r="S77" i="24" s="1"/>
  <c r="J76" i="24"/>
  <c r="I75" i="24"/>
  <c r="H75" i="24"/>
  <c r="G75" i="24"/>
  <c r="G74" i="24"/>
  <c r="N73" i="24"/>
  <c r="N129" i="24" s="1"/>
  <c r="F73" i="24"/>
  <c r="O72" i="24"/>
  <c r="N72" i="24"/>
  <c r="F72" i="24"/>
  <c r="J71" i="24"/>
  <c r="O70" i="24"/>
  <c r="P70" i="24" s="1"/>
  <c r="Q70" i="24" s="1"/>
  <c r="R70" i="24" s="1"/>
  <c r="N70" i="24"/>
  <c r="F70" i="24"/>
  <c r="N69" i="24"/>
  <c r="O69" i="24" s="1"/>
  <c r="P69" i="24" s="1"/>
  <c r="F69" i="24"/>
  <c r="H68" i="24"/>
  <c r="I74" i="24" s="1"/>
  <c r="I68" i="24" s="1"/>
  <c r="G68" i="24"/>
  <c r="I65" i="24"/>
  <c r="H65" i="24"/>
  <c r="H158" i="24" s="1"/>
  <c r="G65" i="24"/>
  <c r="I64" i="24"/>
  <c r="H64" i="24"/>
  <c r="H157" i="24" s="1"/>
  <c r="H172" i="24" s="1"/>
  <c r="G64" i="24"/>
  <c r="G157" i="24" s="1"/>
  <c r="H63" i="24"/>
  <c r="I62" i="24"/>
  <c r="I155" i="24" s="1"/>
  <c r="I170" i="24" s="1"/>
  <c r="H62" i="24"/>
  <c r="G62" i="24"/>
  <c r="I61" i="24"/>
  <c r="H61" i="24"/>
  <c r="H154" i="24" s="1"/>
  <c r="H169" i="24" s="1"/>
  <c r="G61" i="24"/>
  <c r="N59" i="24"/>
  <c r="J59" i="24"/>
  <c r="J53" i="24" s="1"/>
  <c r="I59" i="24"/>
  <c r="I53" i="24" s="1"/>
  <c r="G59" i="24"/>
  <c r="N58" i="24"/>
  <c r="O58" i="24" s="1"/>
  <c r="P58" i="24" s="1"/>
  <c r="Q58" i="24" s="1"/>
  <c r="R58" i="24" s="1"/>
  <c r="S58" i="24" s="1"/>
  <c r="F58" i="24"/>
  <c r="N57" i="24"/>
  <c r="O57" i="24" s="1"/>
  <c r="P57" i="24" s="1"/>
  <c r="Q57" i="24" s="1"/>
  <c r="R57" i="24" s="1"/>
  <c r="S57" i="24" s="1"/>
  <c r="F57" i="24"/>
  <c r="N56" i="24"/>
  <c r="N55" i="24"/>
  <c r="O55" i="24" s="1"/>
  <c r="P55" i="24" s="1"/>
  <c r="Q55" i="24" s="1"/>
  <c r="R55" i="24" s="1"/>
  <c r="S55" i="24" s="1"/>
  <c r="F55" i="24"/>
  <c r="N54" i="24"/>
  <c r="O54" i="24" s="1"/>
  <c r="F54" i="24"/>
  <c r="L53" i="24"/>
  <c r="K53" i="24"/>
  <c r="H53" i="24"/>
  <c r="H52" i="24"/>
  <c r="G52" i="24"/>
  <c r="J51" i="24"/>
  <c r="N50" i="24"/>
  <c r="O50" i="24" s="1"/>
  <c r="P50" i="24" s="1"/>
  <c r="K50" i="24"/>
  <c r="J50" i="24"/>
  <c r="N49" i="24"/>
  <c r="O49" i="24" s="1"/>
  <c r="P49" i="24" s="1"/>
  <c r="Q49" i="24" s="1"/>
  <c r="R49" i="24" s="1"/>
  <c r="S49" i="24" s="1"/>
  <c r="G49" i="24"/>
  <c r="G193" i="24" s="1"/>
  <c r="K48" i="24"/>
  <c r="L48" i="24" s="1"/>
  <c r="N48" i="24" s="1"/>
  <c r="J48" i="24"/>
  <c r="J47" i="24"/>
  <c r="K47" i="24" s="1"/>
  <c r="G45" i="24"/>
  <c r="K44" i="24"/>
  <c r="L44" i="24" s="1"/>
  <c r="N44" i="24" s="1"/>
  <c r="J44" i="24"/>
  <c r="K43" i="24"/>
  <c r="L43" i="24" s="1"/>
  <c r="N43" i="24" s="1"/>
  <c r="J43" i="24"/>
  <c r="J42" i="24"/>
  <c r="I42" i="24"/>
  <c r="I179" i="24" s="1"/>
  <c r="G42" i="24"/>
  <c r="J41" i="24"/>
  <c r="J62" i="24" s="1"/>
  <c r="J40" i="24"/>
  <c r="H39" i="24"/>
  <c r="I45" i="24" s="1"/>
  <c r="I39" i="24" s="1"/>
  <c r="O38" i="24"/>
  <c r="P38" i="24" s="1"/>
  <c r="Q38" i="24" s="1"/>
  <c r="R38" i="24" s="1"/>
  <c r="S38" i="24" s="1"/>
  <c r="N38" i="24"/>
  <c r="G38" i="24"/>
  <c r="F38" i="24" s="1"/>
  <c r="O37" i="24"/>
  <c r="P37" i="24" s="1"/>
  <c r="Q37" i="24" s="1"/>
  <c r="R37" i="24" s="1"/>
  <c r="S37" i="24" s="1"/>
  <c r="N37" i="24"/>
  <c r="F37" i="24"/>
  <c r="O36" i="24"/>
  <c r="P36" i="24" s="1"/>
  <c r="Q36" i="24" s="1"/>
  <c r="R36" i="24" s="1"/>
  <c r="S36" i="24" s="1"/>
  <c r="N36" i="24"/>
  <c r="F36" i="24"/>
  <c r="Q35" i="24"/>
  <c r="R35" i="24" s="1"/>
  <c r="S35" i="24" s="1"/>
  <c r="N35" i="24"/>
  <c r="O35" i="24" s="1"/>
  <c r="P35" i="24" s="1"/>
  <c r="G35" i="24"/>
  <c r="F35" i="24" s="1"/>
  <c r="N34" i="24"/>
  <c r="F34" i="24"/>
  <c r="N33" i="24"/>
  <c r="O33" i="24" s="1"/>
  <c r="P33" i="24" s="1"/>
  <c r="Q33" i="24" s="1"/>
  <c r="F33" i="24"/>
  <c r="M32" i="24"/>
  <c r="L32" i="24"/>
  <c r="K32" i="24"/>
  <c r="J32" i="24"/>
  <c r="I32" i="24"/>
  <c r="H32" i="24"/>
  <c r="G32" i="24"/>
  <c r="N31" i="24"/>
  <c r="I31" i="24"/>
  <c r="I189" i="24" s="1"/>
  <c r="H31" i="24"/>
  <c r="H189" i="24" s="1"/>
  <c r="G31" i="24"/>
  <c r="J30" i="24"/>
  <c r="J188" i="24" s="1"/>
  <c r="N29" i="24"/>
  <c r="N165" i="24" s="1"/>
  <c r="F29" i="24"/>
  <c r="N28" i="24"/>
  <c r="F28" i="24"/>
  <c r="O27" i="24"/>
  <c r="P27" i="24" s="1"/>
  <c r="Q27" i="24" s="1"/>
  <c r="N27" i="24"/>
  <c r="N163" i="24" s="1"/>
  <c r="F27" i="24"/>
  <c r="N26" i="24"/>
  <c r="N184" i="24" s="1"/>
  <c r="F26" i="24"/>
  <c r="M25" i="24"/>
  <c r="L25" i="24"/>
  <c r="K25" i="24"/>
  <c r="J25" i="24"/>
  <c r="G25" i="24"/>
  <c r="N24" i="24"/>
  <c r="O24" i="24" s="1"/>
  <c r="H24" i="24"/>
  <c r="H18" i="24" s="1"/>
  <c r="G24" i="24"/>
  <c r="K23" i="24"/>
  <c r="L23" i="24" s="1"/>
  <c r="N23" i="24" s="1"/>
  <c r="O23" i="24" s="1"/>
  <c r="P23" i="24" s="1"/>
  <c r="Q23" i="24" s="1"/>
  <c r="R23" i="24" s="1"/>
  <c r="S23" i="24" s="1"/>
  <c r="J23" i="24"/>
  <c r="N22" i="24"/>
  <c r="O22" i="24" s="1"/>
  <c r="P22" i="24" s="1"/>
  <c r="Q22" i="24" s="1"/>
  <c r="R22" i="24" s="1"/>
  <c r="S22" i="24" s="1"/>
  <c r="F22" i="24"/>
  <c r="N21" i="24"/>
  <c r="O21" i="24" s="1"/>
  <c r="P21" i="24" s="1"/>
  <c r="Q21" i="24" s="1"/>
  <c r="R21" i="24" s="1"/>
  <c r="S21" i="24" s="1"/>
  <c r="F21" i="24"/>
  <c r="N20" i="24"/>
  <c r="O20" i="24" s="1"/>
  <c r="P20" i="24" s="1"/>
  <c r="Q20" i="24" s="1"/>
  <c r="R20" i="24" s="1"/>
  <c r="S20" i="24" s="1"/>
  <c r="F20" i="24"/>
  <c r="O19" i="24"/>
  <c r="N19" i="24"/>
  <c r="F19" i="24"/>
  <c r="L18" i="24"/>
  <c r="K18" i="24"/>
  <c r="J18" i="24"/>
  <c r="I18" i="24"/>
  <c r="G17" i="24"/>
  <c r="J16" i="24"/>
  <c r="J65" i="24" s="1"/>
  <c r="J158" i="24" s="1"/>
  <c r="J15" i="24"/>
  <c r="N14" i="24"/>
  <c r="O14" i="24" s="1"/>
  <c r="P14" i="24" s="1"/>
  <c r="Q14" i="24" s="1"/>
  <c r="G14" i="24"/>
  <c r="N13" i="24"/>
  <c r="F13" i="24"/>
  <c r="N12" i="24"/>
  <c r="O12" i="24" s="1"/>
  <c r="F12" i="24"/>
  <c r="H11" i="24"/>
  <c r="I17" i="24" s="1"/>
  <c r="K30" i="24" l="1"/>
  <c r="K188" i="24" s="1"/>
  <c r="K41" i="24"/>
  <c r="O82" i="24"/>
  <c r="L161" i="24"/>
  <c r="F187" i="24"/>
  <c r="F31" i="24"/>
  <c r="J45" i="24"/>
  <c r="J39" i="24" s="1"/>
  <c r="H146" i="24"/>
  <c r="J149" i="24"/>
  <c r="F162" i="24"/>
  <c r="K16" i="24"/>
  <c r="K181" i="24" s="1"/>
  <c r="O26" i="24"/>
  <c r="F117" i="24"/>
  <c r="F185" i="24"/>
  <c r="F191" i="24"/>
  <c r="P24" i="24"/>
  <c r="Q24" i="24" s="1"/>
  <c r="R24" i="24" s="1"/>
  <c r="S24" i="24" s="1"/>
  <c r="O44" i="24"/>
  <c r="P44" i="24" s="1"/>
  <c r="Q44" i="24" s="1"/>
  <c r="R44" i="24" s="1"/>
  <c r="S44" i="24" s="1"/>
  <c r="G179" i="24"/>
  <c r="L16" i="24"/>
  <c r="L30" i="24"/>
  <c r="N30" i="24" s="1"/>
  <c r="K40" i="24"/>
  <c r="K61" i="24" s="1"/>
  <c r="J61" i="24"/>
  <c r="I158" i="24"/>
  <c r="N128" i="24"/>
  <c r="O73" i="24"/>
  <c r="P73" i="24" s="1"/>
  <c r="P84" i="24"/>
  <c r="K98" i="24"/>
  <c r="L98" i="24" s="1"/>
  <c r="H167" i="24"/>
  <c r="H161" i="24" s="1"/>
  <c r="J47" i="23" s="1"/>
  <c r="H179" i="24"/>
  <c r="N185" i="24"/>
  <c r="J183" i="24"/>
  <c r="N187" i="24"/>
  <c r="I183" i="24"/>
  <c r="G11" i="24"/>
  <c r="N18" i="24"/>
  <c r="O29" i="24"/>
  <c r="F32" i="24"/>
  <c r="J155" i="24"/>
  <c r="J170" i="24" s="1"/>
  <c r="O56" i="24"/>
  <c r="P56" i="24" s="1"/>
  <c r="Q56" i="24" s="1"/>
  <c r="R56" i="24" s="1"/>
  <c r="S56" i="24" s="1"/>
  <c r="G63" i="24"/>
  <c r="M81" i="24"/>
  <c r="I146" i="24"/>
  <c r="M161" i="24"/>
  <c r="H197" i="24"/>
  <c r="F202" i="24"/>
  <c r="K166" i="24"/>
  <c r="H66" i="24"/>
  <c r="F91" i="24"/>
  <c r="J146" i="24"/>
  <c r="N162" i="24"/>
  <c r="F164" i="24"/>
  <c r="P12" i="24"/>
  <c r="L181" i="24"/>
  <c r="N181" i="24" s="1"/>
  <c r="O181" i="24" s="1"/>
  <c r="P181" i="24" s="1"/>
  <c r="Q181" i="24" s="1"/>
  <c r="R181" i="24" s="1"/>
  <c r="S181" i="24" s="1"/>
  <c r="N16" i="24"/>
  <c r="O162" i="24"/>
  <c r="O184" i="24"/>
  <c r="P26" i="24"/>
  <c r="L166" i="24"/>
  <c r="R33" i="24"/>
  <c r="K62" i="24"/>
  <c r="L41" i="24"/>
  <c r="Q50" i="24"/>
  <c r="R50" i="24" s="1"/>
  <c r="S50" i="24" s="1"/>
  <c r="G196" i="24"/>
  <c r="G46" i="24"/>
  <c r="G154" i="24"/>
  <c r="Q69" i="24"/>
  <c r="P72" i="24"/>
  <c r="P129" i="24"/>
  <c r="Q73" i="24"/>
  <c r="P136" i="24"/>
  <c r="Q136" i="24" s="1"/>
  <c r="R136" i="24" s="1"/>
  <c r="S136" i="24" s="1"/>
  <c r="O150" i="24"/>
  <c r="Q143" i="24"/>
  <c r="P150" i="24"/>
  <c r="R14" i="24"/>
  <c r="P19" i="24"/>
  <c r="O18" i="24"/>
  <c r="M59" i="24"/>
  <c r="O59" i="24"/>
  <c r="P59" i="24" s="1"/>
  <c r="Q59" i="24" s="1"/>
  <c r="R59" i="24" s="1"/>
  <c r="S59" i="24" s="1"/>
  <c r="N53" i="24"/>
  <c r="K71" i="24"/>
  <c r="J127" i="24"/>
  <c r="J74" i="24"/>
  <c r="R83" i="24"/>
  <c r="P82" i="24"/>
  <c r="Q84" i="24"/>
  <c r="Q82" i="24" s="1"/>
  <c r="F199" i="24"/>
  <c r="G197" i="24"/>
  <c r="P140" i="24"/>
  <c r="N167" i="24"/>
  <c r="N189" i="24"/>
  <c r="O31" i="24"/>
  <c r="N25" i="24"/>
  <c r="O43" i="24"/>
  <c r="P43" i="24" s="1"/>
  <c r="Q43" i="24" s="1"/>
  <c r="R43" i="24" s="1"/>
  <c r="S43" i="24" s="1"/>
  <c r="G39" i="24"/>
  <c r="G182" i="24"/>
  <c r="O48" i="24"/>
  <c r="P48" i="24" s="1"/>
  <c r="Q48" i="24" s="1"/>
  <c r="R48" i="24" s="1"/>
  <c r="S48" i="24" s="1"/>
  <c r="H130" i="24"/>
  <c r="H124" i="24" s="1"/>
  <c r="H182" i="24"/>
  <c r="O148" i="24"/>
  <c r="P134" i="24"/>
  <c r="N199" i="24"/>
  <c r="O199" i="24" s="1"/>
  <c r="P199" i="24" s="1"/>
  <c r="Q199" i="24" s="1"/>
  <c r="R199" i="24" s="1"/>
  <c r="S199" i="24" s="1"/>
  <c r="L197" i="24"/>
  <c r="R27" i="24"/>
  <c r="Q163" i="24"/>
  <c r="Q185" i="24"/>
  <c r="J179" i="24"/>
  <c r="K42" i="24"/>
  <c r="J63" i="24"/>
  <c r="K51" i="24"/>
  <c r="P54" i="24"/>
  <c r="K76" i="24"/>
  <c r="J75" i="24"/>
  <c r="O80" i="24"/>
  <c r="P80" i="24" s="1"/>
  <c r="Q80" i="24" s="1"/>
  <c r="R80" i="24" s="1"/>
  <c r="S80" i="24" s="1"/>
  <c r="O89" i="24"/>
  <c r="P90" i="24"/>
  <c r="K99" i="24"/>
  <c r="L99" i="24" s="1"/>
  <c r="N99" i="24" s="1"/>
  <c r="F116" i="24"/>
  <c r="G110" i="24"/>
  <c r="O191" i="24"/>
  <c r="H159" i="24"/>
  <c r="H174" i="24" s="1"/>
  <c r="G158" i="24"/>
  <c r="M23" i="24"/>
  <c r="O129" i="24"/>
  <c r="M49" i="24"/>
  <c r="L188" i="24"/>
  <c r="H60" i="24"/>
  <c r="J64" i="24"/>
  <c r="J157" i="24" s="1"/>
  <c r="J172" i="24" s="1"/>
  <c r="K15" i="24"/>
  <c r="O187" i="24"/>
  <c r="O165" i="24"/>
  <c r="P29" i="24"/>
  <c r="I167" i="24"/>
  <c r="I161" i="24" s="1"/>
  <c r="I25" i="24"/>
  <c r="O34" i="24"/>
  <c r="N32" i="24"/>
  <c r="L40" i="24"/>
  <c r="K177" i="24"/>
  <c r="L47" i="24"/>
  <c r="S70" i="24"/>
  <c r="K126" i="24"/>
  <c r="Q118" i="24"/>
  <c r="P117" i="24"/>
  <c r="O147" i="24"/>
  <c r="P133" i="24"/>
  <c r="L135" i="24"/>
  <c r="K132" i="24"/>
  <c r="I11" i="24"/>
  <c r="J17" i="24" s="1"/>
  <c r="O13" i="24"/>
  <c r="F16" i="24"/>
  <c r="J181" i="24"/>
  <c r="G18" i="24"/>
  <c r="N186" i="24"/>
  <c r="N183" i="24" s="1"/>
  <c r="N164" i="24"/>
  <c r="O28" i="24"/>
  <c r="J177" i="24"/>
  <c r="H196" i="24"/>
  <c r="H190" i="24" s="1"/>
  <c r="H46" i="24"/>
  <c r="I52" i="24" s="1"/>
  <c r="G53" i="24"/>
  <c r="P104" i="24"/>
  <c r="O107" i="24"/>
  <c r="P107" i="24" s="1"/>
  <c r="Q107" i="24" s="1"/>
  <c r="R107" i="24" s="1"/>
  <c r="S107" i="24" s="1"/>
  <c r="N103" i="24"/>
  <c r="O152" i="24"/>
  <c r="P138" i="24"/>
  <c r="K149" i="24"/>
  <c r="L142" i="24"/>
  <c r="G146" i="24"/>
  <c r="P185" i="24"/>
  <c r="I157" i="24"/>
  <c r="I172" i="24" s="1"/>
  <c r="I66" i="24"/>
  <c r="M77" i="24"/>
  <c r="F77" i="24" s="1"/>
  <c r="M78" i="24"/>
  <c r="F78" i="24" s="1"/>
  <c r="F89" i="24"/>
  <c r="H176" i="24"/>
  <c r="J197" i="24"/>
  <c r="G66" i="24"/>
  <c r="H155" i="24"/>
  <c r="M79" i="24"/>
  <c r="F79" i="24" s="1"/>
  <c r="M88" i="24"/>
  <c r="M82" i="24" s="1"/>
  <c r="F129" i="24"/>
  <c r="O117" i="24"/>
  <c r="J132" i="24"/>
  <c r="P163" i="24"/>
  <c r="M183" i="24"/>
  <c r="O185" i="24"/>
  <c r="O163" i="24"/>
  <c r="L97" i="24"/>
  <c r="P111" i="24"/>
  <c r="O110" i="24"/>
  <c r="G189" i="24"/>
  <c r="F189" i="24" s="1"/>
  <c r="G167" i="24"/>
  <c r="G178" i="24"/>
  <c r="F178" i="24" s="1"/>
  <c r="G126" i="24"/>
  <c r="F184" i="24"/>
  <c r="I154" i="24"/>
  <c r="I63" i="24"/>
  <c r="I60" i="24" s="1"/>
  <c r="F128" i="24"/>
  <c r="K125" i="24"/>
  <c r="G127" i="24"/>
  <c r="G156" i="24" s="1"/>
  <c r="F165" i="24"/>
  <c r="J166" i="24"/>
  <c r="H183" i="24"/>
  <c r="L183" i="24"/>
  <c r="F186" i="24"/>
  <c r="F192" i="24"/>
  <c r="F194" i="24"/>
  <c r="F203" i="24"/>
  <c r="H25" i="24"/>
  <c r="H156" i="24"/>
  <c r="H171" i="24" s="1"/>
  <c r="G130" i="24"/>
  <c r="F81" i="24"/>
  <c r="M109" i="24"/>
  <c r="M103" i="24" s="1"/>
  <c r="F110" i="24"/>
  <c r="J125" i="24"/>
  <c r="G161" i="24"/>
  <c r="I47" i="23" s="1"/>
  <c r="K161" i="24"/>
  <c r="F163" i="24"/>
  <c r="G172" i="24"/>
  <c r="K183" i="24"/>
  <c r="I197" i="24"/>
  <c r="M197" i="24"/>
  <c r="F201" i="24"/>
  <c r="N82" i="24"/>
  <c r="H96" i="24"/>
  <c r="I102" i="24" s="1"/>
  <c r="G124" i="24" l="1"/>
  <c r="G155" i="24"/>
  <c r="N161" i="24"/>
  <c r="F167" i="24"/>
  <c r="F161" i="24" s="1"/>
  <c r="M56" i="24"/>
  <c r="F56" i="24" s="1"/>
  <c r="F53" i="24" s="1"/>
  <c r="F183" i="24"/>
  <c r="F59" i="24"/>
  <c r="G183" i="24"/>
  <c r="M44" i="24"/>
  <c r="F44" i="24" s="1"/>
  <c r="M24" i="24"/>
  <c r="G171" i="24"/>
  <c r="G159" i="24"/>
  <c r="G153" i="24" s="1"/>
  <c r="K146" i="24"/>
  <c r="P13" i="24"/>
  <c r="N47" i="24"/>
  <c r="P187" i="24"/>
  <c r="Q29" i="24"/>
  <c r="P165" i="24"/>
  <c r="L76" i="24"/>
  <c r="K75" i="24"/>
  <c r="L51" i="24"/>
  <c r="K65" i="24"/>
  <c r="L71" i="24"/>
  <c r="K127" i="24"/>
  <c r="Q129" i="24"/>
  <c r="R73" i="24"/>
  <c r="S33" i="24"/>
  <c r="I96" i="24"/>
  <c r="J102" i="24" s="1"/>
  <c r="J96" i="24" s="1"/>
  <c r="K102" i="24" s="1"/>
  <c r="K96" i="24" s="1"/>
  <c r="L102" i="24" s="1"/>
  <c r="N102" i="24" s="1"/>
  <c r="I130" i="24"/>
  <c r="I124" i="24" s="1"/>
  <c r="I169" i="24"/>
  <c r="Q111" i="24"/>
  <c r="P110" i="24"/>
  <c r="L139" i="24"/>
  <c r="L149" i="24"/>
  <c r="N142" i="24"/>
  <c r="L61" i="24"/>
  <c r="L177" i="24"/>
  <c r="N40" i="24"/>
  <c r="K64" i="24"/>
  <c r="K157" i="24" s="1"/>
  <c r="L15" i="24"/>
  <c r="Q90" i="24"/>
  <c r="P89" i="24"/>
  <c r="L42" i="24"/>
  <c r="K179" i="24"/>
  <c r="K63" i="24"/>
  <c r="R163" i="24"/>
  <c r="R185" i="24"/>
  <c r="S27" i="24"/>
  <c r="P148" i="24"/>
  <c r="Q134" i="24"/>
  <c r="O189" i="24"/>
  <c r="O167" i="24"/>
  <c r="P31" i="24"/>
  <c r="S14" i="24"/>
  <c r="M14" i="24" s="1"/>
  <c r="P162" i="24"/>
  <c r="P184" i="24"/>
  <c r="Q26" i="24"/>
  <c r="G170" i="24"/>
  <c r="Q104" i="24"/>
  <c r="P103" i="24"/>
  <c r="J11" i="24"/>
  <c r="K17" i="24" s="1"/>
  <c r="Q133" i="24"/>
  <c r="P147" i="24"/>
  <c r="N98" i="24"/>
  <c r="L126" i="24"/>
  <c r="M193" i="24"/>
  <c r="F49" i="24"/>
  <c r="O99" i="24"/>
  <c r="P99" i="24" s="1"/>
  <c r="Q99" i="24" s="1"/>
  <c r="R99" i="24" s="1"/>
  <c r="S99" i="24" s="1"/>
  <c r="Q54" i="24"/>
  <c r="P53" i="24"/>
  <c r="Q140" i="24"/>
  <c r="R84" i="24"/>
  <c r="R82" i="24" s="1"/>
  <c r="Q72" i="24"/>
  <c r="P128" i="24"/>
  <c r="G169" i="24"/>
  <c r="G190" i="24"/>
  <c r="O16" i="24"/>
  <c r="Q12" i="24"/>
  <c r="I156" i="24"/>
  <c r="I171" i="24" s="1"/>
  <c r="L125" i="24"/>
  <c r="N97" i="24"/>
  <c r="H170" i="24"/>
  <c r="H168" i="24" s="1"/>
  <c r="H153" i="24"/>
  <c r="P152" i="24"/>
  <c r="Q138" i="24"/>
  <c r="J52" i="24"/>
  <c r="I196" i="24"/>
  <c r="I190" i="24" s="1"/>
  <c r="I46" i="24"/>
  <c r="O186" i="24"/>
  <c r="O183" i="24" s="1"/>
  <c r="O164" i="24"/>
  <c r="O161" i="24" s="1"/>
  <c r="P28" i="24"/>
  <c r="O25" i="24"/>
  <c r="L132" i="24"/>
  <c r="N135" i="24"/>
  <c r="R118" i="24"/>
  <c r="Q117" i="24"/>
  <c r="P34" i="24"/>
  <c r="O32" i="24"/>
  <c r="F23" i="24"/>
  <c r="P191" i="24"/>
  <c r="S83" i="24"/>
  <c r="P18" i="24"/>
  <c r="Q19" i="24"/>
  <c r="Q150" i="24"/>
  <c r="R143" i="24"/>
  <c r="R69" i="24"/>
  <c r="N41" i="24"/>
  <c r="L62" i="24"/>
  <c r="N188" i="24"/>
  <c r="O30" i="24"/>
  <c r="N166" i="24"/>
  <c r="K154" i="24"/>
  <c r="G176" i="24"/>
  <c r="I182" i="24"/>
  <c r="I176" i="24" s="1"/>
  <c r="F88" i="24"/>
  <c r="F82" i="24" s="1"/>
  <c r="O128" i="24"/>
  <c r="G60" i="24"/>
  <c r="M50" i="24"/>
  <c r="F50" i="24" s="1"/>
  <c r="J154" i="24"/>
  <c r="K45" i="24"/>
  <c r="K155" i="24"/>
  <c r="K170" i="24" s="1"/>
  <c r="F109" i="24"/>
  <c r="F103" i="24" s="1"/>
  <c r="O103" i="24"/>
  <c r="J68" i="24"/>
  <c r="K74" i="24" s="1"/>
  <c r="K68" i="24" s="1"/>
  <c r="L74" i="24" s="1"/>
  <c r="M80" i="24"/>
  <c r="F80" i="24" s="1"/>
  <c r="O53" i="24"/>
  <c r="J156" i="24"/>
  <c r="J171" i="24" s="1"/>
  <c r="M48" i="24"/>
  <c r="F48" i="24" s="1"/>
  <c r="M43" i="24"/>
  <c r="F197" i="24"/>
  <c r="M99" i="24" l="1"/>
  <c r="F99" i="24" s="1"/>
  <c r="M53" i="24"/>
  <c r="M181" i="24"/>
  <c r="F181" i="24" s="1"/>
  <c r="J130" i="24"/>
  <c r="J124" i="24" s="1"/>
  <c r="M18" i="24"/>
  <c r="F24" i="24"/>
  <c r="F18" i="24" s="1"/>
  <c r="L155" i="24"/>
  <c r="L170" i="24" s="1"/>
  <c r="Q191" i="24"/>
  <c r="O135" i="24"/>
  <c r="N132" i="24"/>
  <c r="J196" i="24"/>
  <c r="K52" i="24"/>
  <c r="J46" i="24"/>
  <c r="K182" i="24"/>
  <c r="K176" i="24" s="1"/>
  <c r="K66" i="24"/>
  <c r="Q103" i="24"/>
  <c r="R104" i="24"/>
  <c r="Q184" i="24"/>
  <c r="Q162" i="24"/>
  <c r="R26" i="24"/>
  <c r="F14" i="24"/>
  <c r="L63" i="24"/>
  <c r="L179" i="24"/>
  <c r="N179" i="24" s="1"/>
  <c r="O179" i="24" s="1"/>
  <c r="P179" i="24" s="1"/>
  <c r="Q179" i="24" s="1"/>
  <c r="R179" i="24" s="1"/>
  <c r="S179" i="24" s="1"/>
  <c r="N42" i="24"/>
  <c r="L64" i="24"/>
  <c r="N15" i="24"/>
  <c r="N74" i="24"/>
  <c r="L130" i="24"/>
  <c r="N51" i="24"/>
  <c r="L65" i="24"/>
  <c r="L158" i="24" s="1"/>
  <c r="S69" i="24"/>
  <c r="R19" i="24"/>
  <c r="Q18" i="24"/>
  <c r="S118" i="24"/>
  <c r="S117" i="24" s="1"/>
  <c r="R117" i="24"/>
  <c r="P164" i="24"/>
  <c r="P186" i="24"/>
  <c r="Q28" i="24"/>
  <c r="R12" i="24"/>
  <c r="R140" i="24"/>
  <c r="O98" i="24"/>
  <c r="N126" i="24"/>
  <c r="S185" i="24"/>
  <c r="S163" i="24"/>
  <c r="N177" i="24"/>
  <c r="N149" i="24"/>
  <c r="L146" i="24"/>
  <c r="O102" i="24"/>
  <c r="P102" i="24" s="1"/>
  <c r="Q102" i="24" s="1"/>
  <c r="R102" i="24" s="1"/>
  <c r="S102" i="24" s="1"/>
  <c r="K158" i="24"/>
  <c r="N76" i="24"/>
  <c r="L75" i="24"/>
  <c r="O47" i="24"/>
  <c r="M64" i="24"/>
  <c r="F43" i="24"/>
  <c r="J169" i="24"/>
  <c r="R133" i="24"/>
  <c r="Q147" i="24"/>
  <c r="P189" i="24"/>
  <c r="P167" i="24"/>
  <c r="Q31" i="24"/>
  <c r="K156" i="24"/>
  <c r="K171" i="24" s="1"/>
  <c r="K60" i="24"/>
  <c r="R90" i="24"/>
  <c r="Q89" i="24"/>
  <c r="N61" i="24"/>
  <c r="O40" i="24"/>
  <c r="O142" i="24"/>
  <c r="N139" i="24"/>
  <c r="R111" i="24"/>
  <c r="Q110" i="24"/>
  <c r="R129" i="24"/>
  <c r="S73" i="24"/>
  <c r="S129" i="24" s="1"/>
  <c r="L127" i="24"/>
  <c r="L124" i="24" s="1"/>
  <c r="L68" i="24"/>
  <c r="N71" i="24"/>
  <c r="K169" i="24"/>
  <c r="O166" i="24"/>
  <c r="O188" i="24"/>
  <c r="P30" i="24"/>
  <c r="O41" i="24"/>
  <c r="N62" i="24"/>
  <c r="R150" i="24"/>
  <c r="S143" i="24"/>
  <c r="S150" i="24" s="1"/>
  <c r="Q34" i="24"/>
  <c r="P32" i="24"/>
  <c r="R138" i="24"/>
  <c r="Q152" i="24"/>
  <c r="N96" i="24"/>
  <c r="O97" i="24"/>
  <c r="N125" i="24"/>
  <c r="P16" i="24"/>
  <c r="Q128" i="24"/>
  <c r="R72" i="24"/>
  <c r="S84" i="24"/>
  <c r="Q53" i="24"/>
  <c r="R54" i="24"/>
  <c r="F193" i="24"/>
  <c r="Q148" i="24"/>
  <c r="R134" i="24"/>
  <c r="K172" i="24"/>
  <c r="L154" i="24"/>
  <c r="Q187" i="24"/>
  <c r="Q165" i="24"/>
  <c r="R29" i="24"/>
  <c r="Q13" i="24"/>
  <c r="G174" i="24"/>
  <c r="G168" i="24" s="1"/>
  <c r="P25" i="24"/>
  <c r="K11" i="24"/>
  <c r="L17" i="24" s="1"/>
  <c r="S82" i="24"/>
  <c r="L96" i="24"/>
  <c r="J182" i="24"/>
  <c r="K130" i="24"/>
  <c r="K124" i="24" s="1"/>
  <c r="F15" i="24"/>
  <c r="K39" i="24"/>
  <c r="L45" i="24" s="1"/>
  <c r="N45" i="24" s="1"/>
  <c r="N39" i="24" s="1"/>
  <c r="I159" i="24"/>
  <c r="J66" i="24"/>
  <c r="N155" i="24" l="1"/>
  <c r="N170" i="24" s="1"/>
  <c r="P161" i="24"/>
  <c r="K159" i="24"/>
  <c r="K174" i="24" s="1"/>
  <c r="M150" i="24"/>
  <c r="F150" i="24" s="1"/>
  <c r="M102" i="24"/>
  <c r="F102" i="24" s="1"/>
  <c r="P183" i="24"/>
  <c r="L182" i="24"/>
  <c r="N17" i="24"/>
  <c r="Q16" i="24"/>
  <c r="R34" i="24"/>
  <c r="Q32" i="24"/>
  <c r="P41" i="24"/>
  <c r="O62" i="24"/>
  <c r="N127" i="24"/>
  <c r="O71" i="24"/>
  <c r="N68" i="24"/>
  <c r="O149" i="24"/>
  <c r="O146" i="24" s="1"/>
  <c r="P142" i="24"/>
  <c r="O139" i="24"/>
  <c r="P47" i="24"/>
  <c r="O76" i="24"/>
  <c r="N75" i="24"/>
  <c r="O177" i="24"/>
  <c r="P98" i="24"/>
  <c r="O126" i="24"/>
  <c r="S12" i="24"/>
  <c r="S19" i="24"/>
  <c r="S18" i="24" s="1"/>
  <c r="R18" i="24"/>
  <c r="K196" i="24"/>
  <c r="K190" i="24" s="1"/>
  <c r="L52" i="24"/>
  <c r="K46" i="24"/>
  <c r="P135" i="24"/>
  <c r="O132" i="24"/>
  <c r="J159" i="24"/>
  <c r="J60" i="24"/>
  <c r="O45" i="24"/>
  <c r="P45" i="24" s="1"/>
  <c r="Q45" i="24" s="1"/>
  <c r="R45" i="24" s="1"/>
  <c r="S45" i="24" s="1"/>
  <c r="R13" i="24"/>
  <c r="N154" i="24"/>
  <c r="S90" i="24"/>
  <c r="S89" i="24" s="1"/>
  <c r="R89" i="24"/>
  <c r="R147" i="24"/>
  <c r="S133" i="24"/>
  <c r="S140" i="24"/>
  <c r="N130" i="24"/>
  <c r="O74" i="24"/>
  <c r="O42" i="24"/>
  <c r="N63" i="24"/>
  <c r="R184" i="24"/>
  <c r="R162" i="24"/>
  <c r="S26" i="24"/>
  <c r="I174" i="24"/>
  <c r="I168" i="24" s="1"/>
  <c r="I153" i="24"/>
  <c r="L169" i="24"/>
  <c r="P97" i="24"/>
  <c r="O96" i="24"/>
  <c r="O125" i="24"/>
  <c r="S138" i="24"/>
  <c r="S152" i="24" s="1"/>
  <c r="R152" i="24"/>
  <c r="M152" i="24" s="1"/>
  <c r="F152" i="24" s="1"/>
  <c r="P166" i="24"/>
  <c r="P188" i="24"/>
  <c r="Q30" i="24"/>
  <c r="S111" i="24"/>
  <c r="S110" i="24" s="1"/>
  <c r="R110" i="24"/>
  <c r="P40" i="24"/>
  <c r="O61" i="24"/>
  <c r="Q189" i="24"/>
  <c r="R31" i="24"/>
  <c r="Q167" i="24"/>
  <c r="N146" i="24"/>
  <c r="Q186" i="24"/>
  <c r="Q183" i="24" s="1"/>
  <c r="Q164" i="24"/>
  <c r="Q161" i="24" s="1"/>
  <c r="R28" i="24"/>
  <c r="L157" i="24"/>
  <c r="F64" i="24"/>
  <c r="S104" i="24"/>
  <c r="S103" i="24" s="1"/>
  <c r="R103" i="24"/>
  <c r="J176" i="24"/>
  <c r="R165" i="24"/>
  <c r="R187" i="24"/>
  <c r="S29" i="24"/>
  <c r="R148" i="24"/>
  <c r="S134" i="24"/>
  <c r="S148" i="24" s="1"/>
  <c r="S54" i="24"/>
  <c r="S53" i="24" s="1"/>
  <c r="R53" i="24"/>
  <c r="R128" i="24"/>
  <c r="S72" i="24"/>
  <c r="S128" i="24" s="1"/>
  <c r="O51" i="24"/>
  <c r="N65" i="24"/>
  <c r="N64" i="24"/>
  <c r="N157" i="24" s="1"/>
  <c r="N172" i="24" s="1"/>
  <c r="O15" i="24"/>
  <c r="L156" i="24"/>
  <c r="J190" i="24"/>
  <c r="R191" i="24"/>
  <c r="L11" i="24"/>
  <c r="L176" i="24"/>
  <c r="L39" i="24"/>
  <c r="K168" i="24"/>
  <c r="Q25" i="24"/>
  <c r="K153" i="24"/>
  <c r="N156" i="24" l="1"/>
  <c r="N171" i="24" s="1"/>
  <c r="M148" i="24"/>
  <c r="F148" i="24" s="1"/>
  <c r="N124" i="24"/>
  <c r="M157" i="24"/>
  <c r="M172" i="24" s="1"/>
  <c r="L171" i="24"/>
  <c r="S184" i="24"/>
  <c r="S162" i="24"/>
  <c r="P42" i="24"/>
  <c r="O63" i="24"/>
  <c r="S147" i="24"/>
  <c r="M147" i="24" s="1"/>
  <c r="N169" i="24"/>
  <c r="J174" i="24"/>
  <c r="J153" i="24"/>
  <c r="N52" i="24"/>
  <c r="L196" i="24"/>
  <c r="L46" i="24"/>
  <c r="Q98" i="24"/>
  <c r="P126" i="24"/>
  <c r="Q41" i="24"/>
  <c r="P62" i="24"/>
  <c r="S191" i="24"/>
  <c r="R167" i="24"/>
  <c r="S31" i="24"/>
  <c r="R189" i="24"/>
  <c r="Q40" i="24"/>
  <c r="P61" i="24"/>
  <c r="Q188" i="24"/>
  <c r="Q166" i="24"/>
  <c r="R30" i="24"/>
  <c r="Q47" i="24"/>
  <c r="R16" i="24"/>
  <c r="P15" i="24"/>
  <c r="O64" i="24"/>
  <c r="O157" i="24" s="1"/>
  <c r="O172" i="24" s="1"/>
  <c r="P51" i="24"/>
  <c r="O65" i="24"/>
  <c r="Q97" i="24"/>
  <c r="P96" i="24"/>
  <c r="P125" i="24"/>
  <c r="O130" i="24"/>
  <c r="P74" i="24"/>
  <c r="S13" i="24"/>
  <c r="Q135" i="24"/>
  <c r="P132" i="24"/>
  <c r="P177" i="24"/>
  <c r="S34" i="24"/>
  <c r="S32" i="24" s="1"/>
  <c r="R32" i="24"/>
  <c r="N182" i="24"/>
  <c r="N176" i="24" s="1"/>
  <c r="O17" i="24"/>
  <c r="S187" i="24"/>
  <c r="S165" i="24"/>
  <c r="L172" i="24"/>
  <c r="F172" i="24" s="1"/>
  <c r="F157" i="24"/>
  <c r="R186" i="24"/>
  <c r="S28" i="24"/>
  <c r="S25" i="24" s="1"/>
  <c r="R164" i="24"/>
  <c r="O154" i="24"/>
  <c r="P76" i="24"/>
  <c r="O75" i="24"/>
  <c r="P149" i="24"/>
  <c r="P146" i="24" s="1"/>
  <c r="Q142" i="24"/>
  <c r="P139" i="24"/>
  <c r="O127" i="24"/>
  <c r="O124" i="24" s="1"/>
  <c r="P71" i="24"/>
  <c r="O68" i="24"/>
  <c r="R25" i="24"/>
  <c r="O155" i="24"/>
  <c r="O170" i="24" s="1"/>
  <c r="O39" i="24"/>
  <c r="N11" i="24"/>
  <c r="M45" i="24"/>
  <c r="F45" i="24" s="1"/>
  <c r="L66" i="24"/>
  <c r="R161" i="24" l="1"/>
  <c r="R183" i="24"/>
  <c r="P75" i="24"/>
  <c r="Q76" i="24"/>
  <c r="R135" i="24"/>
  <c r="Q132" i="24"/>
  <c r="R97" i="24"/>
  <c r="Q96" i="24"/>
  <c r="Q125" i="24"/>
  <c r="R98" i="24"/>
  <c r="Q126" i="24"/>
  <c r="F147" i="24"/>
  <c r="O182" i="24"/>
  <c r="O176" i="24" s="1"/>
  <c r="P17" i="24"/>
  <c r="P11" i="24" s="1"/>
  <c r="P130" i="24"/>
  <c r="Q74" i="24"/>
  <c r="S16" i="24"/>
  <c r="R40" i="24"/>
  <c r="Q61" i="24"/>
  <c r="O52" i="24"/>
  <c r="O66" i="24" s="1"/>
  <c r="O159" i="24" s="1"/>
  <c r="O174" i="24" s="1"/>
  <c r="N46" i="24"/>
  <c r="Q42" i="24"/>
  <c r="P63" i="24"/>
  <c r="L159" i="24"/>
  <c r="L60" i="24"/>
  <c r="P127" i="24"/>
  <c r="Q71" i="24"/>
  <c r="P68" i="24"/>
  <c r="Q51" i="24"/>
  <c r="P65" i="24"/>
  <c r="R188" i="24"/>
  <c r="R166" i="24"/>
  <c r="S30" i="24"/>
  <c r="R41" i="24"/>
  <c r="Q62" i="24"/>
  <c r="N196" i="24"/>
  <c r="L190" i="24"/>
  <c r="R142" i="24"/>
  <c r="Q149" i="24"/>
  <c r="Q139" i="24"/>
  <c r="O169" i="24"/>
  <c r="S186" i="24"/>
  <c r="S164" i="24"/>
  <c r="Q177" i="24"/>
  <c r="P64" i="24"/>
  <c r="P157" i="24" s="1"/>
  <c r="P172" i="24" s="1"/>
  <c r="Q15" i="24"/>
  <c r="R47" i="24"/>
  <c r="P154" i="24"/>
  <c r="S189" i="24"/>
  <c r="S167" i="24"/>
  <c r="J168" i="24"/>
  <c r="O11" i="24"/>
  <c r="P124" i="24"/>
  <c r="P39" i="24"/>
  <c r="O156" i="24"/>
  <c r="O171" i="24" s="1"/>
  <c r="N66" i="24"/>
  <c r="P155" i="24"/>
  <c r="P170" i="24" s="1"/>
  <c r="S161" i="24" l="1"/>
  <c r="S183" i="24"/>
  <c r="O153" i="24"/>
  <c r="R177" i="24"/>
  <c r="Q146" i="24"/>
  <c r="O196" i="24"/>
  <c r="N190" i="24"/>
  <c r="R42" i="24"/>
  <c r="Q63" i="24"/>
  <c r="S98" i="24"/>
  <c r="S126" i="24" s="1"/>
  <c r="R126" i="24"/>
  <c r="S47" i="24"/>
  <c r="M47" i="24" s="1"/>
  <c r="S188" i="24"/>
  <c r="S166" i="24"/>
  <c r="M30" i="24"/>
  <c r="R51" i="24"/>
  <c r="Q65" i="24"/>
  <c r="S40" i="24"/>
  <c r="R39" i="24"/>
  <c r="R61" i="24"/>
  <c r="R74" i="24"/>
  <c r="Q130" i="24"/>
  <c r="S97" i="24"/>
  <c r="R96" i="24"/>
  <c r="R125" i="24"/>
  <c r="Q75" i="24"/>
  <c r="R76" i="24"/>
  <c r="N159" i="24"/>
  <c r="N60" i="24"/>
  <c r="S41" i="24"/>
  <c r="R62" i="24"/>
  <c r="R155" i="24" s="1"/>
  <c r="R170" i="24" s="1"/>
  <c r="Q127" i="24"/>
  <c r="R71" i="24"/>
  <c r="Q68" i="24"/>
  <c r="L174" i="24"/>
  <c r="L153" i="24"/>
  <c r="P52" i="24"/>
  <c r="O46" i="24"/>
  <c r="P169" i="24"/>
  <c r="Q64" i="24"/>
  <c r="Q157" i="24" s="1"/>
  <c r="Q172" i="24" s="1"/>
  <c r="R15" i="24"/>
  <c r="R149" i="24"/>
  <c r="R146" i="24" s="1"/>
  <c r="S142" i="24"/>
  <c r="R139" i="24"/>
  <c r="Q154" i="24"/>
  <c r="Q17" i="24"/>
  <c r="Q11" i="24" s="1"/>
  <c r="P182" i="24"/>
  <c r="P176" i="24" s="1"/>
  <c r="P66" i="24"/>
  <c r="S135" i="24"/>
  <c r="R132" i="24"/>
  <c r="P156" i="24"/>
  <c r="P171" i="24" s="1"/>
  <c r="Q39" i="24"/>
  <c r="O60" i="24"/>
  <c r="O168" i="24"/>
  <c r="Q155" i="24"/>
  <c r="Q170" i="24" s="1"/>
  <c r="Q124" i="24" l="1"/>
  <c r="R64" i="24"/>
  <c r="R157" i="24" s="1"/>
  <c r="R172" i="24" s="1"/>
  <c r="S15" i="24"/>
  <c r="L168" i="24"/>
  <c r="S76" i="24"/>
  <c r="S75" i="24" s="1"/>
  <c r="R75" i="24"/>
  <c r="S96" i="24"/>
  <c r="S125" i="24"/>
  <c r="M97" i="24"/>
  <c r="S51" i="24"/>
  <c r="S65" i="24" s="1"/>
  <c r="R65" i="24"/>
  <c r="F47" i="24"/>
  <c r="P196" i="24"/>
  <c r="O190" i="24"/>
  <c r="S177" i="24"/>
  <c r="P159" i="24"/>
  <c r="P60" i="24"/>
  <c r="Q169" i="24"/>
  <c r="N174" i="24"/>
  <c r="N168" i="24" s="1"/>
  <c r="N153" i="24"/>
  <c r="R154" i="24"/>
  <c r="S71" i="24"/>
  <c r="M71" i="24" s="1"/>
  <c r="R127" i="24"/>
  <c r="R68" i="24"/>
  <c r="R130" i="24"/>
  <c r="S74" i="24"/>
  <c r="S42" i="24"/>
  <c r="S63" i="24" s="1"/>
  <c r="R63" i="24"/>
  <c r="S132" i="24"/>
  <c r="M135" i="24"/>
  <c r="Q182" i="24"/>
  <c r="Q176" i="24" s="1"/>
  <c r="R17" i="24"/>
  <c r="R11" i="24" s="1"/>
  <c r="S149" i="24"/>
  <c r="S146" i="24" s="1"/>
  <c r="S139" i="24"/>
  <c r="M142" i="24"/>
  <c r="Q52" i="24"/>
  <c r="Q66" i="24" s="1"/>
  <c r="P46" i="24"/>
  <c r="S62" i="24"/>
  <c r="S155" i="24" s="1"/>
  <c r="S170" i="24" s="1"/>
  <c r="M41" i="24"/>
  <c r="S39" i="24"/>
  <c r="S61" i="24"/>
  <c r="M40" i="24"/>
  <c r="M188" i="24"/>
  <c r="F188" i="24" s="1"/>
  <c r="M166" i="24"/>
  <c r="F166" i="24" s="1"/>
  <c r="F30" i="24"/>
  <c r="F25" i="24" s="1"/>
  <c r="M98" i="24"/>
  <c r="R124" i="24"/>
  <c r="M76" i="24"/>
  <c r="Q156" i="24"/>
  <c r="Q171" i="24" s="1"/>
  <c r="M51" i="24" l="1"/>
  <c r="F51" i="24" s="1"/>
  <c r="R156" i="24"/>
  <c r="R171" i="24" s="1"/>
  <c r="M75" i="24"/>
  <c r="F76" i="24"/>
  <c r="F75" i="24" s="1"/>
  <c r="M126" i="24"/>
  <c r="F98" i="24"/>
  <c r="F126" i="24" s="1"/>
  <c r="M132" i="24"/>
  <c r="F135" i="24"/>
  <c r="F132" i="24" s="1"/>
  <c r="S154" i="24"/>
  <c r="M127" i="24"/>
  <c r="F71" i="24"/>
  <c r="R169" i="24"/>
  <c r="M125" i="24"/>
  <c r="M96" i="24"/>
  <c r="F97" i="24"/>
  <c r="S64" i="24"/>
  <c r="S157" i="24" s="1"/>
  <c r="S172" i="24" s="1"/>
  <c r="M177" i="24"/>
  <c r="M61" i="24"/>
  <c r="F40" i="24"/>
  <c r="M139" i="24"/>
  <c r="F142" i="24"/>
  <c r="F139" i="24" s="1"/>
  <c r="Q159" i="24"/>
  <c r="Q174" i="24" s="1"/>
  <c r="Q168" i="24" s="1"/>
  <c r="Q60" i="24"/>
  <c r="S127" i="24"/>
  <c r="S68" i="24"/>
  <c r="P174" i="24"/>
  <c r="P168" i="24" s="1"/>
  <c r="P153" i="24"/>
  <c r="Q196" i="24"/>
  <c r="P190" i="24"/>
  <c r="M62" i="24"/>
  <c r="F41" i="24"/>
  <c r="R52" i="24"/>
  <c r="R66" i="24" s="1"/>
  <c r="Q46" i="24"/>
  <c r="R182" i="24"/>
  <c r="R176" i="24" s="1"/>
  <c r="S17" i="24"/>
  <c r="S11" i="24" s="1"/>
  <c r="S130" i="24"/>
  <c r="S124" i="24" s="1"/>
  <c r="M74" i="24"/>
  <c r="S156" i="24"/>
  <c r="S171" i="24" s="1"/>
  <c r="M149" i="24"/>
  <c r="M65" i="24"/>
  <c r="M42" i="24"/>
  <c r="M39" i="24" s="1"/>
  <c r="F149" i="24" l="1"/>
  <c r="F146" i="24" s="1"/>
  <c r="M146" i="24"/>
  <c r="M155" i="24"/>
  <c r="F62" i="24"/>
  <c r="M158" i="24"/>
  <c r="F158" i="24" s="1"/>
  <c r="F65" i="24"/>
  <c r="M130" i="24"/>
  <c r="F74" i="24"/>
  <c r="F130" i="24" s="1"/>
  <c r="R159" i="24"/>
  <c r="R60" i="24"/>
  <c r="M179" i="24"/>
  <c r="F179" i="24" s="1"/>
  <c r="M63" i="24"/>
  <c r="F42" i="24"/>
  <c r="F39" i="24" s="1"/>
  <c r="S182" i="24"/>
  <c r="S176" i="24" s="1"/>
  <c r="S52" i="24"/>
  <c r="S46" i="24" s="1"/>
  <c r="R46" i="24"/>
  <c r="R196" i="24"/>
  <c r="Q190" i="24"/>
  <c r="F177" i="24"/>
  <c r="F127" i="24"/>
  <c r="F68" i="24"/>
  <c r="S169" i="24"/>
  <c r="M154" i="24"/>
  <c r="F61" i="24"/>
  <c r="F96" i="24"/>
  <c r="F125" i="24"/>
  <c r="F124" i="24" s="1"/>
  <c r="M124" i="24"/>
  <c r="M68" i="24"/>
  <c r="Q153" i="24"/>
  <c r="M17" i="24"/>
  <c r="S66" i="24" l="1"/>
  <c r="M52" i="24"/>
  <c r="M196" i="24" s="1"/>
  <c r="R174" i="24"/>
  <c r="R168" i="24" s="1"/>
  <c r="R153" i="24"/>
  <c r="M46" i="24"/>
  <c r="M169" i="24"/>
  <c r="F154" i="24"/>
  <c r="S196" i="24"/>
  <c r="S190" i="24" s="1"/>
  <c r="R190" i="24"/>
  <c r="M170" i="24"/>
  <c r="F170" i="24" s="1"/>
  <c r="F155" i="24"/>
  <c r="M182" i="24"/>
  <c r="M66" i="24"/>
  <c r="M11" i="24"/>
  <c r="F17" i="24"/>
  <c r="F11" i="24" s="1"/>
  <c r="M156" i="24"/>
  <c r="F63" i="24"/>
  <c r="F84" i="8"/>
  <c r="F86" i="8"/>
  <c r="F83" i="8"/>
  <c r="F15" i="8"/>
  <c r="F10" i="8" s="1"/>
  <c r="F13" i="8"/>
  <c r="E13" i="8" s="1"/>
  <c r="E118" i="8"/>
  <c r="E117" i="8"/>
  <c r="E116" i="8"/>
  <c r="E115" i="8"/>
  <c r="E114" i="8"/>
  <c r="F113" i="8"/>
  <c r="G10" i="8"/>
  <c r="H10" i="8"/>
  <c r="I10" i="8"/>
  <c r="J10" i="8"/>
  <c r="K10" i="8"/>
  <c r="L10" i="8"/>
  <c r="M10" i="8"/>
  <c r="N10" i="8"/>
  <c r="O10" i="8"/>
  <c r="P10" i="8"/>
  <c r="Q10" i="8"/>
  <c r="E11" i="8"/>
  <c r="E12" i="8"/>
  <c r="E14" i="8"/>
  <c r="F16" i="8"/>
  <c r="E17" i="8"/>
  <c r="E18" i="8"/>
  <c r="E19" i="8"/>
  <c r="E20" i="8"/>
  <c r="E21" i="8"/>
  <c r="F22" i="8"/>
  <c r="E23" i="8"/>
  <c r="E24" i="8"/>
  <c r="E26" i="8"/>
  <c r="E27" i="8"/>
  <c r="F28" i="8"/>
  <c r="E29" i="8"/>
  <c r="E30" i="8"/>
  <c r="E32" i="8"/>
  <c r="E33" i="8"/>
  <c r="F34" i="8"/>
  <c r="G34" i="8"/>
  <c r="H34" i="8"/>
  <c r="I34" i="8"/>
  <c r="J34" i="8"/>
  <c r="K34" i="8"/>
  <c r="L34" i="8"/>
  <c r="M34" i="8"/>
  <c r="N34" i="8"/>
  <c r="O34" i="8"/>
  <c r="P34" i="8"/>
  <c r="Q34" i="8"/>
  <c r="E35" i="8"/>
  <c r="E36" i="8"/>
  <c r="E38" i="8"/>
  <c r="E39" i="8"/>
  <c r="F40" i="8"/>
  <c r="G40" i="8"/>
  <c r="H40" i="8"/>
  <c r="I40" i="8"/>
  <c r="J40" i="8"/>
  <c r="K40" i="8"/>
  <c r="L40" i="8"/>
  <c r="M40" i="8"/>
  <c r="N40" i="8"/>
  <c r="O40" i="8"/>
  <c r="P40" i="8"/>
  <c r="Q40" i="8"/>
  <c r="E41" i="8"/>
  <c r="E42" i="8"/>
  <c r="E43" i="8"/>
  <c r="E44" i="8"/>
  <c r="E45" i="8"/>
  <c r="F46" i="8"/>
  <c r="E47" i="8"/>
  <c r="E48" i="8"/>
  <c r="E49" i="8"/>
  <c r="E50" i="8"/>
  <c r="E51" i="8"/>
  <c r="F52" i="8"/>
  <c r="G52" i="8"/>
  <c r="H52" i="8"/>
  <c r="I52" i="8"/>
  <c r="J52" i="8"/>
  <c r="K52" i="8"/>
  <c r="L52" i="8"/>
  <c r="M52" i="8"/>
  <c r="N52" i="8"/>
  <c r="O52" i="8"/>
  <c r="P52" i="8"/>
  <c r="Q52" i="8"/>
  <c r="E53" i="8"/>
  <c r="E54" i="8"/>
  <c r="E55" i="8"/>
  <c r="E56" i="8"/>
  <c r="E57" i="8"/>
  <c r="G58" i="8"/>
  <c r="H58" i="8"/>
  <c r="I58" i="8"/>
  <c r="J58" i="8"/>
  <c r="K58" i="8"/>
  <c r="L58" i="8"/>
  <c r="M58" i="8"/>
  <c r="N58" i="8"/>
  <c r="O58" i="8"/>
  <c r="P58" i="8"/>
  <c r="Q58" i="8"/>
  <c r="E59" i="8"/>
  <c r="E60" i="8"/>
  <c r="E61" i="8"/>
  <c r="E62" i="8"/>
  <c r="F63" i="8"/>
  <c r="E65" i="8"/>
  <c r="E66" i="8"/>
  <c r="E67" i="8"/>
  <c r="E68" i="8"/>
  <c r="F69" i="8"/>
  <c r="E69" i="8" s="1"/>
  <c r="F70" i="8"/>
  <c r="G70" i="8"/>
  <c r="H70" i="8"/>
  <c r="I70" i="8"/>
  <c r="J70" i="8"/>
  <c r="K70" i="8"/>
  <c r="L70" i="8"/>
  <c r="M70" i="8"/>
  <c r="N70" i="8"/>
  <c r="O70" i="8"/>
  <c r="P70" i="8"/>
  <c r="Q70" i="8"/>
  <c r="E71" i="8"/>
  <c r="E72" i="8"/>
  <c r="E73" i="8"/>
  <c r="E74" i="8"/>
  <c r="E75" i="8"/>
  <c r="F76" i="8"/>
  <c r="G76" i="8"/>
  <c r="H76" i="8"/>
  <c r="I76" i="8"/>
  <c r="J76" i="8"/>
  <c r="K76" i="8"/>
  <c r="L76" i="8"/>
  <c r="M76" i="8"/>
  <c r="N76" i="8"/>
  <c r="O76" i="8"/>
  <c r="P76" i="8"/>
  <c r="Q76" i="8"/>
  <c r="E77" i="8"/>
  <c r="E78" i="8"/>
  <c r="E79" i="8"/>
  <c r="E80" i="8"/>
  <c r="E81" i="8"/>
  <c r="F89" i="8"/>
  <c r="G89" i="8"/>
  <c r="H89" i="8"/>
  <c r="I89" i="8"/>
  <c r="J89" i="8"/>
  <c r="K89" i="8"/>
  <c r="L89" i="8"/>
  <c r="M89" i="8"/>
  <c r="N89" i="8"/>
  <c r="O89" i="8"/>
  <c r="P89" i="8"/>
  <c r="Q89" i="8"/>
  <c r="E90" i="8"/>
  <c r="E91" i="8"/>
  <c r="E92" i="8"/>
  <c r="E93" i="8"/>
  <c r="E94" i="8"/>
  <c r="F95" i="8"/>
  <c r="G95" i="8"/>
  <c r="H95" i="8"/>
  <c r="I95" i="8"/>
  <c r="J95" i="8"/>
  <c r="K95" i="8"/>
  <c r="L95" i="8"/>
  <c r="M95" i="8"/>
  <c r="N95" i="8"/>
  <c r="O95" i="8"/>
  <c r="P95" i="8"/>
  <c r="Q95" i="8"/>
  <c r="E96" i="8"/>
  <c r="E97" i="8"/>
  <c r="E98" i="8"/>
  <c r="E99" i="8"/>
  <c r="E100" i="8"/>
  <c r="F101" i="8"/>
  <c r="G101" i="8"/>
  <c r="H101" i="8"/>
  <c r="I101" i="8"/>
  <c r="J101" i="8"/>
  <c r="K101" i="8"/>
  <c r="L101" i="8"/>
  <c r="M101" i="8"/>
  <c r="N101" i="8"/>
  <c r="O101" i="8"/>
  <c r="P101" i="8"/>
  <c r="Q101" i="8"/>
  <c r="E102" i="8"/>
  <c r="E103" i="8"/>
  <c r="E104" i="8"/>
  <c r="E105" i="8"/>
  <c r="E106" i="8"/>
  <c r="F107" i="8"/>
  <c r="G107" i="8"/>
  <c r="H107" i="8"/>
  <c r="I107" i="8"/>
  <c r="J107" i="8"/>
  <c r="K107" i="8"/>
  <c r="L107" i="8"/>
  <c r="M107" i="8"/>
  <c r="N107" i="8"/>
  <c r="O107" i="8"/>
  <c r="P107" i="8"/>
  <c r="Q107" i="8"/>
  <c r="E108" i="8"/>
  <c r="E109" i="8"/>
  <c r="E110" i="8"/>
  <c r="E111" i="8"/>
  <c r="E112" i="8"/>
  <c r="G119" i="8"/>
  <c r="H119" i="8"/>
  <c r="I119" i="8"/>
  <c r="J119" i="8"/>
  <c r="K119" i="8"/>
  <c r="L119" i="8"/>
  <c r="M119" i="8"/>
  <c r="N119" i="8"/>
  <c r="O119" i="8"/>
  <c r="P119" i="8"/>
  <c r="Q119" i="8"/>
  <c r="E120" i="8"/>
  <c r="E121" i="8"/>
  <c r="E122" i="8"/>
  <c r="E123" i="8"/>
  <c r="F124" i="8"/>
  <c r="F119" i="8" s="1"/>
  <c r="E126" i="8"/>
  <c r="E127" i="8"/>
  <c r="E128" i="8"/>
  <c r="E129" i="8"/>
  <c r="F130" i="8"/>
  <c r="F125" i="8" s="1"/>
  <c r="F132" i="8"/>
  <c r="G132" i="8"/>
  <c r="H132" i="8"/>
  <c r="I132" i="8"/>
  <c r="J132" i="8"/>
  <c r="K132" i="8"/>
  <c r="K131" i="8" s="1"/>
  <c r="L132" i="8"/>
  <c r="M132" i="8"/>
  <c r="N132" i="8"/>
  <c r="O132" i="8"/>
  <c r="P132" i="8"/>
  <c r="Q132" i="8"/>
  <c r="F133" i="8"/>
  <c r="G133" i="8"/>
  <c r="H133" i="8"/>
  <c r="I133" i="8"/>
  <c r="J133" i="8"/>
  <c r="K133" i="8"/>
  <c r="L133" i="8"/>
  <c r="M133" i="8"/>
  <c r="N133" i="8"/>
  <c r="O133" i="8"/>
  <c r="P133" i="8"/>
  <c r="Q133" i="8"/>
  <c r="F134" i="8"/>
  <c r="G134" i="8"/>
  <c r="H134" i="8"/>
  <c r="I134" i="8"/>
  <c r="J134" i="8"/>
  <c r="K134" i="8"/>
  <c r="L134" i="8"/>
  <c r="M134" i="8"/>
  <c r="N134" i="8"/>
  <c r="O134" i="8"/>
  <c r="P134" i="8"/>
  <c r="Q134" i="8"/>
  <c r="F135" i="8"/>
  <c r="G135" i="8"/>
  <c r="H135" i="8"/>
  <c r="I135" i="8"/>
  <c r="J135" i="8"/>
  <c r="K135" i="8"/>
  <c r="L135" i="8"/>
  <c r="M135" i="8"/>
  <c r="N135" i="8"/>
  <c r="O135" i="8"/>
  <c r="P135" i="8"/>
  <c r="Q135" i="8"/>
  <c r="G136" i="8"/>
  <c r="H136" i="8"/>
  <c r="H131" i="8" s="1"/>
  <c r="I136" i="8"/>
  <c r="J136" i="8"/>
  <c r="K136" i="8"/>
  <c r="L136" i="8"/>
  <c r="M136" i="8"/>
  <c r="N136" i="8"/>
  <c r="O136" i="8"/>
  <c r="P136" i="8"/>
  <c r="Q136" i="8"/>
  <c r="F138" i="8"/>
  <c r="G138" i="8"/>
  <c r="H138" i="8"/>
  <c r="I138" i="8"/>
  <c r="J138" i="8"/>
  <c r="K138" i="8"/>
  <c r="L138" i="8"/>
  <c r="M138" i="8"/>
  <c r="N138" i="8"/>
  <c r="O138" i="8"/>
  <c r="P138" i="8"/>
  <c r="Q138" i="8"/>
  <c r="E139" i="8"/>
  <c r="E140" i="8"/>
  <c r="E141" i="8"/>
  <c r="E142" i="8"/>
  <c r="E143" i="8"/>
  <c r="F144" i="8"/>
  <c r="G144" i="8"/>
  <c r="H144" i="8"/>
  <c r="I144" i="8"/>
  <c r="J144" i="8"/>
  <c r="K144" i="8"/>
  <c r="L144" i="8"/>
  <c r="M144" i="8"/>
  <c r="N144" i="8"/>
  <c r="O144" i="8"/>
  <c r="P144" i="8"/>
  <c r="Q144" i="8"/>
  <c r="E145" i="8"/>
  <c r="E146" i="8"/>
  <c r="E147" i="8"/>
  <c r="E148" i="8"/>
  <c r="E149" i="8"/>
  <c r="F151" i="8"/>
  <c r="G151" i="8"/>
  <c r="H151" i="8"/>
  <c r="H157" i="8" s="1"/>
  <c r="I151" i="8"/>
  <c r="J151" i="8"/>
  <c r="K151" i="8"/>
  <c r="L151" i="8"/>
  <c r="L157" i="8" s="1"/>
  <c r="M151" i="8"/>
  <c r="N151" i="8"/>
  <c r="O151" i="8"/>
  <c r="P151" i="8"/>
  <c r="P157" i="8" s="1"/>
  <c r="Q151" i="8"/>
  <c r="F152" i="8"/>
  <c r="G152" i="8"/>
  <c r="H152" i="8"/>
  <c r="H158" i="8" s="1"/>
  <c r="I152" i="8"/>
  <c r="J152" i="8"/>
  <c r="K152" i="8"/>
  <c r="L152" i="8"/>
  <c r="M152" i="8"/>
  <c r="N152" i="8"/>
  <c r="O152" i="8"/>
  <c r="P152" i="8"/>
  <c r="Q152" i="8"/>
  <c r="F153" i="8"/>
  <c r="G153" i="8"/>
  <c r="H153" i="8"/>
  <c r="H159" i="8" s="1"/>
  <c r="I153" i="8"/>
  <c r="J153" i="8"/>
  <c r="K153" i="8"/>
  <c r="L153" i="8"/>
  <c r="L159" i="8" s="1"/>
  <c r="M153" i="8"/>
  <c r="N153" i="8"/>
  <c r="O153" i="8"/>
  <c r="P153" i="8"/>
  <c r="P159" i="8" s="1"/>
  <c r="Q153" i="8"/>
  <c r="F154" i="8"/>
  <c r="G154" i="8"/>
  <c r="H154" i="8"/>
  <c r="H160" i="8" s="1"/>
  <c r="I154" i="8"/>
  <c r="J154" i="8"/>
  <c r="K154" i="8"/>
  <c r="L154" i="8"/>
  <c r="L160" i="8" s="1"/>
  <c r="M154" i="8"/>
  <c r="N154" i="8"/>
  <c r="N160" i="8" s="1"/>
  <c r="O154" i="8"/>
  <c r="P154" i="8"/>
  <c r="P160" i="8" s="1"/>
  <c r="Q154" i="8"/>
  <c r="F155" i="8"/>
  <c r="F150" i="8" s="1"/>
  <c r="G155" i="8"/>
  <c r="H155" i="8"/>
  <c r="I155" i="8"/>
  <c r="I161" i="8" s="1"/>
  <c r="J155" i="8"/>
  <c r="K155" i="8"/>
  <c r="L155" i="8"/>
  <c r="M155" i="8"/>
  <c r="M161" i="8" s="1"/>
  <c r="N155" i="8"/>
  <c r="O155" i="8"/>
  <c r="P155" i="8"/>
  <c r="Q155" i="8"/>
  <c r="Q161" i="8" s="1"/>
  <c r="F64" i="8"/>
  <c r="E124" i="8"/>
  <c r="G150" i="8"/>
  <c r="O150" i="8"/>
  <c r="L158" i="8"/>
  <c r="G161" i="8"/>
  <c r="F87" i="8" l="1"/>
  <c r="G159" i="8"/>
  <c r="O158" i="8"/>
  <c r="G158" i="8"/>
  <c r="K157" i="8"/>
  <c r="E15" i="8"/>
  <c r="E87" i="8" s="1"/>
  <c r="G131" i="8"/>
  <c r="F52" i="24"/>
  <c r="F46" i="24" s="1"/>
  <c r="N158" i="8"/>
  <c r="N157" i="8"/>
  <c r="J131" i="8"/>
  <c r="S159" i="24"/>
  <c r="S60" i="24"/>
  <c r="M171" i="24"/>
  <c r="F171" i="24" s="1"/>
  <c r="F156" i="24"/>
  <c r="F182" i="24"/>
  <c r="F176" i="24" s="1"/>
  <c r="M176" i="24"/>
  <c r="M159" i="24"/>
  <c r="M153" i="24" s="1"/>
  <c r="F66" i="24"/>
  <c r="F60" i="24" s="1"/>
  <c r="M60" i="24"/>
  <c r="F169" i="24"/>
  <c r="M190" i="24"/>
  <c r="F196" i="24"/>
  <c r="F190" i="24" s="1"/>
  <c r="J157" i="8"/>
  <c r="J160" i="8"/>
  <c r="N159" i="8"/>
  <c r="J159" i="8"/>
  <c r="J158" i="8"/>
  <c r="L131" i="8"/>
  <c r="N161" i="8"/>
  <c r="Q160" i="8"/>
  <c r="E135" i="8"/>
  <c r="Q131" i="8"/>
  <c r="M157" i="8"/>
  <c r="I157" i="8"/>
  <c r="E83" i="8"/>
  <c r="K150" i="8"/>
  <c r="Q150" i="8"/>
  <c r="E130" i="8"/>
  <c r="F85" i="8"/>
  <c r="F159" i="8" s="1"/>
  <c r="Q159" i="8"/>
  <c r="M159" i="8"/>
  <c r="Q158" i="8"/>
  <c r="E144" i="8"/>
  <c r="E63" i="8"/>
  <c r="E58" i="8" s="1"/>
  <c r="Q157" i="8"/>
  <c r="F158" i="8"/>
  <c r="F58" i="8"/>
  <c r="E101" i="8"/>
  <c r="E89" i="8"/>
  <c r="E52" i="8"/>
  <c r="J150" i="8"/>
  <c r="E154" i="8"/>
  <c r="I150" i="8"/>
  <c r="E153" i="8"/>
  <c r="M150" i="8"/>
  <c r="O161" i="8"/>
  <c r="K161" i="8"/>
  <c r="F160" i="8"/>
  <c r="K158" i="8"/>
  <c r="E125" i="8"/>
  <c r="F136" i="8"/>
  <c r="F161" i="8" s="1"/>
  <c r="E107" i="8"/>
  <c r="E155" i="8"/>
  <c r="N156" i="8"/>
  <c r="P150" i="8"/>
  <c r="E138" i="8"/>
  <c r="J161" i="8"/>
  <c r="M160" i="8"/>
  <c r="I160" i="8"/>
  <c r="O131" i="8"/>
  <c r="E132" i="8"/>
  <c r="E119" i="8"/>
  <c r="E113" i="8"/>
  <c r="F157" i="8"/>
  <c r="E152" i="8"/>
  <c r="M131" i="8"/>
  <c r="E133" i="8"/>
  <c r="N131" i="8"/>
  <c r="E76" i="8"/>
  <c r="E70" i="8"/>
  <c r="E40" i="8"/>
  <c r="E34" i="8"/>
  <c r="E28" i="8"/>
  <c r="E22" i="8"/>
  <c r="E16" i="8"/>
  <c r="L150" i="8"/>
  <c r="N150" i="8"/>
  <c r="E151" i="8"/>
  <c r="P161" i="8"/>
  <c r="H161" i="8"/>
  <c r="H156" i="8" s="1"/>
  <c r="O160" i="8"/>
  <c r="K160" i="8"/>
  <c r="G160" i="8"/>
  <c r="O159" i="8"/>
  <c r="K159" i="8"/>
  <c r="P158" i="8"/>
  <c r="E95" i="8"/>
  <c r="E46" i="8"/>
  <c r="E64" i="8"/>
  <c r="I159" i="8"/>
  <c r="H150" i="8"/>
  <c r="P131" i="8"/>
  <c r="E86" i="8"/>
  <c r="M158" i="8"/>
  <c r="O157" i="8"/>
  <c r="E136" i="8"/>
  <c r="E134" i="8"/>
  <c r="L161" i="8"/>
  <c r="L156" i="8" s="1"/>
  <c r="I158" i="8"/>
  <c r="G157" i="8"/>
  <c r="E84" i="8"/>
  <c r="I131" i="8"/>
  <c r="E10" i="8" l="1"/>
  <c r="M156" i="8"/>
  <c r="S174" i="24"/>
  <c r="S168" i="24" s="1"/>
  <c r="S153" i="24"/>
  <c r="Q156" i="8"/>
  <c r="M174" i="24"/>
  <c r="F159" i="24"/>
  <c r="F153" i="24" s="1"/>
  <c r="F156" i="8"/>
  <c r="F82" i="8"/>
  <c r="E161" i="8"/>
  <c r="K156" i="8"/>
  <c r="E150" i="8"/>
  <c r="J156" i="8"/>
  <c r="I156" i="8"/>
  <c r="E157" i="8"/>
  <c r="F131" i="8"/>
  <c r="E85" i="8"/>
  <c r="E82" i="8" s="1"/>
  <c r="G156" i="8"/>
  <c r="E160" i="8"/>
  <c r="O156" i="8"/>
  <c r="P156" i="8"/>
  <c r="E158" i="8"/>
  <c r="E131" i="8"/>
  <c r="F174" i="24" l="1"/>
  <c r="F168" i="24" s="1"/>
  <c r="M168" i="24"/>
  <c r="E159" i="8"/>
  <c r="E156" i="8" s="1"/>
  <c r="H10" i="23"/>
  <c r="H13" i="23"/>
  <c r="L23" i="23"/>
  <c r="L17" i="23" s="1"/>
  <c r="L31" i="23" s="1"/>
  <c r="L47" i="23" s="1"/>
  <c r="O47" i="23"/>
  <c r="Q47" i="23"/>
  <c r="P47" i="23"/>
  <c r="H27" i="23"/>
  <c r="L24" i="23"/>
  <c r="K24" i="23"/>
  <c r="K23" i="23"/>
  <c r="K31" i="23" l="1"/>
  <c r="K47" i="23" s="1"/>
  <c r="H30" i="23"/>
  <c r="N23" i="23"/>
  <c r="N17" i="23" s="1"/>
  <c r="N31" i="23" s="1"/>
  <c r="N47" i="23" s="1"/>
  <c r="M23" i="23"/>
  <c r="M17" i="23" s="1"/>
  <c r="M31" i="23" s="1"/>
  <c r="M47" i="23" s="1"/>
  <c r="H24" i="23"/>
  <c r="H23" i="23" l="1"/>
  <c r="H17" i="23"/>
  <c r="H31" i="23" s="1"/>
  <c r="H47" i="23" s="1"/>
</calcChain>
</file>

<file path=xl/comments1.xml><?xml version="1.0" encoding="utf-8"?>
<comments xmlns="http://schemas.openxmlformats.org/spreadsheetml/2006/main">
  <authors>
    <author>user</author>
    <author>Админ</author>
  </authors>
  <commentList>
    <comment ref="H11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4" authorId="0">
      <text>
        <r>
          <rPr>
            <b/>
            <sz val="9"/>
            <color indexed="81"/>
            <rFont val="Tahoma"/>
            <family val="2"/>
            <charset val="204"/>
          </rPr>
          <t>12% от услуги</t>
        </r>
        <r>
          <rPr>
            <sz val="9"/>
            <color indexed="81"/>
            <rFont val="Tahoma"/>
            <family val="2"/>
            <charset val="204"/>
          </rPr>
          <t xml:space="preserve">
Организация и проведение официальных физкультурных мероприятий</t>
        </r>
      </text>
    </comment>
    <comment ref="H14" authorId="0">
      <text>
        <r>
          <rPr>
            <b/>
            <sz val="9"/>
            <color indexed="81"/>
            <rFont val="Tahoma"/>
            <family val="2"/>
            <charset val="204"/>
          </rPr>
          <t>субсидии НКО на проведение мероприятий в области спорта 12% от услуги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СОНКО  
уменьшение
                                              </t>
        </r>
      </text>
    </comment>
    <comment ref="H21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Полномочия поселений: 379,0 
из них:
</t>
        </r>
        <r>
          <rPr>
            <sz val="10"/>
            <color indexed="81"/>
            <rFont val="Tahoma"/>
            <family val="2"/>
            <charset val="204"/>
          </rPr>
          <t>Куть-Ях 104,0 орг.техника
Сентябрьский - 275,0 орг.техника, мебель</t>
        </r>
      </text>
    </comment>
    <comment ref="G24" authorId="0">
      <text>
        <r>
          <rPr>
            <sz val="9"/>
            <color indexed="81"/>
            <rFont val="Tahoma"/>
            <family val="2"/>
            <charset val="204"/>
          </rPr>
          <t>Поселения 
Куть-Ях 452,95                                       (орг.техника 120,00; оф.мебель 91,00; напольное покрытие 241,95 )</t>
        </r>
      </text>
    </comment>
    <comment ref="H24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1) Управление ФСО Атлант: 235,0 
</t>
        </r>
        <r>
          <rPr>
            <sz val="10"/>
            <color indexed="81"/>
            <rFont val="Tahoma"/>
            <family val="2"/>
            <charset val="204"/>
          </rPr>
          <t xml:space="preserve">(70,0 мебель; 
70,0 орг.тех; 
75,0 кондиционеры; 
20,0 обогреватели)
</t>
        </r>
        <r>
          <rPr>
            <b/>
            <sz val="10"/>
            <color indexed="81"/>
            <rFont val="Tahoma"/>
            <family val="2"/>
            <charset val="204"/>
          </rPr>
          <t>2) Полномочия поселени</t>
        </r>
        <r>
          <rPr>
            <sz val="10"/>
            <color indexed="81"/>
            <rFont val="Tahoma"/>
            <family val="2"/>
            <charset val="204"/>
          </rPr>
          <t>й</t>
        </r>
        <r>
          <rPr>
            <b/>
            <sz val="10"/>
            <color indexed="81"/>
            <rFont val="Tahoma"/>
            <family val="2"/>
            <charset val="204"/>
          </rPr>
          <t>: 1 297,0</t>
        </r>
        <r>
          <rPr>
            <sz val="10"/>
            <color indexed="81"/>
            <rFont val="Tahoma"/>
            <family val="2"/>
            <charset val="204"/>
          </rPr>
          <t xml:space="preserve">
Сингапай - 90,0 орг.техника
ФОК Сингапай - 1207,0</t>
        </r>
        <r>
          <rPr>
            <b/>
            <sz val="10"/>
            <color indexed="81"/>
            <rFont val="Tahoma"/>
            <family val="2"/>
            <charset val="204"/>
          </rPr>
          <t xml:space="preserve">
</t>
        </r>
      </text>
    </comment>
    <comment ref="I24" authorId="1">
      <text>
        <r>
          <rPr>
            <b/>
            <sz val="9"/>
            <color indexed="81"/>
            <rFont val="Tahoma"/>
            <family val="2"/>
            <charset val="204"/>
          </rPr>
          <t>Оснащение спортивных учреждений орг.техникой и мебелью</t>
        </r>
      </text>
    </comment>
    <comment ref="J24" authorId="1">
      <text>
        <r>
          <rPr>
            <b/>
            <sz val="9"/>
            <color indexed="81"/>
            <rFont val="Tahoma"/>
            <family val="2"/>
            <charset val="204"/>
          </rPr>
          <t>Оснащение спортивных учреждений орг.техникой и мебелью в том числе и ФОК гп.Пойковский</t>
        </r>
      </text>
    </comment>
    <comment ref="K24" authorId="1">
      <text>
        <r>
          <rPr>
            <b/>
            <sz val="9"/>
            <color indexed="81"/>
            <rFont val="Tahoma"/>
            <family val="2"/>
            <charset val="204"/>
          </rPr>
          <t>Оснащение спортивных учреждений орг.техникой и мебелью</t>
        </r>
      </text>
    </comment>
    <comment ref="L24" authorId="1">
      <text>
        <r>
          <rPr>
            <b/>
            <sz val="9"/>
            <color indexed="81"/>
            <rFont val="Tahoma"/>
            <family val="2"/>
            <charset val="204"/>
          </rPr>
          <t>Оснащение спортивных учреждений орг.техникой и мебелью</t>
        </r>
      </text>
    </comment>
    <comment ref="G2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1) ФОК в спСингапай - строительство:                   остатки 2018г - 60 249,00; 
доп.фин 2019г - 28 029,00
2) Модульная Лыжная база в районе Базы отдыха Сказка - 640,00 т.р. для выполнения комплекса работ для формирования правоустанавливающих документов на земельный участок на землях государственного лесного фонда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1" authorId="0">
      <text>
        <r>
          <rPr>
            <b/>
            <sz val="10"/>
            <color indexed="81"/>
            <rFont val="Tahoma"/>
            <family val="2"/>
            <charset val="204"/>
          </rPr>
          <t>Всего  21546,59  в том числе:                            ФОК Пойковский  3000,00 т.р.проведение проектно-изыскательных работ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  <r>
          <rPr>
            <b/>
            <sz val="10"/>
            <color indexed="81"/>
            <rFont val="Tahoma"/>
            <family val="2"/>
            <charset val="204"/>
          </rPr>
          <t xml:space="preserve"> Лыжеролерная трасса 18 546,59 т.р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</text>
    </comment>
    <comment ref="I31" authorId="0">
      <text>
        <r>
          <rPr>
            <b/>
            <sz val="10"/>
            <color indexed="81"/>
            <rFont val="Tahoma"/>
            <family val="2"/>
            <charset val="204"/>
          </rPr>
          <t>Строительство 
 ФОК Пойковский  130 525,00 т.р.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</text>
    </comment>
    <comment ref="J31" authorId="0">
      <text>
        <r>
          <rPr>
            <b/>
            <sz val="9"/>
            <color indexed="81"/>
            <rFont val="Tahoma"/>
            <family val="2"/>
            <charset val="204"/>
          </rPr>
          <t>строительство ФОК Пойковский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5" authorId="0">
      <text>
        <r>
          <rPr>
            <b/>
            <sz val="9"/>
            <color indexed="81"/>
            <rFont val="Tahoma"/>
            <family val="2"/>
            <charset val="204"/>
          </rPr>
          <t>полномочия
1)  г.п.Пойковский - 1000,00 на проведение проектно изыскательных работ (ПИР) на реконструкцию лыжной базы
2) с.п.Куть-Ях - 495,00 ремонт вентиляционной шахты</t>
        </r>
      </text>
    </comment>
    <comment ref="G3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Пойковский :
СК Сибиряк - укрепление фасада 17 792,13;      устройство входной группы 7 119,99
СК Нефтянник - ремонт фасада 300,00; ремонт отмостки 500,00
Лыжная база: демонтаж, монтаж системы ОПС и ОС 600,0(предписания);                      монтаж системы дымоудаления 600,00,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8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• Ремонт СК сп.Сингапай - 200,00 т.руб. (ремонт блок модуля в п.Чеускино)
• Установка рамки металлодетектора  СК сп.Сингапай - 250,00 т.руб. (на ФОК сп.Сингапай)
• Установка системы видеонаблюдения СК сп.Сингапай - 300,00 т.руб. (на ФОК сп.Сингапай)
• Установка шлагбаума СК сп.Сингапай - 100,00 т.руб. (на ФОК сп.Сингапай)
• Приобретение ручного металлодетектора - 30,00 т.руб. (на ФОК сп.Сингапай)
</t>
        </r>
      </text>
    </comment>
    <comment ref="I38" authorId="0">
      <text>
        <r>
          <rPr>
            <sz val="9"/>
            <color indexed="81"/>
            <rFont val="Tahoma"/>
            <family val="2"/>
            <charset val="204"/>
          </rPr>
          <t xml:space="preserve">• Ремонт СК Сентябрьский - 500,00 т.руб. (замена пола в зале бокса и тренажёрном зале)
• Приобретение систем видеонаблюдения СК Сентябрьский - 50,00 т.руб. (установка доп.камер и жёсткого диска большей ёмкости)
• Ремонт СК Сингапай - 300,00 т.руб. (ремонт блок модуля с сп. Сингапай)
• Ремонт СК Усть-Юган - 50,00 т.руб. (проведение проектных и изыскательных работ в целях разработки проектно-сметной документации для косметического ремонта)
• Ремонт СК Усть-Юган - 200,00 т.руб. (косметический ремонт блок модуля в сп.Усть-Юган)
</t>
        </r>
      </text>
    </comment>
    <comment ref="J38" authorId="0">
      <text>
        <r>
          <rPr>
            <sz val="9"/>
            <color indexed="81"/>
            <rFont val="Tahoma"/>
            <family val="2"/>
            <charset val="204"/>
          </rPr>
          <t xml:space="preserve">• Ремонт СК Сентябрьский - 1500,00 т.руб. (замена напольного покрытия в спортивном зале)
• Установка шлагбаума в СК Сентябрьский - 300,00 т.руб. (установка электрического шлагбаума на стоянку перед залом )
</t>
        </r>
      </text>
    </comment>
    <comment ref="G4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ФСО Атлант 
наказы избирателей 
на приобретение военно-патриотической литературы
</t>
        </r>
      </text>
    </comment>
    <comment ref="G42" authorId="0">
      <text>
        <r>
          <rPr>
            <b/>
            <sz val="9"/>
            <color indexed="81"/>
            <rFont val="Tahoma"/>
            <family val="2"/>
            <charset val="204"/>
          </rPr>
          <t>увеличение:
1) Мероприятия + 6000,00 (из МП Развитие культуы)
2) Увеличение полномочий поселений К-Ях - 176,840; Салым - 2458,93202; Сент -179,0; перераспределено в МКУ на содерж тех персонала (-) 237,97957; 
3) на содержание ФСО Атлант - +760,0+292,0
4) уменьшение трансферты Лемпино (-) 287,54514
в итоге: Мун задание ФСО Атлант:
Атлант управление - 29 595,7243;                  
Лыжная база в Каркатеевы - 1 442,98387);
Меропрития спортивно-масовые - 36 360,00
Полномочия поселений: 55 895,90163</t>
        </r>
      </text>
    </comment>
    <comment ref="H42" authorId="0">
      <text>
        <r>
          <rPr>
            <b/>
            <sz val="10"/>
            <color indexed="81"/>
            <rFont val="Tahoma"/>
            <family val="2"/>
            <charset val="204"/>
          </rPr>
          <t>1) местный бюджет 57 031,08947</t>
        </r>
        <r>
          <rPr>
            <sz val="10"/>
            <color indexed="81"/>
            <rFont val="Tahoma"/>
            <family val="2"/>
            <charset val="204"/>
          </rPr>
          <t xml:space="preserve">
в т.ч.:
Мун задание ФСО Атлант - 31 437,498
Проведение мероприятий - 25 593,591
Поселения - 82 826,75661
</t>
        </r>
      </text>
    </comment>
    <comment ref="G45" authorId="0">
      <text>
        <r>
          <rPr>
            <b/>
            <sz val="9"/>
            <color indexed="81"/>
            <rFont val="Tahoma"/>
            <family val="2"/>
            <charset val="204"/>
          </rPr>
          <t>ВСЕГО 5 718,782 
в т.ч:
полномочия поселений - 201,780,00                     
содержание СК в с.п. К-Ях            
Мероприятия спорт.массовые - 5517,00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5" authorId="0">
      <text>
        <r>
          <rPr>
            <b/>
            <sz val="10"/>
            <color indexed="81"/>
            <rFont val="Tahoma"/>
            <family val="2"/>
            <charset val="204"/>
          </rPr>
          <t>1)  44 556,016 в т.ч:</t>
        </r>
        <r>
          <rPr>
            <sz val="10"/>
            <color indexed="81"/>
            <rFont val="Tahoma"/>
            <family val="2"/>
            <charset val="204"/>
          </rPr>
          <t xml:space="preserve">
Мун задание ФСО Атлант 4 105,231
Проведение мероприятий 40 450,78500
</t>
        </r>
        <r>
          <rPr>
            <b/>
            <sz val="10"/>
            <color indexed="81"/>
            <rFont val="Tahoma"/>
            <family val="2"/>
            <charset val="204"/>
          </rPr>
          <t xml:space="preserve">2) Полномочия поселений: 17280,06
Мун задание ФСО Атлант
</t>
        </r>
        <r>
          <rPr>
            <sz val="10"/>
            <color indexed="81"/>
            <rFont val="Tahoma"/>
            <family val="2"/>
            <charset val="204"/>
          </rPr>
          <t xml:space="preserve">салым - 7441,37010
К-Ях- 8113,72988
У-Юг- 3847,32705
Лемпино- 453,90820
Каркатеевы - 
сентябрьский - 5688,72943
Сингапай - 7319,94368
ФОК Сингапай - </t>
        </r>
        <r>
          <rPr>
            <b/>
            <sz val="10"/>
            <color indexed="81"/>
            <rFont val="Tahoma"/>
            <family val="2"/>
            <charset val="204"/>
          </rPr>
          <t xml:space="preserve">
</t>
        </r>
        <r>
          <rPr>
            <sz val="10"/>
            <color indexed="81"/>
            <rFont val="Tahoma"/>
            <family val="2"/>
            <charset val="204"/>
          </rPr>
          <t>СК Пойковский -</t>
        </r>
        <r>
          <rPr>
            <b/>
            <sz val="10"/>
            <color indexed="81"/>
            <rFont val="Tahoma"/>
            <family val="2"/>
            <charset val="204"/>
          </rPr>
          <t xml:space="preserve"> 
</t>
        </r>
      </text>
    </comment>
    <comment ref="G49" authorId="0">
      <text>
        <r>
          <rPr>
            <b/>
            <sz val="9"/>
            <color indexed="81"/>
            <rFont val="Tahoma"/>
            <family val="2"/>
            <charset val="204"/>
          </rPr>
          <t>Тех персонал МКУ   средства поселений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9" authorId="0">
      <text>
        <r>
          <rPr>
            <b/>
            <sz val="9"/>
            <color indexed="81"/>
            <rFont val="Tahoma"/>
            <family val="2"/>
            <charset val="204"/>
          </rPr>
          <t>Тех персонал МКУ   средства поселений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2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содержание тех персонала МКУ с.п.Куть-Ях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2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полномочия послений - тех персонал МКУ 
</t>
        </r>
      </text>
    </comment>
    <comment ref="G56" authorId="0">
      <text>
        <r>
          <rPr>
            <b/>
            <sz val="9"/>
            <color indexed="81"/>
            <rFont val="Tahoma"/>
            <family val="2"/>
            <charset val="204"/>
          </rPr>
          <t>Спортинвентарь - лыжная база в Каркатеевы 760,75
Полномочия поселений 688,54965  в том числе:
Усть-юган - 380,87167   спортинвентарь, тренажеры;
Каркатеевы - 213,88 спортинвентарь
Салым - 93,79798</t>
        </r>
      </text>
    </comment>
    <comment ref="H56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Полномочия поселений: 779,868
из них:
</t>
        </r>
        <r>
          <rPr>
            <sz val="10"/>
            <color indexed="81"/>
            <rFont val="Tahoma"/>
            <family val="2"/>
            <charset val="204"/>
          </rPr>
          <t>- 65,0 с.п. Салым спортивный инвентарь
- 401,0 с.п. Куть-Ях спортивный инвентарь
- 20,0 с.п. Усть-Юган спортивный инвентарь
-105,5 с.п. Каркатеевы спортивный инвентарь
- 188,368 с.п. Сентябрьский спортивный инвентарь</t>
        </r>
      </text>
    </comment>
    <comment ref="G59" authorId="0">
      <text>
        <r>
          <rPr>
            <b/>
            <sz val="9"/>
            <color indexed="81"/>
            <rFont val="Tahoma"/>
            <family val="2"/>
            <charset val="204"/>
          </rPr>
          <t>Полномочия поселений 
Куть-Ях 265,0 (спорт.инвентарь )</t>
        </r>
      </text>
    </comment>
    <comment ref="H59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1) МБ: 1757,769 в т.ч:
</t>
        </r>
        <r>
          <rPr>
            <sz val="10"/>
            <color indexed="81"/>
            <rFont val="Tahoma"/>
            <family val="2"/>
            <charset val="204"/>
          </rPr>
          <t>ФСО Атлант - 1109,00 т.р  спортивентарь и экипировка
Лыжная база сп Каркатеевы - 648,769 т.р лыжный инвентарь
2) П</t>
        </r>
        <r>
          <rPr>
            <b/>
            <sz val="10"/>
            <color indexed="81"/>
            <rFont val="Tahoma"/>
            <family val="2"/>
            <charset val="204"/>
          </rPr>
          <t>олномочия поселений: 3 810,4 т.р. в т.ч:</t>
        </r>
        <r>
          <rPr>
            <sz val="9"/>
            <color indexed="81"/>
            <rFont val="Tahoma"/>
            <family val="2"/>
            <charset val="204"/>
          </rPr>
          <t xml:space="preserve">
Сингапай ФОК - 3 810,4 спортинвентарь </t>
        </r>
      </text>
    </comment>
    <comment ref="I59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- 4410,0 Спортинвентарь для учреждений
</t>
        </r>
      </text>
    </comment>
    <comment ref="J5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- 4 480,0 Спортинвентарь для учреждений
</t>
        </r>
      </text>
    </comment>
    <comment ref="K59" authorId="1">
      <text>
        <r>
          <rPr>
            <b/>
            <sz val="9"/>
            <color indexed="81"/>
            <rFont val="Tahoma"/>
            <family val="2"/>
            <charset val="204"/>
          </rPr>
          <t>Приобритение оборудования для ФОК гп.Пойковский</t>
        </r>
      </text>
    </comment>
    <comment ref="L59" authorId="1">
      <text>
        <r>
          <rPr>
            <b/>
            <sz val="9"/>
            <color indexed="81"/>
            <rFont val="Tahoma"/>
            <family val="2"/>
            <charset val="204"/>
          </rPr>
          <t>Крепления для коньков, лыжные палки, лыжные смазки, щетки, пробки, скребки для подготовки лыж.</t>
        </r>
      </text>
    </comment>
    <comment ref="G7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участие в спорт.массовых мероприятиях спортсменов  и тренеров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71" authorId="0">
      <text>
        <r>
          <rPr>
            <b/>
            <sz val="9"/>
            <color indexed="81"/>
            <rFont val="Tahoma"/>
            <family val="2"/>
            <charset val="204"/>
          </rPr>
          <t>ДЮСШ Нептун- выезды на спортивно-массовые мероприяти, УТС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74" authorId="0">
      <text>
        <r>
          <rPr>
            <b/>
            <sz val="9"/>
            <color indexed="81"/>
            <rFont val="Tahoma"/>
            <family val="2"/>
            <charset val="204"/>
          </rPr>
          <t>участие в спортивно-массовых мероприятиях</t>
        </r>
      </text>
    </comment>
    <comment ref="H7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ДЮСШ НЕПТУН - выезды на спортивно-массовые мероприяти и УТС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8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387,5 т.р. 
ОБ  Гос программа : 
ДЮСШ Нептун: спорт.оборудование, экиперовка
</t>
        </r>
      </text>
    </comment>
    <comment ref="G85" authorId="0">
      <text>
        <r>
          <rPr>
            <b/>
            <sz val="9"/>
            <color indexed="81"/>
            <rFont val="Tahoma"/>
            <family val="2"/>
            <charset val="204"/>
          </rPr>
          <t>Софинансирование 20 %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8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1520,40 тренажеры (учесть в 2020 году)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88" authorId="0">
      <text>
        <r>
          <rPr>
            <b/>
            <sz val="9"/>
            <color indexed="81"/>
            <rFont val="Tahoma"/>
            <family val="2"/>
            <charset val="204"/>
          </rPr>
          <t>ДЮСШ Нептун: спорт.оборудование, экиппировка</t>
        </r>
      </text>
    </comment>
    <comment ref="I88" authorId="0">
      <text>
        <r>
          <rPr>
            <sz val="9"/>
            <color indexed="81"/>
            <rFont val="Tahoma"/>
            <family val="2"/>
            <charset val="204"/>
          </rPr>
          <t xml:space="preserve">спортинвентарь и экипировка
</t>
        </r>
      </text>
    </comment>
    <comment ref="J88" authorId="0">
      <text>
        <r>
          <rPr>
            <sz val="9"/>
            <color indexed="81"/>
            <rFont val="Tahoma"/>
            <family val="2"/>
            <charset val="204"/>
          </rPr>
          <t xml:space="preserve">Тренажёры и спортивный инвентарь
</t>
        </r>
      </text>
    </comment>
    <comment ref="K88" authorId="1">
      <text>
        <r>
          <rPr>
            <b/>
            <sz val="9"/>
            <color indexed="81"/>
            <rFont val="Tahoma"/>
            <family val="2"/>
            <charset val="204"/>
          </rPr>
          <t>экипировка и спортинвентарь</t>
        </r>
      </text>
    </comment>
    <comment ref="L88" authorId="1">
      <text>
        <r>
          <rPr>
            <b/>
            <sz val="9"/>
            <color indexed="81"/>
            <rFont val="Tahoma"/>
            <family val="2"/>
            <charset val="204"/>
          </rPr>
          <t>экипировка и спортинвентарь</t>
        </r>
      </text>
    </comment>
    <comment ref="M88" authorId="1">
      <text>
        <r>
          <rPr>
            <b/>
            <sz val="9"/>
            <color indexed="81"/>
            <rFont val="Tahoma"/>
            <family val="2"/>
            <charset val="204"/>
          </rPr>
          <t>экипировка и спортинвентарь</t>
        </r>
      </text>
    </comment>
    <comment ref="G91" authorId="0">
      <text>
        <r>
          <rPr>
            <b/>
            <sz val="9"/>
            <color indexed="81"/>
            <rFont val="Tahoma"/>
            <family val="2"/>
            <charset val="204"/>
          </rPr>
          <t>экиперовка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92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софинансирование
</t>
        </r>
      </text>
    </comment>
    <comment ref="G9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
В итоге 52 654,94 т.р. Выполн мун задания ДЮСШ Нептун (содержание) 
Изменения:                                                                                               - 400,00 уменьшение - перераспределено в мер 1 на выезды;
+ 420,00 увеличение содержание учреждения (з/п)
-289,0 перераспределно в МП Образование на ПФДО
+ 500,00 на мероприятия (аренда поддиума) перенесено из МП Развитие Культуры (вне проекта РД)</t>
        </r>
      </text>
    </comment>
    <comment ref="H99" authorId="0">
      <text>
        <r>
          <rPr>
            <b/>
            <sz val="9"/>
            <color indexed="81"/>
            <rFont val="Tahoma"/>
            <family val="2"/>
            <charset val="204"/>
          </rPr>
          <t>МБ- выполнение мун задания ДЮСШ Нептун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02" authorId="0">
      <text>
        <r>
          <rPr>
            <b/>
            <sz val="9"/>
            <color indexed="81"/>
            <rFont val="Tahoma"/>
            <family val="2"/>
            <charset val="204"/>
          </rPr>
          <t>Выполн мун задания ДЮСШ Нептун (содержание имущества, тех.обеспеч, приобрет ОС и МЗ)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02" authorId="0">
      <text>
        <r>
          <rPr>
            <b/>
            <sz val="9"/>
            <color indexed="81"/>
            <rFont val="Tahoma"/>
            <family val="2"/>
            <charset val="204"/>
          </rPr>
          <t>Вып.мун задание ДЮСШ Нептун</t>
        </r>
        <r>
          <rPr>
            <sz val="9"/>
            <color indexed="81"/>
            <rFont val="Tahoma"/>
            <family val="2"/>
            <charset val="204"/>
          </rPr>
          <t xml:space="preserve">
Оплата труда + налоги на декабрь (2 676,90429+808,42510)</t>
        </r>
      </text>
    </comment>
    <comment ref="G106" authorId="0">
      <text>
        <r>
          <rPr>
            <b/>
            <sz val="9"/>
            <color indexed="81"/>
            <rFont val="Tahoma"/>
            <family val="2"/>
            <charset val="204"/>
          </rPr>
          <t>приобретение и установка кондиционера в зале аэробики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0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столы и слулья раскладные для использования во время мероприятий
расход в 2020г.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09" authorId="0">
      <text>
        <r>
          <rPr>
            <b/>
            <sz val="9"/>
            <color indexed="81"/>
            <rFont val="Tahoma"/>
            <family val="2"/>
            <charset val="204"/>
          </rPr>
          <t>ДЮСШ Нептун - мебель, столы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09" authorId="0">
      <text>
        <r>
          <rPr>
            <sz val="9"/>
            <color indexed="81"/>
            <rFont val="Tahoma"/>
            <family val="2"/>
            <charset val="204"/>
          </rPr>
          <t xml:space="preserve">Приобретения мебели, оргтехники
</t>
        </r>
      </text>
    </comment>
    <comment ref="J109" authorId="0">
      <text>
        <r>
          <rPr>
            <sz val="9"/>
            <color indexed="81"/>
            <rFont val="Tahoma"/>
            <family val="2"/>
            <charset val="204"/>
          </rPr>
          <t xml:space="preserve">Приобретения мебели, оргтехники
</t>
        </r>
      </text>
    </comment>
    <comment ref="K109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Приобретения мебели, оргтехники
</t>
        </r>
      </text>
    </comment>
    <comment ref="L109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Приобретения мебели, оргтехники
</t>
        </r>
      </text>
    </comment>
    <comment ref="G11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+50,0 замена двигателя в вытяжной вентиляции в басейне;
приобретение и установка магнитной рамки, 105,00 т.р </t>
        </r>
      </text>
    </comment>
    <comment ref="H113" authorId="0">
      <text>
        <r>
          <rPr>
            <sz val="9"/>
            <color indexed="81"/>
            <rFont val="Tahoma"/>
            <family val="2"/>
            <charset val="204"/>
          </rPr>
          <t xml:space="preserve">
1) 75,0 - замена видеокамер+ жестк дискдля арх виденаб; 159,6 установка датч.движения;</t>
        </r>
      </text>
    </comment>
    <comment ref="G11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5 000,00 - замена полов в спортивном зале, частичный ремонт отделочного слоя внутренних помещений, 
250,0 - утепление фасада;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1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
Текущий ремонт - 9250,00 ( 7000,00 замена полов в спорт.зале, 2000,00 установка огражд., 250,0 утепление фасада)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16" authorId="0">
      <text>
        <r>
          <rPr>
            <sz val="9"/>
            <color indexed="81"/>
            <rFont val="Tahoma"/>
            <family val="2"/>
            <charset val="204"/>
          </rPr>
          <t xml:space="preserve">- 230,0 Оценка пожарного риска, противопожарные двери;
- 150,00 замена двигателя для водоподговки в бассейне;
- 976,00 замена окон на центральном фасаде;
</t>
        </r>
      </text>
    </comment>
    <comment ref="J116" authorId="0">
      <text>
        <r>
          <rPr>
            <sz val="9"/>
            <color indexed="81"/>
            <rFont val="Tahoma"/>
            <family val="2"/>
            <charset val="204"/>
          </rPr>
          <t xml:space="preserve">сейф локализатор взрыва -150,00; стенды для оповещения - 40,0
</t>
        </r>
      </text>
    </comment>
    <comment ref="I123" authorId="0">
      <text>
        <r>
          <rPr>
            <sz val="9"/>
            <color indexed="81"/>
            <rFont val="Tahoma"/>
            <family val="2"/>
            <charset val="204"/>
          </rPr>
          <t>капитальный ремонт здания ДЮСШ</t>
        </r>
      </text>
    </comment>
    <comment ref="G135" authorId="0">
      <text>
        <r>
          <rPr>
            <b/>
            <sz val="9"/>
            <color indexed="81"/>
            <rFont val="Tahoma"/>
            <family val="2"/>
            <charset val="204"/>
          </rPr>
          <t>Приобретение значков и зачетных кнжек для присвоения спортивных разрядов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35" authorId="0">
      <text>
        <r>
          <rPr>
            <b/>
            <sz val="9"/>
            <color indexed="81"/>
            <rFont val="Tahoma"/>
            <family val="2"/>
            <charset val="204"/>
          </rPr>
          <t>Приобретение значков и зачетных кнжек для присвоения спортивных разрядов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42" authorId="0">
      <text>
        <r>
          <rPr>
            <b/>
            <sz val="9"/>
            <color indexed="81"/>
            <rFont val="Tahoma"/>
            <family val="2"/>
            <charset val="204"/>
          </rPr>
          <t>вознаграждения спортсменам и ренерам за доститнутые результаты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42" authorId="0">
      <text>
        <r>
          <rPr>
            <b/>
            <sz val="9"/>
            <color indexed="81"/>
            <rFont val="Tahoma"/>
            <family val="2"/>
            <charset val="204"/>
          </rPr>
          <t>спортсменам и ренерам за доститнутые результаты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Админ</author>
  </authors>
  <commentList>
    <comment ref="L23" authorId="0">
      <text>
        <r>
          <rPr>
            <b/>
            <sz val="9"/>
            <color indexed="81"/>
            <rFont val="Tahoma"/>
            <family val="2"/>
            <charset val="204"/>
          </rPr>
          <t>ПСД на ФОК Пойковский</t>
        </r>
      </text>
    </comment>
  </commentList>
</comments>
</file>

<file path=xl/sharedStrings.xml><?xml version="1.0" encoding="utf-8"?>
<sst xmlns="http://schemas.openxmlformats.org/spreadsheetml/2006/main" count="855" uniqueCount="331">
  <si>
    <t>2020 г.</t>
  </si>
  <si>
    <t>2019 г.</t>
  </si>
  <si>
    <t>Таблица 2</t>
  </si>
  <si>
    <t>Мероприятия муниципальной программы</t>
  </si>
  <si>
    <t>Ответственный исполнитель / соисполнитель</t>
  </si>
  <si>
    <t>Источники финансирования</t>
  </si>
  <si>
    <t>федеральный бюджет</t>
  </si>
  <si>
    <t>бюджет автономного округа</t>
  </si>
  <si>
    <t>местный бюджет</t>
  </si>
  <si>
    <t>средства по Соглашениям по передаче полномочий</t>
  </si>
  <si>
    <t>1.2.</t>
  </si>
  <si>
    <t>1.3.</t>
  </si>
  <si>
    <t>1.5.</t>
  </si>
  <si>
    <t>2.1.</t>
  </si>
  <si>
    <t>средства по соглашениям по передаче полномочий</t>
  </si>
  <si>
    <t>2.2.</t>
  </si>
  <si>
    <t>Департамент культуры и спорта Нефтеюганского района</t>
  </si>
  <si>
    <t>2.3.</t>
  </si>
  <si>
    <t>Всего по муниципальной программе</t>
  </si>
  <si>
    <t>в том числе:</t>
  </si>
  <si>
    <t>инвестиции в объекты муниципальной собсвенности</t>
  </si>
  <si>
    <t>прочие расходы</t>
  </si>
  <si>
    <t>Департамент культуры и спорта Нефтеюганского района, БУНР ФСО "Атлант"</t>
  </si>
  <si>
    <t>Подпрограмма 1 " Развитие массовой физической культуры, школьного спорта и спорта"</t>
  </si>
  <si>
    <t>иные источники</t>
  </si>
  <si>
    <t>МКУ «Управление капитального строительства и жилищно-коммунального комплекса Нефтеюганского района»</t>
  </si>
  <si>
    <t>1.1.</t>
  </si>
  <si>
    <t>2.5.</t>
  </si>
  <si>
    <t>Подпрограмма 3 «Управление отраслью физической культуры и спорта»</t>
  </si>
  <si>
    <t>март</t>
  </si>
  <si>
    <t>апрель</t>
  </si>
  <si>
    <t>май</t>
  </si>
  <si>
    <t>июнь</t>
  </si>
  <si>
    <t>июль</t>
  </si>
  <si>
    <t>всего</t>
  </si>
  <si>
    <t>1.4.</t>
  </si>
  <si>
    <t>2018 г.</t>
  </si>
  <si>
    <t>1.</t>
  </si>
  <si>
    <t>иные  источники</t>
  </si>
  <si>
    <t>Источник финансирования</t>
  </si>
  <si>
    <t>Показатель мощности</t>
  </si>
  <si>
    <t>Единицы измерения мощности</t>
  </si>
  <si>
    <t>№ п/п</t>
  </si>
  <si>
    <t>Таблица 3</t>
  </si>
  <si>
    <t>Итого по подпрограмме III</t>
  </si>
  <si>
    <t xml:space="preserve">Единовременное денежное вознаграждение спортсменам (победителям и призерам), их личным тренерам              </t>
  </si>
  <si>
    <t>3.2.</t>
  </si>
  <si>
    <t>Присвоение спортивных разрядов, квалификационных категорий спортивных судей (оплата труда специалиста, приобретение квалификационных книжек и значков)</t>
  </si>
  <si>
    <t>3.1.</t>
  </si>
  <si>
    <t>Итого по подпрограмме II</t>
  </si>
  <si>
    <t>Департамент культуры и спорта Нефтеюганского района, НР БОУ ДО ДЮСШ "Нептун"</t>
  </si>
  <si>
    <t>Текущий ремонт спортивных объектов, устранение недостатков и выполнение рекомендаций антитеррористического плана</t>
  </si>
  <si>
    <t xml:space="preserve">Обеспечение комплексной безопасности и комфортных условий в учреждениях спорта (капитальный, текущий ремонт спортивных объектов)     </t>
  </si>
  <si>
    <t xml:space="preserve">Развитие материально-технической базы учреждений муниципального образования                                                             </t>
  </si>
  <si>
    <t>2.4.</t>
  </si>
  <si>
    <t xml:space="preserve">Обеспечение деятельности (оказание услуг)  по  организации дополнительного образования детей.                </t>
  </si>
  <si>
    <t xml:space="preserve">Обеспечение спортивным оборудованием, экипировкой и инвентарем учащихся ДЮСШ Нефтеюганского района, резерв сборных команд округа                   </t>
  </si>
  <si>
    <t xml:space="preserve">Участие в окружных, региональных, всероссийских и международных соревнованиях в соответствии с календарным планом.   </t>
  </si>
  <si>
    <t>Подпрограмма 2 "Развитие детско-юношеского спорта"</t>
  </si>
  <si>
    <t>Итого по подпрограмме I</t>
  </si>
  <si>
    <t xml:space="preserve">Обеспечение спортивным оборудованием, экипировкой и инвентарем </t>
  </si>
  <si>
    <t>Департамент культуры и спорта Нефтеюганского района, МКУ "УпОДУКиС"</t>
  </si>
  <si>
    <t xml:space="preserve">
Обеспечение деятельности (оказание услуг) организация занятий физической культурой и спортом</t>
  </si>
  <si>
    <t xml:space="preserve">Обеспечение комплексной безопасности и комфортных условий в учреждениях спорта (капитальный, текущий ремонт спортивных объектов)   </t>
  </si>
  <si>
    <t>Строительство физкультурно-оздоровительных комплексов, объектов физической культуры и спорта</t>
  </si>
  <si>
    <t xml:space="preserve"> </t>
  </si>
  <si>
    <t xml:space="preserve">Развитие материально-технической базы учреждений муниципального образования </t>
  </si>
  <si>
    <t>Проведение районных комплексных спортивно-массовых мероприятий в соответствии с календарным планом</t>
  </si>
  <si>
    <t>Участие в окружных, региональных, всероссийских и международных соревнованиях в соответствии с календарным планом</t>
  </si>
  <si>
    <t>Проведение международных соревнований в соответствии с календарным планом</t>
  </si>
  <si>
    <t xml:space="preserve">Проведение районных комплексных спортивно-массовых мероприятий,  участие в окружных, региональных, всероссийских и международных соревнованиях в соответствии с календарным планом.   </t>
  </si>
  <si>
    <t>декабрь</t>
  </si>
  <si>
    <t>ноябрь</t>
  </si>
  <si>
    <t>октябрь</t>
  </si>
  <si>
    <t>сентябрь</t>
  </si>
  <si>
    <t>август</t>
  </si>
  <si>
    <t>февраль</t>
  </si>
  <si>
    <t>январь</t>
  </si>
  <si>
    <t>Финансовые затраты на реализацию (тыс.руб.)</t>
  </si>
  <si>
    <t>Ответственный исполнитель мероприятия</t>
  </si>
  <si>
    <t>муниципальной программы «Развитие физической культуры и спорта в Нефтеюганском районе на 2017-2020 годы»</t>
  </si>
  <si>
    <t xml:space="preserve">Комплексный план </t>
  </si>
  <si>
    <t>Таблица 4</t>
  </si>
  <si>
    <t>НР БОУ ДО ДЮСШ "Нептун"</t>
  </si>
  <si>
    <t>Приобретение орг. Техники и мебели</t>
  </si>
  <si>
    <t xml:space="preserve">               Итого по подпрограмме I </t>
  </si>
  <si>
    <t>Итого по подпрограмме  II</t>
  </si>
  <si>
    <t>Итого по подпрограмме  III</t>
  </si>
  <si>
    <t>Департамент строительства и жилищно-коммунального комплекса Нефтеюганского района/МКУ «Управление капитального строительства и жилищно-коммунального комплекса Нефтеюганского района»</t>
  </si>
  <si>
    <t>местный бюджет*</t>
  </si>
  <si>
    <t xml:space="preserve">Перечень основных мероприятий муниципальной программы </t>
  </si>
  <si>
    <t>Местонахождения</t>
  </si>
  <si>
    <t>Ответственный исполнитель Департамент культуры и спорта Нефтеюганского района</t>
  </si>
  <si>
    <t xml:space="preserve">№ п/п </t>
  </si>
  <si>
    <t> 2</t>
  </si>
  <si>
    <t> 1</t>
  </si>
  <si>
    <t>2017 г.</t>
  </si>
  <si>
    <t>Объем финансирования,тыс. рублей</t>
  </si>
  <si>
    <t>№</t>
  </si>
  <si>
    <t>МО Нефтеюганский район, сельское поселение Сингапай</t>
  </si>
  <si>
    <t>МО Нефтеюганский район, городское поселение Пойковский</t>
  </si>
  <si>
    <t>Департамент образования и молодежной политики Нефтеюганского района</t>
  </si>
  <si>
    <t>Соисполнитель 3                                                                                  Департамент образования и молодежной политики Нефтеюганского района</t>
  </si>
  <si>
    <t>МО Нефтеюганский район сельское поселение Каркатеевы</t>
  </si>
  <si>
    <t>км.</t>
  </si>
  <si>
    <t>Лыжероллерная трасса  будет удовлетворять функциональным, техническим, экономическим и физкультурно-спортивным требованиям на современном этапе,  обеспечит беспрепятственный доступ в получении физкультурно-оздоровительных услуг,позволит увеличить численость систематически занимающихся физической культурой и спортом.Количество создаваемых рабочих мест в соответсвии с инвестиционным проектом составляет 8 единиц.</t>
  </si>
  <si>
    <t>Новое здание физкультурно-оздоровительного комплекса в наибольшей степени будет удовлетворять функциональным, техническим, экономическим и физкультурно-спортивным требованиям на современном этапе, позволит обеспечить беспрепятственный доступ в получении физкультурно-оздоровительных услуг,позволит увеличить численость систематически занимающихся физической культурой и спортом ,а также обеспечение рабочими местами.Количество создаваемых рабочих мест в соответсвии с инвестиционным проектом составляет 42 единицы.</t>
  </si>
  <si>
    <t>Новое здание физкультурно-оздоровительного комплекса в наибольшей степени будет удовлетворять функциональным, техническим, экономическим и физкультурно-спортивным требованиям на современном этапе, позволит обеспечить беспрепятственный доступ в получении физкультурно-оздоровительных услуг,позволит увеличить численость систематически занимающихся физической культурой и спортом ,а также обеспечение рабочими местами. Количество создаваемых рабочих мест в соответсвии с инвестиционным проектом составляет 60 единиц.</t>
  </si>
  <si>
    <r>
      <t xml:space="preserve">Подпрограмма I </t>
    </r>
    <r>
      <rPr>
        <b/>
        <sz val="12"/>
        <rFont val="Calibri"/>
        <family val="2"/>
        <charset val="204"/>
      </rPr>
      <t>«</t>
    </r>
    <r>
      <rPr>
        <b/>
        <sz val="12"/>
        <rFont val="Times New Roman"/>
        <family val="1"/>
        <charset val="204"/>
      </rPr>
      <t xml:space="preserve">Развитие массовой физической культуры и спорта, школьного спорта </t>
    </r>
    <r>
      <rPr>
        <b/>
        <sz val="12"/>
        <rFont val="Calibri"/>
        <family val="2"/>
        <charset val="204"/>
      </rPr>
      <t>»</t>
    </r>
  </si>
  <si>
    <t>* по средствам местного бюджета в графе финансовые затраты на реализацию "Всего" и 2017 год , подпрограммы I "" Развитие массовой физической культуры и спорта, школьного спорта ", основное мероприятие: "Развитие материально-технической базы учреждений муниципального образования"  отражена сумма остатков благотворительных средств 2017 года в объеме 60 249,0 тыс руб., строительство физкультурно-оздоровительного спортивного комплекса в сп Сингапай Нефтеюганского района.</t>
  </si>
  <si>
    <t>Из них учащихся  (%)</t>
  </si>
  <si>
    <t>Доля граждан, выполнивших нормативы Всероссийского физкультурно-спортивного комплекса "Готов к труду и обороне" (ГТО), в общей численности населения, принявшего участие в сдаче нормативов ВФСК "ГТО" (%)</t>
  </si>
  <si>
    <t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 (%)</t>
  </si>
  <si>
    <t>Доля населения, систематически занимающегося физической культурой и спортом, в общей численности населения* (%)</t>
  </si>
  <si>
    <t xml:space="preserve">Целевое значение показателя на момент окончания действия муниципальной программы </t>
  </si>
  <si>
    <t>Значения целевого показателя по годам</t>
  </si>
  <si>
    <t>Базовый целевой показатель на начало реализации муниципальной программы</t>
  </si>
  <si>
    <t>Наименование целевого показателя</t>
  </si>
  <si>
    <t>№ целевого показателя</t>
  </si>
  <si>
    <t xml:space="preserve">Целевые показатели муниципальной программы </t>
  </si>
  <si>
    <t>Таблица 1</t>
  </si>
  <si>
    <t>Доля средств бюджета Нефтеюганского района, выделяемых негосударственным организациям, в том числе СО НКО на предоставление услуг в сфере физической культуры и спорта, потенциально возможных к передаче (%)</t>
  </si>
  <si>
    <t>2021г.</t>
  </si>
  <si>
    <t>2022г.</t>
  </si>
  <si>
    <t>2023г.</t>
  </si>
  <si>
    <t>2024г.</t>
  </si>
  <si>
    <t>Подпрограмма 2 «Развитие детско-юношеского спорта»</t>
  </si>
  <si>
    <t>2016-2019</t>
  </si>
  <si>
    <t>2030 год</t>
  </si>
  <si>
    <t>2026 год</t>
  </si>
  <si>
    <t>2027 год</t>
  </si>
  <si>
    <t>2028 год</t>
  </si>
  <si>
    <t>2029 год</t>
  </si>
  <si>
    <t>средства поселений *</t>
  </si>
  <si>
    <t xml:space="preserve">всего </t>
  </si>
  <si>
    <t>Всего по проектам</t>
  </si>
  <si>
    <t xml:space="preserve">Итого по проектам муниципального образования Нефтеюганский район </t>
  </si>
  <si>
    <t xml:space="preserve">Проекты муниципального образования Нефтеюганский район </t>
  </si>
  <si>
    <t>Параметры финансового обеспечения, тыс. рублей</t>
  </si>
  <si>
    <t xml:space="preserve">Источники финансирования </t>
  </si>
  <si>
    <t>Срок реализации</t>
  </si>
  <si>
    <t>Ответственное структурное подразделение</t>
  </si>
  <si>
    <t>№
п/п</t>
  </si>
  <si>
    <t>Значение показателя на момент окончания реализации муниципальной программы</t>
  </si>
  <si>
    <t>Значения показателя по годам</t>
  </si>
  <si>
    <r>
      <t xml:space="preserve">Наименование показателя объема (единицы измерения) муниципальных  </t>
    </r>
    <r>
      <rPr>
        <sz val="12"/>
        <color theme="1"/>
        <rFont val="Times New Roman"/>
        <family val="1"/>
        <charset val="204"/>
      </rPr>
      <t>услуг (работ)</t>
    </r>
  </si>
  <si>
    <r>
      <t xml:space="preserve">Наименование муниципальных </t>
    </r>
    <r>
      <rPr>
        <sz val="12"/>
        <color theme="1"/>
        <rFont val="Times New Roman"/>
        <family val="1"/>
        <charset val="204"/>
      </rPr>
      <t>услуг (работ)</t>
    </r>
  </si>
  <si>
    <r>
      <t xml:space="preserve">Сводные показатели муниципальных </t>
    </r>
    <r>
      <rPr>
        <b/>
        <sz val="15"/>
        <color rgb="FFFF0000"/>
        <rFont val="Times New Roman"/>
        <family val="1"/>
        <charset val="204"/>
      </rPr>
      <t xml:space="preserve"> </t>
    </r>
    <r>
      <rPr>
        <b/>
        <sz val="15"/>
        <color theme="1"/>
        <rFont val="Times New Roman"/>
        <family val="1"/>
        <charset val="204"/>
      </rPr>
      <t>заданий</t>
    </r>
  </si>
  <si>
    <t>Таблица 5</t>
  </si>
  <si>
    <t>*** Указывается при наличии подпрограмм.</t>
  </si>
  <si>
    <t>** Характеристика, методика расчета, ссылка на форму федерального статистического наблюдения.</t>
  </si>
  <si>
    <t>* Заполняется при наличии.</t>
  </si>
  <si>
    <t>Примечания: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</si>
  <si>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</si>
  <si>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>Содержание (направления расходов)</t>
  </si>
  <si>
    <t>Наименование основного мероприятия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</si>
  <si>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</si>
  <si>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t>Основные мероприятия</t>
  </si>
  <si>
    <t>Характеристика основных мероприятий, их связь с целевыми показателями</t>
  </si>
  <si>
    <t>Таблица 6</t>
  </si>
  <si>
    <t>Меры по преодолению рисков 
и (или) уменьшение вероятности появления и воздействия рисков</t>
  </si>
  <si>
    <t>Описание риска (негативные факторы)</t>
  </si>
  <si>
    <t>Перечень возможных рисков при реализации муниципальной программы
 и меры их преодоления</t>
  </si>
  <si>
    <t>Таблица 7</t>
  </si>
  <si>
    <t>"Развитие материально-технической базы учреждений муниципального образования"</t>
  </si>
  <si>
    <t>"Обеспечение деятельности (оказание услуг) организация занятий физической культурой и спортом"</t>
  </si>
  <si>
    <t>2021 г.</t>
  </si>
  <si>
    <t>2022 г.</t>
  </si>
  <si>
    <t>2023 г.</t>
  </si>
  <si>
    <t>Проведение занятий физкультурно-спортивной направленности по месту проживания граждан</t>
  </si>
  <si>
    <t>Количество занятий</t>
  </si>
  <si>
    <t>Организация и проведение официальных физкультурных (физкультурно-оздоровительных) мероприятий (Международные)</t>
  </si>
  <si>
    <t>Количество мероприятий</t>
  </si>
  <si>
    <t>Организация и проведение официальных физкультурных (физкультурно-оздоровительных) мероприятий (Межмуниципальные)</t>
  </si>
  <si>
    <t>Организация и проведение официальных физкультурных (физкультурно-оздоровительных) мероприятий (Муниципальные)</t>
  </si>
  <si>
    <t>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 (БУНР ФСО "Атлант")</t>
  </si>
  <si>
    <t>"Обеспечение комплексной безопасности и комфортных условий в учреждениях спорта (капитальный, текущий ремонт спортивных объектов)"</t>
  </si>
  <si>
    <t>"Обеспечение спортивным оборудованием, экипировкой и инвентарем"</t>
  </si>
  <si>
    <t xml:space="preserve">"Поддержка некоммерческих организаций, реализующих проекты в сфере массовой физической культуры " </t>
  </si>
  <si>
    <t xml:space="preserve">Реализация данного мероприятия направленно на  создание современной спортивной инфраструктуры для занятий физической культурой и спортом в Нефтеюганском районе. </t>
  </si>
  <si>
    <t>Реализация данного мероприятия направленно на создание безопасной и комфортной среды  для  занимающихся физической культурой и спортом.</t>
  </si>
  <si>
    <t>В рамках данного мероприятия обеспечение детско-юношеских спортивных школ Нефтеюганского района спортивным оборудованием, экипировкой и инвентарем.</t>
  </si>
  <si>
    <t>Реализация данного мероприятия направленно на обеспечение спортивных комплексов Нефтеюганского района спортивным оборудованием, экипировкой и инвентарем.</t>
  </si>
  <si>
    <t>В рамках данного мероприятия осуществляется проведение районных комплексных спортивно-массовых мероприятий некоммерческими организациями</t>
  </si>
  <si>
    <t>Правовые риски (Связаны с изменением законодательства Российской Федерации и законодательства автономного округа, длительностью формирования нормативно-правовой базы, необходимой для эффективной реализации муниципальной программы. Это может привести к существенному увеличению планируемых сроков или изменению условий реализации ее программных мероприятий.)</t>
  </si>
  <si>
    <t>Финансовые риски 
(-удорожание стоимости товаров (услуг), непрогнозируемые инфляционные процессы, отсутствие по иным источникам финансирования также может повлиять 
на сроки, объем и качество выполнения задач по  улучшению материально-технической базы учреждений спорта;
 -перечень исполнителей работ и услуг в рамках реализации мероприятий Программы, а также поставщиков товаров осуществляется на конкурсной основе, в соответствии с Федеральным законом от 05 апреля 2013 года № 44-ФЗ «О контрактной системе в сфере закупок товаров, работ, услуг для обеспечения государственных и муниципальных нужд» в действующих редакциях, но, несмотря 
на это существуют риски недобросовестности подрядчиков).</t>
  </si>
  <si>
    <t>"Участие в окружных, региональных, всероссийских и международных соревнованиях в соответствии с календарным планом."</t>
  </si>
  <si>
    <t>"Обеспечение спортивным оборудованием, экипировкой и инвентарем учащихся ДЮСШ Нефтеюганского района, резерв сборных команд округа"</t>
  </si>
  <si>
    <t xml:space="preserve">"Обеспечение деятельности (оказание услуг)  по  организации дополнительного образования детей." </t>
  </si>
  <si>
    <t>"Присвоение спортивных разрядов, квалификационных категорий спортивных судей (оплата труда специалиста, приобретение квалификационных книжек и значков)"</t>
  </si>
  <si>
    <t>"Единовременное денежное вознаграждение спортсменам (победителям и призерам), их личным тренерам"</t>
  </si>
  <si>
    <t>В рамках данного мероприятия осуществляется проведение тренировочных сборов, участие юношеских сборных команд Нефтеюганского района по видам спорта в окружных соревнованиях.</t>
  </si>
  <si>
    <t>В рамках данного мероприятия осуществляется содержание учреждения и выплата заработной платы НРБОУ ДО ДЮСШ "Нептун"</t>
  </si>
  <si>
    <t xml:space="preserve">Реализация данного мероприятия направленно на  создание современной спортивной инфраструктуры для занятий физической культурой и спортом </t>
  </si>
  <si>
    <t>В рамках данного мероприятия осуществляется материальное поощрение спортсменов и тренеров по итогам выступлений на Российских и международных соревнованиях по олимпийским, неолимпийским, параолимпийским, сурдлимпийским видам спорта, а также включенных в программу Всемирных специальных олимпийских игр</t>
  </si>
  <si>
    <t>В рамках данного мероприятия осуществляется приобретение значков, квалификационных книжек для присвоения спортивных разрядов</t>
  </si>
  <si>
    <t xml:space="preserve">В рамках данного мероприятия осуществляется содержание учреждения и выплата заработной платы БУНР ФСО Атлант (с 2019г.также включены проведение районных комплексных спортивно-массовых мероприятий, участие в окружных, региональных, всероссийских и международных соревнованиях в соответствии с календарным планом ). </t>
  </si>
  <si>
    <t>2025г.-2030г.</t>
  </si>
  <si>
    <t>2025 год</t>
  </si>
  <si>
    <t>2025-2030г.</t>
  </si>
  <si>
    <t>2024 г.</t>
  </si>
  <si>
    <t>2025 г.-2030г.</t>
  </si>
  <si>
    <t>2020-2021</t>
  </si>
  <si>
    <t>2017-2020</t>
  </si>
  <si>
    <t xml:space="preserve">
</t>
  </si>
  <si>
    <t xml:space="preserve">1)уточнение финансовых средств, предусмотренных на реализацию мероприятий муниципальной программы, в зависимости от доведенных лимитов, достигнутых результатов и определенных приоритетов для первоочередного финансирования;
2)планирование бюджетных расходов с применением методик оценки эффективности бюджетных расходов;
3)привлечение иных источников финансирования на реализацию мероприятий муниципальной программы.
4)рациональное использование имеющихся материальных и нематериальных ресурсов;
5)повышение эффективности взаимодействия участников реализации муниципальной  программы;
</t>
  </si>
  <si>
    <t xml:space="preserve">Физкультурно-оздоровительный комплекс  сп Сингапай                                 </t>
  </si>
  <si>
    <t xml:space="preserve">Физкультурно-оздоровительный комплекс  гп Пойковский                         </t>
  </si>
  <si>
    <t>7</t>
  </si>
  <si>
    <t>1)мониторинг законодательства Российской Федерации и законодательства автономного округа.
2)привлечение высококвалифицированных кадров в области физической культуры и спорта
3)своевременная корректировка программных мероприятий муниципальной программы;</t>
  </si>
  <si>
    <t>Градостроительный кодекс Российской Федерации;
Федеральный закон от 05.04.2013 № 44 «О контрактной системе в сфере закупок товаров, работ, услуг для обеспечения государственных и муниципальных нужд»,
«Строительство физкультурно-оздоровительного комплекса  сп. Сингапай»</t>
  </si>
  <si>
    <t>Градостроительный кодекс Российской Федерации;
Федеральный закон от 05.04.2013 № 44 «О контрактной системе в сфере закупок товаров, работ, услуг для обеспечения государственных и муниципальных нужд»,</t>
  </si>
  <si>
    <t xml:space="preserve">
• Указ Президента Российской Федерации от 07 мая 2018 года № 204
«О национальных целях и стратегических задачах развития Российской Федерации на период до 2024 года»;
• Федеральный закон Российской Федерации от 04.12.2007 № 329-ФЗ "О физической культуре и спорте в Российской Федерации" 
• Стратегия социально-экономического развития муниципального образования Нефтеюганский район до 2030 года от 31 июля 2018 года № 257 ,«Крепкое здоровье - крепкий район»
• Решение Думы Нефтеюганского района от 09.02.2012 № 160 «О нормативах финансирования отдельных затрат на проведение культурно-массовых и спортивных мероприятий»
</t>
  </si>
  <si>
    <t xml:space="preserve">• Федеральный закон Российской Федерации от 04.12.2007 № 329-ФЗ "О физической культуре и спорте в Российской Федерации" 
• Федеральный закон от 18.07.2011 N 223-ФЗ "О закупках товаров, работ, услуг отдельными видами юридических лиц"
• Приказ Министерства спорта Российской Федерации от 24 октября 2012 № 325 "О методических рекомендациях по организации спортивной подготовки в Российской Федерации" 
• Федеральный закон от 05.04.2013 № 44 «О контрактной системе в сфере закупок товаров, работ, услуг для обеспечения государственных и муниципальных нужд» Часть 3 ст.14
• Приказ Министерства спорта Российской Федерации от 24 августа 2015 года № 825 «Об утверждении Порядка обеспечения условий доступности для инвалидов объектов и предоставляемых услуг в сфере физической культуры и спорта, а также оказания инвалидам при этом необходимой помощи
• Федеральный закон от 27.12.2002 № 184-ФЗ «О техническом регулировании»
• Закон Российской Федерации от 07.02.1992 N 2300-1 "О защите прав потребителей"
• ГОСТ Р 56903-2016 Тренажеры стационарные. Оборудование для силовых тренировок. Дополнительные требования безопасности и методы испытаний
</t>
  </si>
  <si>
    <t xml:space="preserve">• Указ Президента Российской Федерации от 07 мая 2018 года № 204
«О национальных целях и стратегических задачах развития Российской Федерации на период до 2024 года»;
• Федеральный закон Российской Федерации от 04.12.2007 № 329-ФЗ "О физической культуре и спорте в Российской Федерации" 
• Стратегия социально-экономического развития муниципального образования Нефтеюганский район до 2030 года от 31 июля 2018 года № 257 ,«Крепкое здоровье - крепкий район»
• Решение Думы Нефтеюганского района от 09.02.2012 № 160 «О нормативах финансирования отдельных затрат на проведение культурно-массовых и спортивных мероприятий»
</t>
  </si>
  <si>
    <t>Федерального закона от 6 октября 1999 года № 184-ФЗ «Об общих принципах организации законодательных (представительных) и исполнительных органов государственной власти субъектов Российской Федерации» (далее – Федеральный закон № 184-ФЗ)</t>
  </si>
  <si>
    <t xml:space="preserve">Федеральным законом от 27 июля 2010 года № 210-ФЗ «Об организации предоставления государственных и муниципальных услуг»
Федеральный закон № 329-ФЗ "О физической культуре и спорте в Российской Федерации" 
Постановление администрации Нефтеюганского района от 15.06.2016 № 853-па-нпа «О субсидиях из бюджета муниципального образования Нефтеюганский район социально ориентированным некоммерческим организациям, осуществляющим деятельность в Нефтеюганском районе, 
на реализацию программ (проектов)»
</t>
  </si>
  <si>
    <t>Решением Думы Нефтеюганского района от 25.12.2012г. № 311 «О внесении изменений в решение Думы Нефтеюганского района от 09.02.2012г. №160  «О нормативах финансирования отдельных затрат на проведение культурно-массовых и спортивных мероприятий»</t>
  </si>
  <si>
    <t xml:space="preserve">*Указ Президента Российской Федерации от 07 мая 2018 года № 204«О национальных целях и стратегических задачах развития Российской Федерации на период до 2024 года»
**Портфель проектов «Демография»
</t>
  </si>
  <si>
    <t>Уровень обеспеченности населения спортивными сооружениями исходя из единовременной пропускной способности объектов спорта **(%)</t>
  </si>
  <si>
    <t>Доля детей и молодежи, систематически занимающихся физической культурой и спортом, в общей численности детей и молодежи** (%)</t>
  </si>
  <si>
    <t>Доля граждан среднего возраста, систематически занимающихся физической культурой и спортом, в общей численности граждан среднего возраста**(%)</t>
  </si>
  <si>
    <t>Доля  граждан старшего возраста, систематически занимающихся физической культурой и спортом в общей численности граждан старшего возраста** (%)</t>
  </si>
  <si>
    <t xml:space="preserve">Основное мероприятие    "Обеспечение комплексной безопасности и комфортных условий в учреждениях спорта (капитальный, текущий ремонт спортивных объектов)"  (2)           </t>
  </si>
  <si>
    <t>Основное мероприятие          "Развитие материально-технической базы учреждений муниципального образования" (2)</t>
  </si>
  <si>
    <t xml:space="preserve">Основное мероприятие     "Обеспечение комплексной безопасности и комфортных условий в учреждениях спорта (капитальный, текущий ремонт спортивных объектов)"  (2)           </t>
  </si>
  <si>
    <t>Основное мероприятие          "Развитие материально-технической базы учреждений муниципального образования"                                  (обеспечение МТБ, строительство) (2)</t>
  </si>
  <si>
    <r>
      <rPr>
        <sz val="15"/>
        <rFont val="Times New Roman"/>
        <family val="1"/>
        <charset val="204"/>
      </rPr>
      <t>Лыжероллерная</t>
    </r>
    <r>
      <rPr>
        <sz val="15"/>
        <color indexed="8"/>
        <rFont val="Times New Roman"/>
        <family val="1"/>
        <charset val="204"/>
      </rPr>
      <t xml:space="preserve"> трасса с твердым покрытием и электрическим освещением к объекту "Модульная лыжная база в районе сп Каркатевы Нефтеюганского района"</t>
    </r>
  </si>
  <si>
    <r>
      <t> </t>
    </r>
    <r>
      <rPr>
        <sz val="15"/>
        <rFont val="Times New Roman"/>
        <family val="1"/>
        <charset val="204"/>
      </rPr>
      <t>115</t>
    </r>
  </si>
  <si>
    <r>
      <t>чел/час</t>
    </r>
    <r>
      <rPr>
        <sz val="15"/>
        <color indexed="8"/>
        <rFont val="Times New Roman"/>
        <family val="1"/>
        <charset val="204"/>
      </rPr>
      <t>  </t>
    </r>
  </si>
  <si>
    <r>
      <t> </t>
    </r>
    <r>
      <rPr>
        <sz val="15"/>
        <rFont val="Times New Roman"/>
        <family val="1"/>
        <charset val="204"/>
      </rPr>
      <t>80</t>
    </r>
  </si>
  <si>
    <t>Основное мероприятие    "Обеспечение деятельности (оказание услуг) организация занятий физической культурой и спортом" (1,3,4,5,6)</t>
  </si>
  <si>
    <t>Основное мероприятие    "Обеспечение спортивным оборудованием, экипировкой и инвентарем" (1,3,4,5,6)</t>
  </si>
  <si>
    <t>Основное мероприятие                          "Поддержка некоммерческих организаций, реализующих проекты в сфере массовой физической культуры " (8)</t>
  </si>
  <si>
    <t>Основное мероприятие           "Участие в окружных, региональных, всероссийских и международных соревнованиях в соответствии с календарным планом." (1,3)</t>
  </si>
  <si>
    <t>Основное мероприятие    "Обеспечение спортивным оборудованием, экипировкой и инвентарем учащихся ДЮСШ Нефтеюганского района, резерв сборных команд округа" (1,3,7)</t>
  </si>
  <si>
    <t>7.1.</t>
  </si>
  <si>
    <t>Основное мероприятие    "Присвоение спортивных разрядов, квалификационных категорий спортивных судей (оплата труда специалиста, приобретение квалификационных книжек и значков)" (1,3,4,5,6)</t>
  </si>
  <si>
    <t>Основное мероприятие "Единовременное денежное вознаграждение спортсменам (победителям и призерам), их личным тренерам" (1,3,4,5,6)</t>
  </si>
  <si>
    <t xml:space="preserve">8.Доля средств бюджета Нефтеюганского района, выделяемых негосударственным организациям, в том числе СОНКО на предоставление услуг в сфере физической культуры и спорта, потенциально возможных к передаче . 
Материальная поддержка в виде субсидий некоммерческим организациям предоставляется в соответствии с постановлением администрации Нефтеюганского района от 15.06.2016 № 853-па-нпа «О субсидиях из бюджета муниципального образования Нефтеюганский район социально ориентированным некоммерческим организациям, осуществляющим деятельность в Нефтеюганском районе, 
на реализацию программ (проектов)». 
Данный показатель рассчитывается по формуле:
P = БНО / БМО * 100, где:
P – доля средств бюджета муниципального образования, выделяемых негосударственным организациям, в том числе социально ориентированным некоммерческим организациям, на предоставление услуг (работ), в общем объеме средств бюджета муниципального образования, выделяемых на предоставление услуг в сфере физической культуры, потенциально возможных к передаче;
БНО – средства бюджета муниципального образования, запланированные 
на предоставление услуг в сфере физической культуры негосударственным организациям (коммерческим, некоммерческим);
БМО – средства бюджета муниципального образования, выделяемые 
на выполнение услуг (работ), потенциально возможных к передаче.
</t>
  </si>
  <si>
    <t xml:space="preserve">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Источником формирования показателей являются данные федерального статистического наблюдения по формам 1-ФК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</si>
  <si>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Источником формирования показателей являются данные федерального статистического наблюдения по формам 1-ФК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</si>
  <si>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4. Доля граждан среднего возраста, систематически занимающихся физической культурой и спортом, в общей численности граждан среднего возраста. Показатель рассчитывается как отношение численности населения занимающихся физической культурой и спорт в возрасте 30 - 54 лет (для женщин) и 30-59 лет (для мужчин)к  общей численности населения в возрасте 30 - 54 лет (для женщин) и 30-59 лет (для мужчин)на 1 января умноженное  на 100 %.
5. Доля  граждан старшего возраста, систематически занимающихся физической культурой и спортом в общей численности граждан старшего возраста. Показатель рассчитывается как отношение численности населения занимающихся физической культурой и спорт в возрасте 55 лет и старше (для женщин) и 60 лет и старше (для мужчин) к  общей численности населения в возрасте 55 лет и старше (для женщин) и 60 лет и старше (для мужчин) на 1 января умноженное  на 100 %.
6.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населения. Показатель рассчитывается как отношение числа лиц с инвалидностью, занимающихся физической культурой и спортом 
к среднегодовой численности данной категории населения, умноженное на 100 % 
по состоянию на 1 января. 
Источником формирования показателей являются данные федерального статистического наблюдения по формам 1-ФК, 3-АФК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</si>
  <si>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4. Доля граждан среднего возраста, систематически занимающихся физической культурой и спортом, в общей численности граждан среднего возраста. Показатель рассчитывается как отношение численности населения занимающихся физической культурой и спорт в возрасте 30 - 54 лет (для женщин) и 30-59 лет (для мужчин)к  общей численности населения в возрасте 30 - 54 лет (для женщин) и 30-59 лет (для мужчин)на 1 января умноженное  на 100 %.
5. Доля  граждан старшего возраста, систематически занимающихся физической культурой и спортом в общей численности граждан старшего возраста. Показатель рассчитывается как отношение численности населения занимающихся физической культурой и спорт в возрасте 55 лет и старше (для женщин) и 60 лет и старше (для мужчин) к  общей численности населения в возрасте 55 лет и старше (для женщин) и 60 лет и старше (для мужчин) на 1 января умноженное  на 100 %.
6.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населения. Показатель рассчитывается как отношение числа лиц с инвалидностью, занимающихся физической культурой и спортом 
к среднегодовой численности данной категории населения, умноженное на 100 % 
по состоянию на 1 января. 
Источником формирования показателей являются данные федерального статистического наблюдения по формам 1-ФК, 3-АФК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</si>
  <si>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Источником формирования показателей являются данные федерального статистического наблюдения по формам 1-ФК, 3-АФК,5-ФК,2-ГТО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</si>
  <si>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7.Доля граждан, выполнивших нормативы Всероссийского физкультурно-спортивного комплекса «Готов к труду и обороне» (ГТО), в общей численности населения, принявшего участие в сдаче нормативов ВФСК «ГТО», из них учащихся. Показатель рассчитывается как отношение численности граждан (учащихся) автономного округа, выполнивших нормативы Всероссийского физкультурно-спортивного комплекса «Готов к труду и обороне» (ГТО), в общей численности населения (учащихся и студентов, принявшего участие в сдаче нормативов Всероссийского физкультурно-спортивного комплекса «Готов к труду и обороне» (ГТО), умноженное на 100% по состоянию на 01 января следующего года.
Источником формирования показателей являются данные федерального статистического наблюдения по формам 1-ФК, 3-АФК,5-ФК,2-ГТО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</t>
  </si>
  <si>
    <t xml:space="preserve">
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ного комплекса «Готов к труду и обороне» (ГТО), умноженное на 100% по состоянию на 01 января следующего года.
Источником формирования показателей являются данные федерального статистического наблюдения по формам 1-ФК, 3-АФК,5-ФК 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</t>
  </si>
  <si>
    <t xml:space="preserve">
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Источником формирования показателей являются данные федерального статистического наблюдения по формам 1-ФК, 3-АФК,5-ФК 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</si>
  <si>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4. Доля граждан среднего возраста, систематически занимающихся физической культурой и спортом, в общей численности граждан среднего возраста. Показатель рассчитывается как отношение численности населения занимающихся физической культурой и спорт в возрасте 30 - 54 лет (для женщин) и 30-59 лет (для мужчин)к  общей численности населения в возрасте 30 - 54 лет (для женщин) и 30-59 лет (для мужчин)на 1 января умноженное  на 100 %.
5. Доля  граждан старшего возраста, систематически занимающихся физической культурой и спортом в общей численности граждан старшего возраста. Показатель рассчитывается как отношение численности населения занимающихся физической культурой и спорт в возрасте 55 лет и старше (для женщин) и 60 лет и старше (для мужчин) к  общей численности населения в возрасте 55 лет и старше (для женщин) и 60 лет и старше (для мужчин) на 1 января умноженное  на 100 %.
6.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населения. Показатель рассчитывается как отношение числа лиц с инвалидностью, занимающихся физической культурой и спортом 
к среднегодовой численности данной категории населения, умноженное на 100 % 
по состоянию на 1 января. 
Источником формирования показателей являются данные федерального статистического наблюдения по формам 1-ФК, 3-АФК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</si>
  <si>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>Реализация дополнительных предпрофессиональных программ в области физической культуры и спорта (Спортивные единоборства,бокс,этап начальной подготовки)</t>
  </si>
  <si>
    <t>Реализация дополнительных предпрофессиональных программ в области физической культуры и спорта (Спортивные единоборства,бокс,тренировочный этап)</t>
  </si>
  <si>
    <t>Реализация дополнительных предпрофессиональных программ в области физической культуры и спорта (Спортивные единоборства,спортивная борьба,этап начальной подготовки)</t>
  </si>
  <si>
    <t>Реализация дополнительных предпрофессиональных программ в области физической культуры и спорта (Спортивные единоборства,спортивная борьба,тренировочный этап)</t>
  </si>
  <si>
    <t xml:space="preserve"> Количество человеко-часов</t>
  </si>
  <si>
    <t>4680</t>
  </si>
  <si>
    <t>32292*</t>
  </si>
  <si>
    <t>0</t>
  </si>
  <si>
    <t>*На основании приказа Минспорта РФ от 27.12.2013г. №1125 "Об утверждении особенностей организации и осуществления образовательной, тренировочной и методической деятельности в области физической культуры и спорта" 10% от общего числа занимающихся  будет передано на спортивную подготовку с 2019 года.</t>
  </si>
  <si>
    <t>Реализация дополнительных предпрофессиональных программ в области физической культуры и спорта (Циклические, скоростно-силовые виды спорта и многоборья,плавание,этап начальной подготовки)</t>
  </si>
  <si>
    <t>Реализация дополнительных предпрофессиональных программ в области физической культуры и спорта (Циклические, скоростно-силовые виды спорта и многоборья,плавание,тренировочный этап)</t>
  </si>
  <si>
    <t>Реализация дополнительных предпрофессиональных программ в области физической культуры и спорта (Циклические, скоростно-силовые виды спорта и многоборья,пауэрлифтинг,тренировочный этап)</t>
  </si>
  <si>
    <t>Реализация дополнительных предпрофессиональных программ в области физической культуры и спорта ( Командные игровые виды спорт,Мини-футбол,тренировочный этап)</t>
  </si>
  <si>
    <t>Реализация дополнительных предпрофессиональных программ в области физической культуры и спорта ( Командные игровые виды спорта,Мини-футбол,начальный этап)</t>
  </si>
  <si>
    <t>Реализация дополнительных предпрофессиональных программ в области физической культуры и спорта ( Командные игровые виды спорт,волейбол,начальный этап)</t>
  </si>
  <si>
    <t>Реализация дополнительных предпрофессиональных программ в области физической культуры и спорта ( Виды спорта, осуществляемые в природной среде,Северное многоборье ,начальный этап)</t>
  </si>
  <si>
    <t>Реализация дополнительных предпрофессиональных программ в области физической культуры и спорта (Виды спорта, осуществляемые в природной среде,Северное многоборье ,тренировочный этап)</t>
  </si>
  <si>
    <t>Спортивная подготовка по олимпийским видам спорта (Бокс)</t>
  </si>
  <si>
    <t>Спортивная подготовка по олимпийским видам спорта (Пауэрлифтинг)</t>
  </si>
  <si>
    <t>Человек</t>
  </si>
  <si>
    <t>Количество человеко-часов</t>
  </si>
  <si>
    <t>Реализация дополнительных общеразвивающих программ (Циклические, скоростно-силовые виды спорта и многоборья,Плавание)</t>
  </si>
  <si>
    <t>Реализация дополнительных общеразвивающих программ(Спортивные единоборства,Бокс)</t>
  </si>
  <si>
    <t>Реализация дополнительных общеразвивающих программ(Командные игровые виды спорта,Мини-футбол)</t>
  </si>
  <si>
    <t>Реализация дополнительных общеразвивающих программ(Командные игровые виды спорта,Волейбол)</t>
  </si>
  <si>
    <t>Проведение тестирования выполнения нормативов испытаний (тестов) комплекса ГТО</t>
  </si>
  <si>
    <t>на реализацию (тыс. рублей)</t>
  </si>
  <si>
    <t xml:space="preserve">Финансовые затраты </t>
  </si>
  <si>
    <t xml:space="preserve">                                                                                        в том числе:</t>
  </si>
  <si>
    <t xml:space="preserve">Перечень объектов капитального строительства, объектов социально-культурного и коммунально-бытового назначения,  инвестиционных проектов, приобретение недвижимого имущества </t>
  </si>
  <si>
    <t xml:space="preserve">Наименование объекта капитального строительства, объектов социально-культурного и коммунально-бытового назначения, приобретаемого недвижимого имущества, инвестиционного проекта </t>
  </si>
  <si>
    <t>Срок строительства объекта капитального строительства, объектов социально-культурного и коммунально-бытового назначения, приобретаемого недвижимого имущества, инвестиционного проекта  или предполагаемый срок приобретения недвижимого имущества</t>
  </si>
  <si>
    <t xml:space="preserve">                                                                                  в том числе</t>
  </si>
  <si>
    <t>Эффект от капитального строительства, объектов социально-культурного и коммунально-бытового назначения,  инвестиционных проектов, приобретения недвижимого имущества (налоговые поступления, количество создаваемых рабочих мест, и т.д.)</t>
  </si>
  <si>
    <t>Цель1.Создание условий, обеспечивающих жителям Нефтеюганского района возможность для систематических занятий физической культурой и спортом; обеспечение конкурентоспособности спортсменов Нефтеюганского района на окружной, российской и международной спортивной арене</t>
  </si>
  <si>
    <t xml:space="preserve">Задача 4.Создание условий для успешного выступления спортсменов Нефтеюганского района на окружных, всероссийских и международных соревнованиях.
</t>
  </si>
  <si>
    <t xml:space="preserve">Задача 3.Повышение доступности и качества спортивной подготовки детей и обеспечение прогресса спортивного резерва. Развитие детско-юношеского спорта;
</t>
  </si>
  <si>
    <t xml:space="preserve">Задача 1.Пропаганда спортивного образа жизни для всех возрастных категорий и социальных групп граждан;
Задача 2.Обеспечение доступа жителям Нефтеюганского района к спортивной инфраструктуре;
</t>
  </si>
  <si>
    <t>Подпрограмма 1«Развитие массовой физической культуры и спорта, школьного спорта»</t>
  </si>
  <si>
    <t>Соисполнитель 1                                                                              Департамент строительства и жилищно-коммунального комплекса Нефтеюганскогорайона</t>
  </si>
  <si>
    <t>Соисполнитель 2                                                                                    Муниципальное казённое учреждение "Управление по обеспечению деятельности учреждений культуры и спорта"</t>
  </si>
  <si>
    <t>МКУ "УпОДУКиС"</t>
  </si>
  <si>
    <t xml:space="preserve">       * Средства поселений не суммируются по строке «всего».</t>
  </si>
  <si>
    <t>Подпрограмма III «Управление отраслью физической культуры и спорта»</t>
  </si>
  <si>
    <t>Подпрограмма II«Развитие детско-юношеского спорта»</t>
  </si>
  <si>
    <t>Таблица 9</t>
  </si>
  <si>
    <t>13</t>
  </si>
  <si>
    <t>1.1</t>
  </si>
  <si>
    <t xml:space="preserve">Основное мероприятие    "Обеспечение деятельности (оказание услуг)  по  организации дополнительного образования детей и спортивной подготовки" (1,3,7)              </t>
  </si>
  <si>
    <t>итого</t>
  </si>
  <si>
    <t>Региональные  проекты, направленные  на реализацию национальных проектов Российской Федерации, в которых принимает участие Нефтеюганский район</t>
  </si>
  <si>
    <t>Наименование национального проекта</t>
  </si>
  <si>
    <t>Наименование регионального проекта</t>
  </si>
  <si>
    <t>Целевой показатель*,**</t>
  </si>
  <si>
    <t>Наименование основного мероприятия, направленного на достижение целевых показателей в муниципальной программе</t>
  </si>
  <si>
    <t>2025-2030 г.</t>
  </si>
  <si>
    <t>Региональные проекты, основанные на национальных  проектах Российской Федерации, в которых принимает участие Нефтеюганский район</t>
  </si>
  <si>
    <t>"Демография"</t>
  </si>
  <si>
    <t>"Спорт - норма жизни"</t>
  </si>
  <si>
    <t xml:space="preserve">1.Доля населения, систематически занимающегося физической культурой и спортом, в общей численности населения. 
</t>
  </si>
  <si>
    <t>Привлечение максимального количества населения на турниковые комплексы "Стрит-Воркаут".
1.Поддержка некоммерческих организаций, реализующих проекты в сфере массовой физической культуры ";
2. Обеспечение комплексной безопасности и комфортных условий в учреждениях спорта (капитальный, текущий ремонт спортивных объектов);
3. Обеспечение деятельности (оказание услуг) организация занятий физической культурой и спортом";
4. Обеспечение спортивным оборудованием, экипировкой и инвентарем" 
5.Использование базы образовательных школ, для занятий спортом взрослого населения.               6.Привлечение максимального количества населения на турниковые комплексы "Стрит-Воркаут";</t>
  </si>
  <si>
    <t xml:space="preserve">2.Уровень обеспеченности населения спортивными сооружениями исходя из единовременной пропускной способности объектов спорта.  
  </t>
  </si>
  <si>
    <t xml:space="preserve">"Развитие материально-технической базы учреждений муниципального образования" </t>
  </si>
  <si>
    <t xml:space="preserve">средства поселений </t>
  </si>
  <si>
    <t>Итого по региональным  проектам,  основанным на национальных  проектах Российской Федерации</t>
  </si>
  <si>
    <t>"Крепкое здоровье-крепкий район."</t>
  </si>
  <si>
    <t>Увеличение количества населения систематически занимающихся     физической культурой и спортом до 55% к концу 2024 года</t>
  </si>
  <si>
    <t>Создание для всех категорий и групп населения условия для занятий физической культурой и спортом, массовым спортом, в том числе повышение уровня обеспеченности населения объектами спорта.</t>
  </si>
  <si>
    <t>Примечание: 
*отражается согласно целевого показателя регионального проекта (при отсутствии установленного целевого показателя для МО Нефтеюганского образования в графе заполняется "целевой показатель отсутствует").
** целевые показатели могут не совпадать с таблицей 1.</t>
  </si>
  <si>
    <t xml:space="preserve">Номер, наименование мероприятия/
Меры, направленные на достижение значений (уровней) показателей </t>
  </si>
  <si>
    <t>Наименование регионального проекта, проекта муниципального образования Нефтеюганский район *</t>
  </si>
  <si>
    <t>Примечание</t>
  </si>
  <si>
    <t>Наименование показателя</t>
  </si>
  <si>
    <t xml:space="preserve">Спорт-норма жизни.         Крепкое здоровье-крепкий район.    </t>
  </si>
  <si>
    <t>Примечание:</t>
  </si>
  <si>
    <r>
      <t>* Указывается при наличии.</t>
    </r>
    <r>
      <rPr>
        <sz val="14"/>
        <color theme="1"/>
        <rFont val="Times New Roman"/>
        <family val="1"/>
        <charset val="204"/>
      </rPr>
      <t>».</t>
    </r>
  </si>
  <si>
    <t>План мероприятий, направленный на достижение значений (уровней) показателей оценки эффективности деятельности органов местного самоуправления»   в соответствии с распоряжением администрации Нефтеюганского района</t>
  </si>
  <si>
    <t xml:space="preserve">   Департамент культуры и спорта Нефтеюганского района </t>
  </si>
  <si>
    <t>Доля населения, систематически занимающегося физической культурой и спортом</t>
  </si>
  <si>
    <t>проверка</t>
  </si>
  <si>
    <t>1.Использование базы образовательных школ, для занятий взрослого населения/Развитие материально-технической базы учреждений муниципального образования/Обеспечение спортивным оборудованием, экипировкой и инвентарем
2.Привлечение максимального количества населения на турниковые комплексы "Стрит-Воркаут"/Обеспечение комплексной безопасности и комфортных условий в учреждениях спорта (капитальный, текущий ремонт спортивных объектов)</t>
  </si>
  <si>
    <t xml:space="preserve">Таблица 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</si>
</sst>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000_р_._-;\-* #,##0.00000_р_._-;_-* &quot;-&quot;?????_р_._-;_-@_-"/>
    <numFmt numFmtId="166" formatCode="_-* #,##0.000000_р_._-;\-* #,##0.000000_р_._-;_-* &quot;-&quot;??????_р_._-;_-@_-"/>
    <numFmt numFmtId="167" formatCode="_-* #,##0.00000_р_._-;\-* #,##0.00000_р_._-;_-* &quot;-&quot;??????_р_._-;_-@_-"/>
    <numFmt numFmtId="168" formatCode="_-* #,##0.00_р_._-;\-* #,##0.00_р_._-;_-* &quot;-&quot;??????_р_._-;_-@_-"/>
    <numFmt numFmtId="169" formatCode="_-* #,##0.00_р_._-;\-* #,##0.00_р_._-;_-* &quot;-&quot;?????_р_._-;_-@_-"/>
    <numFmt numFmtId="170" formatCode="0.00000E+00"/>
    <numFmt numFmtId="171" formatCode="0.0"/>
    <numFmt numFmtId="172" formatCode="_-* #,##0.000000000000_р_._-;\-* #,##0.000000000000_р_._-;_-* &quot;-&quot;????????????_р_._-;_-@_-"/>
    <numFmt numFmtId="173" formatCode="_-* #,##0.00000000000_р_._-;\-* #,##0.00000000000_р_._-;_-* &quot;-&quot;?????_р_._-;_-@_-"/>
    <numFmt numFmtId="174" formatCode="_-* #,##0.00000000000000_р_._-;\-* #,##0.00000000000000_р_._-;_-* &quot;-&quot;?????_р_._-;_-@_-"/>
    <numFmt numFmtId="175" formatCode="_-* #,##0.000_р_._-;\-* #,##0.000_р_._-;_-* &quot;-&quot;??_р_._-;_-@_-"/>
  </numFmts>
  <fonts count="5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Calibri"/>
      <family val="2"/>
      <charset val="204"/>
    </font>
    <font>
      <sz val="8"/>
      <name val="Calibri"/>
      <family val="2"/>
      <charset val="204"/>
    </font>
    <font>
      <sz val="9"/>
      <name val="Calibri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Calibri"/>
      <family val="2"/>
      <charset val="204"/>
    </font>
    <font>
      <b/>
      <sz val="8"/>
      <name val="Calibri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Calibri"/>
      <family val="2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Arial Cyr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rgb="FFFF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5"/>
      <color indexed="8"/>
      <name val="Times New Roman"/>
      <family val="1"/>
      <charset val="204"/>
    </font>
    <font>
      <sz val="15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sz val="12"/>
      <color theme="1"/>
      <name val="Arial Cyr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  <charset val="204"/>
    </font>
    <font>
      <b/>
      <sz val="15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Calibri"/>
      <family val="2"/>
      <scheme val="minor"/>
    </font>
    <font>
      <sz val="9.5"/>
      <color indexed="8"/>
      <name val="Times New Roman"/>
      <family val="1"/>
      <charset val="204"/>
    </font>
    <font>
      <sz val="10"/>
      <color theme="6" tint="0.79998168889431442"/>
      <name val="Arial"/>
      <family val="2"/>
      <charset val="204"/>
    </font>
    <font>
      <b/>
      <sz val="12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9">
    <xf numFmtId="0" fontId="0" fillId="0" borderId="0"/>
    <xf numFmtId="0" fontId="26" fillId="0" borderId="0"/>
    <xf numFmtId="0" fontId="19" fillId="0" borderId="0"/>
    <xf numFmtId="9" fontId="5" fillId="0" borderId="0" applyFont="0" applyFill="0" applyBorder="0" applyAlignment="0" applyProtection="0"/>
    <xf numFmtId="0" fontId="29" fillId="0" borderId="0"/>
    <xf numFmtId="0" fontId="3" fillId="0" borderId="0"/>
    <xf numFmtId="0" fontId="2" fillId="0" borderId="0"/>
    <xf numFmtId="0" fontId="1" fillId="0" borderId="0"/>
    <xf numFmtId="41" fontId="5" fillId="0" borderId="0" applyFont="0" applyFill="0" applyBorder="0" applyAlignment="0" applyProtection="0"/>
  </cellStyleXfs>
  <cellXfs count="352">
    <xf numFmtId="0" fontId="0" fillId="0" borderId="0" xfId="0"/>
    <xf numFmtId="0" fontId="10" fillId="2" borderId="0" xfId="1" applyFont="1" applyFill="1"/>
    <xf numFmtId="164" fontId="11" fillId="2" borderId="0" xfId="1" applyNumberFormat="1" applyFont="1" applyFill="1"/>
    <xf numFmtId="166" fontId="12" fillId="2" borderId="0" xfId="1" applyNumberFormat="1" applyFont="1" applyFill="1"/>
    <xf numFmtId="0" fontId="11" fillId="2" borderId="0" xfId="1" applyFont="1" applyFill="1" applyBorder="1"/>
    <xf numFmtId="0" fontId="10" fillId="2" borderId="0" xfId="1" applyFont="1" applyFill="1" applyAlignment="1">
      <alignment horizontal="center" vertical="center"/>
    </xf>
    <xf numFmtId="0" fontId="6" fillId="2" borderId="1" xfId="1" applyFont="1" applyFill="1" applyBorder="1" applyAlignment="1">
      <alignment vertical="center" wrapText="1"/>
    </xf>
    <xf numFmtId="167" fontId="12" fillId="2" borderId="0" xfId="1" applyNumberFormat="1" applyFont="1" applyFill="1"/>
    <xf numFmtId="0" fontId="6" fillId="2" borderId="0" xfId="1" applyFont="1" applyFill="1" applyBorder="1" applyAlignment="1">
      <alignment horizontal="left" vertical="center" wrapText="1"/>
    </xf>
    <xf numFmtId="168" fontId="13" fillId="3" borderId="2" xfId="1" applyNumberFormat="1" applyFont="1" applyFill="1" applyBorder="1" applyAlignment="1">
      <alignment horizontal="center" vertical="center" wrapText="1"/>
    </xf>
    <xf numFmtId="168" fontId="7" fillId="3" borderId="2" xfId="1" applyNumberFormat="1" applyFont="1" applyFill="1" applyBorder="1" applyAlignment="1">
      <alignment vertical="center" wrapText="1"/>
    </xf>
    <xf numFmtId="168" fontId="14" fillId="3" borderId="2" xfId="1" applyNumberFormat="1" applyFont="1" applyFill="1" applyBorder="1" applyAlignment="1">
      <alignment horizontal="center" vertical="center" wrapText="1"/>
    </xf>
    <xf numFmtId="168" fontId="8" fillId="3" borderId="2" xfId="1" applyNumberFormat="1" applyFont="1" applyFill="1" applyBorder="1" applyAlignment="1">
      <alignment horizontal="left" vertical="center" wrapText="1"/>
    </xf>
    <xf numFmtId="168" fontId="13" fillId="4" borderId="2" xfId="1" applyNumberFormat="1" applyFont="1" applyFill="1" applyBorder="1" applyAlignment="1">
      <alignment horizontal="center" vertical="center" wrapText="1"/>
    </xf>
    <xf numFmtId="168" fontId="7" fillId="4" borderId="2" xfId="1" applyNumberFormat="1" applyFont="1" applyFill="1" applyBorder="1" applyAlignment="1">
      <alignment horizontal="left" vertical="center" wrapText="1"/>
    </xf>
    <xf numFmtId="168" fontId="14" fillId="4" borderId="2" xfId="1" applyNumberFormat="1" applyFont="1" applyFill="1" applyBorder="1" applyAlignment="1">
      <alignment horizontal="center" vertical="center" wrapText="1"/>
    </xf>
    <xf numFmtId="168" fontId="8" fillId="4" borderId="2" xfId="1" applyNumberFormat="1" applyFont="1" applyFill="1" applyBorder="1" applyAlignment="1">
      <alignment horizontal="left" vertical="center" wrapText="1"/>
    </xf>
    <xf numFmtId="168" fontId="13" fillId="2" borderId="2" xfId="1" applyNumberFormat="1" applyFont="1" applyFill="1" applyBorder="1" applyAlignment="1">
      <alignment horizontal="center" vertical="center" wrapText="1"/>
    </xf>
    <xf numFmtId="168" fontId="13" fillId="0" borderId="2" xfId="1" applyNumberFormat="1" applyFont="1" applyFill="1" applyBorder="1" applyAlignment="1">
      <alignment horizontal="center" vertical="center" wrapText="1"/>
    </xf>
    <xf numFmtId="168" fontId="7" fillId="2" borderId="2" xfId="1" applyNumberFormat="1" applyFont="1" applyFill="1" applyBorder="1" applyAlignment="1">
      <alignment vertical="center" wrapText="1"/>
    </xf>
    <xf numFmtId="168" fontId="14" fillId="0" borderId="2" xfId="1" applyNumberFormat="1" applyFont="1" applyFill="1" applyBorder="1" applyAlignment="1">
      <alignment horizontal="center" vertical="center" wrapText="1"/>
    </xf>
    <xf numFmtId="168" fontId="8" fillId="2" borderId="2" xfId="1" applyNumberFormat="1" applyFont="1" applyFill="1" applyBorder="1" applyAlignment="1">
      <alignment horizontal="left" vertical="center" wrapText="1"/>
    </xf>
    <xf numFmtId="168" fontId="7" fillId="2" borderId="2" xfId="1" applyNumberFormat="1" applyFont="1" applyFill="1" applyBorder="1" applyAlignment="1">
      <alignment horizontal="left" vertical="center" wrapText="1"/>
    </xf>
    <xf numFmtId="168" fontId="15" fillId="2" borderId="3" xfId="1" applyNumberFormat="1" applyFont="1" applyFill="1" applyBorder="1" applyAlignment="1">
      <alignment horizontal="center" vertical="center" wrapText="1"/>
    </xf>
    <xf numFmtId="168" fontId="15" fillId="2" borderId="4" xfId="1" applyNumberFormat="1" applyFont="1" applyFill="1" applyBorder="1" applyAlignment="1">
      <alignment horizontal="center" vertical="center" wrapText="1"/>
    </xf>
    <xf numFmtId="0" fontId="16" fillId="2" borderId="0" xfId="1" applyFont="1" applyFill="1"/>
    <xf numFmtId="164" fontId="17" fillId="2" borderId="0" xfId="1" applyNumberFormat="1" applyFont="1" applyFill="1"/>
    <xf numFmtId="168" fontId="14" fillId="2" borderId="2" xfId="1" applyNumberFormat="1" applyFont="1" applyFill="1" applyBorder="1" applyAlignment="1">
      <alignment horizontal="center" vertical="center" wrapText="1"/>
    </xf>
    <xf numFmtId="168" fontId="6" fillId="2" borderId="3" xfId="1" applyNumberFormat="1" applyFont="1" applyFill="1" applyBorder="1" applyAlignment="1">
      <alignment horizontal="center" vertical="center" wrapText="1"/>
    </xf>
    <xf numFmtId="0" fontId="11" fillId="2" borderId="0" xfId="1" applyFont="1" applyFill="1" applyAlignment="1">
      <alignment horizontal="center"/>
    </xf>
    <xf numFmtId="164" fontId="11" fillId="2" borderId="0" xfId="1" applyNumberFormat="1" applyFont="1" applyFill="1" applyAlignment="1">
      <alignment horizontal="center"/>
    </xf>
    <xf numFmtId="1" fontId="15" fillId="2" borderId="2" xfId="1" applyNumberFormat="1" applyFont="1" applyFill="1" applyBorder="1" applyAlignment="1">
      <alignment horizontal="center" vertical="center" wrapText="1"/>
    </xf>
    <xf numFmtId="1" fontId="15" fillId="2" borderId="5" xfId="1" applyNumberFormat="1" applyFont="1" applyFill="1" applyBorder="1" applyAlignment="1">
      <alignment horizontal="center" vertical="center" wrapText="1"/>
    </xf>
    <xf numFmtId="166" fontId="13" fillId="2" borderId="2" xfId="1" applyNumberFormat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vertical="center" wrapText="1"/>
    </xf>
    <xf numFmtId="168" fontId="6" fillId="2" borderId="5" xfId="1" applyNumberFormat="1" applyFont="1" applyFill="1" applyBorder="1" applyAlignment="1">
      <alignment horizontal="center" vertical="center" wrapText="1"/>
    </xf>
    <xf numFmtId="1" fontId="15" fillId="2" borderId="2" xfId="0" applyNumberFormat="1" applyFont="1" applyFill="1" applyBorder="1" applyAlignment="1">
      <alignment horizontal="center" vertical="center" wrapText="1"/>
    </xf>
    <xf numFmtId="0" fontId="19" fillId="0" borderId="0" xfId="2"/>
    <xf numFmtId="165" fontId="0" fillId="2" borderId="0" xfId="0" applyNumberFormat="1" applyFont="1" applyFill="1"/>
    <xf numFmtId="165" fontId="4" fillId="2" borderId="2" xfId="0" applyNumberFormat="1" applyFont="1" applyFill="1" applyBorder="1" applyAlignment="1">
      <alignment vertical="center" wrapText="1"/>
    </xf>
    <xf numFmtId="165" fontId="6" fillId="2" borderId="2" xfId="0" applyNumberFormat="1" applyFont="1" applyFill="1" applyBorder="1" applyAlignment="1">
      <alignment vertical="center" wrapText="1"/>
    </xf>
    <xf numFmtId="165" fontId="6" fillId="2" borderId="2" xfId="0" applyNumberFormat="1" applyFont="1" applyFill="1" applyBorder="1" applyAlignment="1">
      <alignment vertical="top" wrapText="1"/>
    </xf>
    <xf numFmtId="1" fontId="0" fillId="2" borderId="0" xfId="0" applyNumberFormat="1" applyFont="1" applyFill="1"/>
    <xf numFmtId="0" fontId="18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1" fontId="6" fillId="2" borderId="2" xfId="0" applyNumberFormat="1" applyFont="1" applyFill="1" applyBorder="1" applyAlignment="1">
      <alignment horizontal="center" vertical="center" wrapText="1"/>
    </xf>
    <xf numFmtId="0" fontId="27" fillId="0" borderId="0" xfId="4" applyFont="1"/>
    <xf numFmtId="0" fontId="27" fillId="0" borderId="0" xfId="4" applyFont="1" applyAlignment="1">
      <alignment horizontal="left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center" vertical="center" wrapText="1"/>
    </xf>
    <xf numFmtId="0" fontId="27" fillId="0" borderId="0" xfId="4" applyFont="1" applyAlignment="1">
      <alignment horizontal="right" vertical="center" wrapText="1"/>
    </xf>
    <xf numFmtId="0" fontId="31" fillId="0" borderId="0" xfId="4" applyFont="1" applyAlignment="1">
      <alignment horizontal="right" vertical="center" wrapText="1"/>
    </xf>
    <xf numFmtId="0" fontId="29" fillId="0" borderId="0" xfId="4"/>
    <xf numFmtId="0" fontId="34" fillId="0" borderId="0" xfId="4" applyFont="1" applyAlignment="1">
      <alignment horizontal="center" vertical="center" wrapText="1"/>
    </xf>
    <xf numFmtId="0" fontId="27" fillId="2" borderId="0" xfId="4" applyFont="1" applyFill="1" applyAlignment="1">
      <alignment vertical="center" wrapText="1"/>
    </xf>
    <xf numFmtId="0" fontId="27" fillId="0" borderId="16" xfId="4" applyFont="1" applyBorder="1" applyAlignment="1">
      <alignment horizontal="center" vertical="center" wrapText="1"/>
    </xf>
    <xf numFmtId="0" fontId="27" fillId="0" borderId="16" xfId="4" applyFont="1" applyBorder="1" applyAlignment="1">
      <alignment vertical="center" wrapText="1"/>
    </xf>
    <xf numFmtId="0" fontId="35" fillId="2" borderId="2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top" wrapText="1"/>
    </xf>
    <xf numFmtId="0" fontId="0" fillId="0" borderId="0" xfId="0" applyBorder="1"/>
    <xf numFmtId="0" fontId="36" fillId="0" borderId="2" xfId="0" applyFont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164" fontId="37" fillId="2" borderId="4" xfId="2" applyNumberFormat="1" applyFont="1" applyFill="1" applyBorder="1" applyAlignment="1">
      <alignment vertical="center" wrapText="1"/>
    </xf>
    <xf numFmtId="164" fontId="37" fillId="2" borderId="2" xfId="2" applyNumberFormat="1" applyFont="1" applyFill="1" applyBorder="1" applyAlignment="1">
      <alignment vertical="center" wrapText="1"/>
    </xf>
    <xf numFmtId="165" fontId="4" fillId="2" borderId="6" xfId="0" applyNumberFormat="1" applyFont="1" applyFill="1" applyBorder="1" applyAlignment="1">
      <alignment horizontal="center" vertical="top" wrapText="1"/>
    </xf>
    <xf numFmtId="0" fontId="27" fillId="5" borderId="0" xfId="4" applyFont="1" applyFill="1"/>
    <xf numFmtId="164" fontId="27" fillId="2" borderId="2" xfId="0" applyNumberFormat="1" applyFont="1" applyFill="1" applyBorder="1" applyAlignment="1">
      <alignment horizontal="center" vertical="center" wrapText="1"/>
    </xf>
    <xf numFmtId="0" fontId="27" fillId="0" borderId="2" xfId="4" applyFont="1" applyBorder="1" applyAlignment="1">
      <alignment horizontal="left" vertical="top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40" fillId="0" borderId="0" xfId="0" applyFont="1"/>
    <xf numFmtId="0" fontId="41" fillId="0" borderId="0" xfId="0" applyFont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vertical="top" wrapText="1"/>
    </xf>
    <xf numFmtId="165" fontId="4" fillId="2" borderId="2" xfId="0" applyNumberFormat="1" applyFont="1" applyFill="1" applyBorder="1" applyAlignment="1">
      <alignment horizontal="left" vertical="center" wrapText="1"/>
    </xf>
    <xf numFmtId="172" fontId="6" fillId="2" borderId="2" xfId="0" applyNumberFormat="1" applyFont="1" applyFill="1" applyBorder="1" applyAlignment="1">
      <alignment horizontal="left" vertical="center" wrapText="1"/>
    </xf>
    <xf numFmtId="172" fontId="0" fillId="2" borderId="0" xfId="0" applyNumberFormat="1" applyFont="1" applyFill="1"/>
    <xf numFmtId="49" fontId="6" fillId="2" borderId="2" xfId="0" applyNumberFormat="1" applyFont="1" applyFill="1" applyBorder="1" applyAlignment="1">
      <alignment horizontal="center" vertical="center"/>
    </xf>
    <xf numFmtId="173" fontId="0" fillId="2" borderId="0" xfId="0" applyNumberFormat="1" applyFont="1" applyFill="1"/>
    <xf numFmtId="174" fontId="0" fillId="2" borderId="0" xfId="0" applyNumberFormat="1" applyFont="1" applyFill="1"/>
    <xf numFmtId="169" fontId="0" fillId="2" borderId="0" xfId="0" applyNumberFormat="1" applyFont="1" applyFill="1"/>
    <xf numFmtId="0" fontId="27" fillId="2" borderId="2" xfId="4" applyFont="1" applyFill="1" applyBorder="1" applyAlignment="1">
      <alignment horizontal="center" vertical="top" wrapText="1"/>
    </xf>
    <xf numFmtId="0" fontId="27" fillId="0" borderId="2" xfId="4" applyFont="1" applyBorder="1" applyAlignment="1">
      <alignment horizontal="center" vertical="top" wrapText="1"/>
    </xf>
    <xf numFmtId="0" fontId="27" fillId="0" borderId="2" xfId="4" applyFont="1" applyBorder="1" applyAlignment="1">
      <alignment vertical="top" wrapText="1"/>
    </xf>
    <xf numFmtId="0" fontId="6" fillId="2" borderId="2" xfId="0" applyFont="1" applyFill="1" applyBorder="1" applyAlignment="1">
      <alignment horizontal="center" vertical="top" wrapText="1"/>
    </xf>
    <xf numFmtId="49" fontId="6" fillId="2" borderId="2" xfId="0" applyNumberFormat="1" applyFont="1" applyFill="1" applyBorder="1" applyAlignment="1">
      <alignment horizontal="center" vertical="top" wrapText="1"/>
    </xf>
    <xf numFmtId="0" fontId="27" fillId="2" borderId="2" xfId="4" applyFont="1" applyFill="1" applyBorder="1" applyAlignment="1">
      <alignment vertical="top" wrapText="1"/>
    </xf>
    <xf numFmtId="16" fontId="27" fillId="0" borderId="2" xfId="4" applyNumberFormat="1" applyFont="1" applyBorder="1" applyAlignment="1">
      <alignment horizontal="center" vertical="top" wrapText="1"/>
    </xf>
    <xf numFmtId="175" fontId="4" fillId="2" borderId="0" xfId="0" applyNumberFormat="1" applyFont="1" applyFill="1" applyBorder="1" applyAlignment="1">
      <alignment horizontal="center" vertical="top" wrapText="1"/>
    </xf>
    <xf numFmtId="175" fontId="28" fillId="2" borderId="0" xfId="0" applyNumberFormat="1" applyFont="1" applyFill="1" applyAlignment="1">
      <alignment horizontal="center" vertical="center" wrapText="1"/>
    </xf>
    <xf numFmtId="175" fontId="28" fillId="2" borderId="0" xfId="0" applyNumberFormat="1" applyFont="1" applyFill="1" applyBorder="1" applyAlignment="1">
      <alignment horizontal="center" vertical="center" wrapText="1"/>
    </xf>
    <xf numFmtId="175" fontId="28" fillId="2" borderId="0" xfId="0" applyNumberFormat="1" applyFont="1" applyFill="1" applyAlignment="1">
      <alignment horizontal="center"/>
    </xf>
    <xf numFmtId="175" fontId="0" fillId="2" borderId="0" xfId="0" applyNumberFormat="1" applyFont="1" applyFill="1"/>
    <xf numFmtId="165" fontId="28" fillId="2" borderId="0" xfId="0" applyNumberFormat="1" applyFont="1" applyFill="1"/>
    <xf numFmtId="0" fontId="27" fillId="0" borderId="2" xfId="4" applyFont="1" applyBorder="1" applyAlignment="1">
      <alignment horizontal="center" vertical="top" wrapText="1"/>
    </xf>
    <xf numFmtId="165" fontId="0" fillId="2" borderId="0" xfId="0" applyNumberFormat="1" applyFill="1"/>
    <xf numFmtId="0" fontId="27" fillId="0" borderId="2" xfId="4" applyFont="1" applyBorder="1" applyAlignment="1">
      <alignment horizontal="center" vertical="top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30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top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left" vertical="top" wrapText="1"/>
    </xf>
    <xf numFmtId="165" fontId="6" fillId="2" borderId="2" xfId="0" applyNumberFormat="1" applyFont="1" applyFill="1" applyBorder="1" applyAlignment="1">
      <alignment horizontal="left" vertical="center" wrapText="1"/>
    </xf>
    <xf numFmtId="169" fontId="28" fillId="2" borderId="0" xfId="0" applyNumberFormat="1" applyFont="1" applyFill="1" applyAlignment="1">
      <alignment horizontal="center"/>
    </xf>
    <xf numFmtId="169" fontId="28" fillId="2" borderId="0" xfId="0" applyNumberFormat="1" applyFont="1" applyFill="1"/>
    <xf numFmtId="169" fontId="4" fillId="2" borderId="0" xfId="0" applyNumberFormat="1" applyFont="1" applyFill="1" applyBorder="1" applyAlignment="1">
      <alignment horizontal="center" vertical="top" wrapText="1"/>
    </xf>
    <xf numFmtId="169" fontId="43" fillId="2" borderId="0" xfId="0" applyNumberFormat="1" applyFont="1" applyFill="1" applyBorder="1" applyAlignment="1">
      <alignment horizontal="center" vertical="top" wrapText="1"/>
    </xf>
    <xf numFmtId="169" fontId="6" fillId="2" borderId="2" xfId="0" applyNumberFormat="1" applyFont="1" applyFill="1" applyBorder="1" applyAlignment="1">
      <alignment horizontal="center" vertical="center" wrapText="1"/>
    </xf>
    <xf numFmtId="169" fontId="28" fillId="2" borderId="2" xfId="0" applyNumberFormat="1" applyFont="1" applyFill="1" applyBorder="1"/>
    <xf numFmtId="169" fontId="6" fillId="2" borderId="2" xfId="0" applyNumberFormat="1" applyFont="1" applyFill="1" applyBorder="1" applyAlignment="1">
      <alignment vertical="center" wrapText="1"/>
    </xf>
    <xf numFmtId="169" fontId="27" fillId="2" borderId="2" xfId="0" applyNumberFormat="1" applyFont="1" applyFill="1" applyBorder="1" applyAlignment="1">
      <alignment horizontal="center" vertical="center" wrapText="1"/>
    </xf>
    <xf numFmtId="169" fontId="6" fillId="2" borderId="2" xfId="0" applyNumberFormat="1" applyFont="1" applyFill="1" applyBorder="1" applyAlignment="1">
      <alignment horizontal="center"/>
    </xf>
    <xf numFmtId="49" fontId="27" fillId="2" borderId="2" xfId="0" applyNumberFormat="1" applyFont="1" applyFill="1" applyBorder="1" applyAlignment="1">
      <alignment horizontal="center" vertical="center" wrapText="1"/>
    </xf>
    <xf numFmtId="49" fontId="6" fillId="2" borderId="9" xfId="0" applyNumberFormat="1" applyFont="1" applyFill="1" applyBorder="1" applyAlignment="1">
      <alignment horizontal="center" vertical="center"/>
    </xf>
    <xf numFmtId="49" fontId="28" fillId="2" borderId="2" xfId="0" applyNumberFormat="1" applyFont="1" applyFill="1" applyBorder="1" applyAlignment="1">
      <alignment horizontal="center" vertical="center"/>
    </xf>
    <xf numFmtId="169" fontId="4" fillId="2" borderId="2" xfId="0" applyNumberFormat="1" applyFont="1" applyFill="1" applyBorder="1" applyAlignment="1">
      <alignment horizontal="center" vertical="center" wrapText="1"/>
    </xf>
    <xf numFmtId="169" fontId="4" fillId="2" borderId="2" xfId="7" applyNumberFormat="1" applyFont="1" applyFill="1" applyBorder="1" applyAlignment="1">
      <alignment horizontal="center" vertical="center" wrapText="1"/>
    </xf>
    <xf numFmtId="169" fontId="4" fillId="2" borderId="9" xfId="7" applyNumberFormat="1" applyFont="1" applyFill="1" applyBorder="1" applyAlignment="1">
      <alignment horizontal="center" vertical="center" wrapText="1"/>
    </xf>
    <xf numFmtId="169" fontId="6" fillId="2" borderId="2" xfId="7" applyNumberFormat="1" applyFont="1" applyFill="1" applyBorder="1" applyAlignment="1">
      <alignment horizontal="center" vertical="center" wrapText="1"/>
    </xf>
    <xf numFmtId="169" fontId="6" fillId="2" borderId="9" xfId="7" applyNumberFormat="1" applyFont="1" applyFill="1" applyBorder="1" applyAlignment="1">
      <alignment horizontal="center" vertical="center" wrapText="1"/>
    </xf>
    <xf numFmtId="169" fontId="6" fillId="2" borderId="2" xfId="7" applyNumberFormat="1" applyFont="1" applyFill="1" applyBorder="1"/>
    <xf numFmtId="169" fontId="27" fillId="2" borderId="2" xfId="7" applyNumberFormat="1" applyFont="1" applyFill="1" applyBorder="1" applyAlignment="1">
      <alignment horizontal="center" vertical="center" wrapText="1"/>
    </xf>
    <xf numFmtId="169" fontId="44" fillId="2" borderId="2" xfId="0" applyNumberFormat="1" applyFont="1" applyFill="1" applyBorder="1" applyAlignment="1">
      <alignment horizontal="center" vertical="center" wrapText="1"/>
    </xf>
    <xf numFmtId="169" fontId="45" fillId="2" borderId="2" xfId="7" applyNumberFormat="1" applyFont="1" applyFill="1" applyBorder="1" applyAlignment="1">
      <alignment horizontal="center" vertical="center" wrapText="1"/>
    </xf>
    <xf numFmtId="169" fontId="30" fillId="2" borderId="2" xfId="0" applyNumberFormat="1" applyFont="1" applyFill="1" applyBorder="1" applyAlignment="1">
      <alignment horizontal="center" vertical="center" wrapText="1"/>
    </xf>
    <xf numFmtId="169" fontId="6" fillId="2" borderId="2" xfId="2" applyNumberFormat="1" applyFont="1" applyFill="1" applyBorder="1" applyAlignment="1">
      <alignment horizontal="center" vertical="center" wrapText="1"/>
    </xf>
    <xf numFmtId="169" fontId="6" fillId="2" borderId="2" xfId="0" applyNumberFormat="1" applyFont="1" applyFill="1" applyBorder="1" applyAlignment="1">
      <alignment horizontal="center" vertical="center"/>
    </xf>
    <xf numFmtId="165" fontId="30" fillId="2" borderId="2" xfId="0" applyNumberFormat="1" applyFont="1" applyFill="1" applyBorder="1" applyAlignment="1">
      <alignment vertical="center" wrapText="1"/>
    </xf>
    <xf numFmtId="169" fontId="30" fillId="2" borderId="2" xfId="7" applyNumberFormat="1" applyFont="1" applyFill="1" applyBorder="1" applyAlignment="1">
      <alignment horizontal="center" vertical="center" wrapText="1"/>
    </xf>
    <xf numFmtId="165" fontId="27" fillId="2" borderId="2" xfId="0" applyNumberFormat="1" applyFont="1" applyFill="1" applyBorder="1" applyAlignment="1">
      <alignment vertical="center" wrapText="1"/>
    </xf>
    <xf numFmtId="165" fontId="27" fillId="2" borderId="2" xfId="0" applyNumberFormat="1" applyFont="1" applyFill="1" applyBorder="1" applyAlignment="1">
      <alignment horizontal="left" vertical="center" wrapText="1"/>
    </xf>
    <xf numFmtId="173" fontId="27" fillId="2" borderId="2" xfId="0" applyNumberFormat="1" applyFont="1" applyFill="1" applyBorder="1" applyAlignment="1">
      <alignment horizontal="left" vertical="center" wrapText="1"/>
    </xf>
    <xf numFmtId="169" fontId="6" fillId="2" borderId="2" xfId="0" applyNumberFormat="1" applyFont="1" applyFill="1" applyBorder="1" applyAlignment="1">
      <alignment horizontal="right" vertical="center" wrapText="1"/>
    </xf>
    <xf numFmtId="169" fontId="45" fillId="2" borderId="2" xfId="0" applyNumberFormat="1" applyFont="1" applyFill="1" applyBorder="1" applyAlignment="1">
      <alignment horizontal="center" vertical="center" wrapText="1"/>
    </xf>
    <xf numFmtId="169" fontId="27" fillId="2" borderId="2" xfId="0" applyNumberFormat="1" applyFont="1" applyFill="1" applyBorder="1" applyAlignment="1">
      <alignment horizontal="left" vertical="center" wrapText="1"/>
    </xf>
    <xf numFmtId="169" fontId="4" fillId="2" borderId="2" xfId="0" applyNumberFormat="1" applyFont="1" applyFill="1" applyBorder="1" applyAlignment="1">
      <alignment vertical="center" wrapText="1"/>
    </xf>
    <xf numFmtId="169" fontId="4" fillId="2" borderId="0" xfId="0" applyNumberFormat="1" applyFont="1" applyFill="1" applyBorder="1" applyAlignment="1">
      <alignment horizontal="center"/>
    </xf>
    <xf numFmtId="165" fontId="27" fillId="2" borderId="2" xfId="0" applyNumberFormat="1" applyFont="1" applyFill="1" applyBorder="1" applyAlignment="1">
      <alignment vertical="top" wrapText="1"/>
    </xf>
    <xf numFmtId="164" fontId="27" fillId="2" borderId="2" xfId="0" applyNumberFormat="1" applyFont="1" applyFill="1" applyBorder="1" applyAlignment="1">
      <alignment horizontal="center" vertical="top" wrapText="1"/>
    </xf>
    <xf numFmtId="169" fontId="28" fillId="2" borderId="2" xfId="0" applyNumberFormat="1" applyFont="1" applyFill="1" applyBorder="1" applyAlignment="1">
      <alignment horizontal="center"/>
    </xf>
    <xf numFmtId="169" fontId="27" fillId="2" borderId="2" xfId="0" applyNumberFormat="1" applyFont="1" applyFill="1" applyBorder="1" applyAlignment="1">
      <alignment vertical="top" wrapText="1"/>
    </xf>
    <xf numFmtId="174" fontId="27" fillId="2" borderId="2" xfId="0" applyNumberFormat="1" applyFont="1" applyFill="1" applyBorder="1" applyAlignment="1">
      <alignment horizontal="left" vertical="center" wrapText="1"/>
    </xf>
    <xf numFmtId="169" fontId="46" fillId="2" borderId="2" xfId="0" applyNumberFormat="1" applyFont="1" applyFill="1" applyBorder="1" applyAlignment="1">
      <alignment horizontal="center"/>
    </xf>
    <xf numFmtId="169" fontId="27" fillId="2" borderId="2" xfId="0" applyNumberFormat="1" applyFont="1" applyFill="1" applyBorder="1" applyAlignment="1">
      <alignment horizontal="center"/>
    </xf>
    <xf numFmtId="169" fontId="4" fillId="2" borderId="8" xfId="7" applyNumberFormat="1" applyFont="1" applyFill="1" applyBorder="1" applyAlignment="1">
      <alignment horizontal="center" vertical="center" wrapText="1"/>
    </xf>
    <xf numFmtId="169" fontId="27" fillId="2" borderId="2" xfId="0" applyNumberFormat="1" applyFont="1" applyFill="1" applyBorder="1" applyAlignment="1">
      <alignment horizontal="center" vertical="top" wrapText="1"/>
    </xf>
    <xf numFmtId="169" fontId="4" fillId="2" borderId="0" xfId="0" applyNumberFormat="1" applyFont="1" applyFill="1" applyBorder="1" applyAlignment="1">
      <alignment vertical="center" wrapText="1"/>
    </xf>
    <xf numFmtId="169" fontId="28" fillId="2" borderId="2" xfId="0" applyNumberFormat="1" applyFont="1" applyFill="1" applyBorder="1" applyAlignment="1">
      <alignment horizontal="center" vertical="center"/>
    </xf>
    <xf numFmtId="169" fontId="28" fillId="2" borderId="9" xfId="0" applyNumberFormat="1" applyFont="1" applyFill="1" applyBorder="1"/>
    <xf numFmtId="169" fontId="4" fillId="2" borderId="9" xfId="0" applyNumberFormat="1" applyFont="1" applyFill="1" applyBorder="1" applyAlignment="1">
      <alignment vertical="center" wrapText="1"/>
    </xf>
    <xf numFmtId="169" fontId="28" fillId="2" borderId="0" xfId="0" applyNumberFormat="1" applyFont="1" applyFill="1" applyBorder="1"/>
    <xf numFmtId="169" fontId="6" fillId="2" borderId="7" xfId="0" applyNumberFormat="1" applyFont="1" applyFill="1" applyBorder="1" applyAlignment="1">
      <alignment horizontal="center" vertical="center" wrapText="1"/>
    </xf>
    <xf numFmtId="164" fontId="6" fillId="2" borderId="0" xfId="0" applyNumberFormat="1" applyFont="1" applyFill="1" applyBorder="1" applyAlignment="1">
      <alignment horizontal="center" vertical="center" wrapText="1"/>
    </xf>
    <xf numFmtId="169" fontId="28" fillId="2" borderId="7" xfId="0" applyNumberFormat="1" applyFont="1" applyFill="1" applyBorder="1"/>
    <xf numFmtId="165" fontId="0" fillId="2" borderId="0" xfId="0" applyNumberFormat="1" applyFont="1" applyFill="1" applyBorder="1"/>
    <xf numFmtId="169" fontId="6" fillId="2" borderId="9" xfId="0" applyNumberFormat="1" applyFont="1" applyFill="1" applyBorder="1" applyAlignment="1">
      <alignment horizontal="center"/>
    </xf>
    <xf numFmtId="0" fontId="38" fillId="2" borderId="2" xfId="2" applyFont="1" applyFill="1" applyBorder="1" applyAlignment="1">
      <alignment horizontal="center" vertical="center" wrapText="1"/>
    </xf>
    <xf numFmtId="0" fontId="37" fillId="2" borderId="2" xfId="2" applyFont="1" applyFill="1" applyBorder="1" applyAlignment="1">
      <alignment horizontal="center" vertical="center" wrapText="1"/>
    </xf>
    <xf numFmtId="0" fontId="22" fillId="2" borderId="2" xfId="2" applyFont="1" applyFill="1" applyBorder="1" applyAlignment="1">
      <alignment horizontal="center" vertical="center" wrapText="1"/>
    </xf>
    <xf numFmtId="0" fontId="4" fillId="2" borderId="0" xfId="2" applyFont="1" applyFill="1" applyAlignment="1"/>
    <xf numFmtId="0" fontId="4" fillId="2" borderId="0" xfId="2" applyFont="1" applyFill="1"/>
    <xf numFmtId="0" fontId="18" fillId="2" borderId="0" xfId="2" applyFont="1" applyFill="1" applyAlignment="1">
      <alignment horizontal="center"/>
    </xf>
    <xf numFmtId="0" fontId="20" fillId="2" borderId="0" xfId="2" applyFont="1" applyFill="1"/>
    <xf numFmtId="0" fontId="6" fillId="2" borderId="2" xfId="2" applyFont="1" applyFill="1" applyBorder="1" applyAlignment="1">
      <alignment horizontal="center" vertical="center" wrapText="1"/>
    </xf>
    <xf numFmtId="0" fontId="22" fillId="2" borderId="2" xfId="2" applyFont="1" applyFill="1" applyBorder="1" applyAlignment="1">
      <alignment horizontal="center" wrapText="1"/>
    </xf>
    <xf numFmtId="0" fontId="34" fillId="2" borderId="2" xfId="2" applyFont="1" applyFill="1" applyBorder="1" applyAlignment="1">
      <alignment vertical="center" wrapText="1"/>
    </xf>
    <xf numFmtId="164" fontId="37" fillId="2" borderId="5" xfId="2" applyNumberFormat="1" applyFont="1" applyFill="1" applyBorder="1" applyAlignment="1">
      <alignment vertical="center" wrapText="1"/>
    </xf>
    <xf numFmtId="0" fontId="51" fillId="2" borderId="2" xfId="2" applyFont="1" applyFill="1" applyBorder="1" applyAlignment="1">
      <alignment horizontal="center" vertical="center" wrapText="1"/>
    </xf>
    <xf numFmtId="0" fontId="19" fillId="2" borderId="0" xfId="2" applyFill="1"/>
    <xf numFmtId="166" fontId="19" fillId="2" borderId="0" xfId="2" applyNumberFormat="1" applyFill="1"/>
    <xf numFmtId="0" fontId="6" fillId="2" borderId="2" xfId="0" applyFont="1" applyFill="1" applyBorder="1" applyAlignment="1">
      <alignment horizontal="center" vertical="center" wrapText="1"/>
    </xf>
    <xf numFmtId="0" fontId="18" fillId="2" borderId="0" xfId="0" applyFont="1" applyFill="1"/>
    <xf numFmtId="0" fontId="18" fillId="2" borderId="0" xfId="0" applyFont="1" applyFill="1" applyAlignment="1">
      <alignment horizontal="left"/>
    </xf>
    <xf numFmtId="0" fontId="9" fillId="2" borderId="0" xfId="0" applyFont="1" applyFill="1"/>
    <xf numFmtId="0" fontId="53" fillId="2" borderId="0" xfId="0" applyFont="1" applyFill="1" applyAlignment="1">
      <alignment horizontal="right" vertical="center"/>
    </xf>
    <xf numFmtId="0" fontId="18" fillId="2" borderId="0" xfId="0" applyFont="1" applyFill="1" applyAlignment="1">
      <alignment horizontal="center" vertical="center"/>
    </xf>
    <xf numFmtId="0" fontId="41" fillId="0" borderId="0" xfId="0" applyFont="1" applyAlignment="1">
      <alignment horizontal="right" vertical="center"/>
    </xf>
    <xf numFmtId="0" fontId="27" fillId="0" borderId="2" xfId="0" applyFont="1" applyBorder="1" applyAlignment="1">
      <alignment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0" xfId="0" applyNumberFormat="1" applyFont="1" applyBorder="1" applyAlignment="1">
      <alignment horizontal="center" vertical="center" wrapText="1"/>
    </xf>
    <xf numFmtId="0" fontId="27" fillId="0" borderId="0" xfId="0" applyFont="1" applyBorder="1" applyAlignment="1">
      <alignment vertical="center" wrapText="1"/>
    </xf>
    <xf numFmtId="0" fontId="0" fillId="0" borderId="0" xfId="0" applyAlignment="1"/>
    <xf numFmtId="0" fontId="27" fillId="0" borderId="0" xfId="0" applyFont="1" applyAlignment="1">
      <alignment vertical="center"/>
    </xf>
    <xf numFmtId="0" fontId="22" fillId="2" borderId="2" xfId="2" applyFont="1" applyFill="1" applyBorder="1" applyAlignment="1">
      <alignment horizontal="center" wrapText="1"/>
    </xf>
    <xf numFmtId="164" fontId="51" fillId="2" borderId="7" xfId="2" applyNumberFormat="1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164" fontId="34" fillId="2" borderId="7" xfId="2" applyNumberFormat="1" applyFont="1" applyFill="1" applyBorder="1" applyAlignment="1">
      <alignment vertical="center" wrapText="1"/>
    </xf>
    <xf numFmtId="164" fontId="19" fillId="0" borderId="0" xfId="2" applyNumberFormat="1"/>
    <xf numFmtId="0" fontId="56" fillId="0" borderId="0" xfId="2" applyFont="1"/>
    <xf numFmtId="164" fontId="56" fillId="0" borderId="0" xfId="2" applyNumberFormat="1" applyFont="1"/>
    <xf numFmtId="0" fontId="9" fillId="2" borderId="2" xfId="0" applyFont="1" applyFill="1" applyBorder="1" applyAlignment="1">
      <alignment vertical="center" wrapText="1"/>
    </xf>
    <xf numFmtId="43" fontId="9" fillId="2" borderId="2" xfId="0" applyNumberFormat="1" applyFont="1" applyFill="1" applyBorder="1" applyAlignment="1">
      <alignment horizontal="center" vertical="center" wrapText="1"/>
    </xf>
    <xf numFmtId="41" fontId="9" fillId="2" borderId="2" xfId="8" applyFont="1" applyFill="1" applyBorder="1" applyAlignment="1">
      <alignment horizontal="center" vertical="center" wrapText="1"/>
    </xf>
    <xf numFmtId="2" fontId="9" fillId="2" borderId="2" xfId="0" applyNumberFormat="1" applyFont="1" applyFill="1" applyBorder="1" applyAlignment="1">
      <alignment horizontal="center" vertical="center" wrapText="1"/>
    </xf>
    <xf numFmtId="0" fontId="27" fillId="0" borderId="2" xfId="4" applyFont="1" applyBorder="1"/>
    <xf numFmtId="0" fontId="18" fillId="2" borderId="2" xfId="0" applyFont="1" applyFill="1" applyBorder="1" applyAlignment="1">
      <alignment horizontal="left" vertical="center" wrapText="1"/>
    </xf>
    <xf numFmtId="43" fontId="18" fillId="2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Border="1"/>
    <xf numFmtId="0" fontId="57" fillId="0" borderId="2" xfId="0" applyFont="1" applyBorder="1"/>
    <xf numFmtId="0" fontId="9" fillId="2" borderId="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27" fillId="0" borderId="4" xfId="4" applyFont="1" applyBorder="1"/>
    <xf numFmtId="0" fontId="18" fillId="2" borderId="0" xfId="0" applyFont="1" applyFill="1" applyBorder="1"/>
    <xf numFmtId="0" fontId="18" fillId="2" borderId="0" xfId="0" applyFont="1" applyFill="1" applyBorder="1" applyAlignment="1">
      <alignment horizontal="left"/>
    </xf>
    <xf numFmtId="0" fontId="27" fillId="0" borderId="0" xfId="4" applyFont="1" applyBorder="1"/>
    <xf numFmtId="0" fontId="18" fillId="2" borderId="20" xfId="0" applyFont="1" applyFill="1" applyBorder="1" applyAlignment="1">
      <alignment horizontal="left" vertical="center" wrapText="1"/>
    </xf>
    <xf numFmtId="0" fontId="9" fillId="2" borderId="20" xfId="0" applyFont="1" applyFill="1" applyBorder="1" applyAlignment="1">
      <alignment vertical="center" wrapText="1"/>
    </xf>
    <xf numFmtId="0" fontId="18" fillId="2" borderId="21" xfId="0" applyFont="1" applyFill="1" applyBorder="1" applyAlignment="1">
      <alignment horizontal="left" vertical="center" wrapText="1"/>
    </xf>
    <xf numFmtId="0" fontId="18" fillId="2" borderId="4" xfId="0" applyFont="1" applyFill="1" applyBorder="1" applyAlignment="1">
      <alignment horizontal="left" vertical="center" wrapText="1"/>
    </xf>
    <xf numFmtId="0" fontId="18" fillId="2" borderId="2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vertical="center" wrapText="1"/>
    </xf>
    <xf numFmtId="164" fontId="51" fillId="2" borderId="2" xfId="2" applyNumberFormat="1" applyFont="1" applyFill="1" applyBorder="1" applyAlignment="1">
      <alignment vertical="center" wrapText="1"/>
    </xf>
    <xf numFmtId="164" fontId="31" fillId="2" borderId="7" xfId="2" applyNumberFormat="1" applyFont="1" applyFill="1" applyBorder="1" applyAlignment="1">
      <alignment vertical="center" wrapText="1"/>
    </xf>
    <xf numFmtId="164" fontId="51" fillId="2" borderId="5" xfId="2" applyNumberFormat="1" applyFont="1" applyFill="1" applyBorder="1" applyAlignment="1">
      <alignment vertical="center" wrapText="1"/>
    </xf>
    <xf numFmtId="164" fontId="31" fillId="2" borderId="2" xfId="2" applyNumberFormat="1" applyFont="1" applyFill="1" applyBorder="1" applyAlignment="1">
      <alignment vertical="center" wrapText="1"/>
    </xf>
    <xf numFmtId="49" fontId="37" fillId="2" borderId="2" xfId="2" applyNumberFormat="1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27" fillId="2" borderId="2" xfId="0" applyFont="1" applyFill="1" applyBorder="1" applyAlignment="1">
      <alignment horizontal="center" vertical="center" wrapText="1"/>
    </xf>
    <xf numFmtId="1" fontId="6" fillId="2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24" fillId="0" borderId="0" xfId="0" applyFont="1" applyAlignment="1">
      <alignment horizontal="center"/>
    </xf>
    <xf numFmtId="49" fontId="6" fillId="2" borderId="2" xfId="0" applyNumberFormat="1" applyFont="1" applyFill="1" applyBorder="1" applyAlignment="1">
      <alignment horizontal="center" vertical="center" wrapText="1"/>
    </xf>
    <xf numFmtId="171" fontId="6" fillId="2" borderId="2" xfId="0" applyNumberFormat="1" applyFont="1" applyFill="1" applyBorder="1" applyAlignment="1">
      <alignment horizontal="center" vertical="center" wrapText="1"/>
    </xf>
    <xf numFmtId="165" fontId="27" fillId="2" borderId="2" xfId="0" applyNumberFormat="1" applyFont="1" applyFill="1" applyBorder="1" applyAlignment="1">
      <alignment horizontal="center" vertical="center" wrapText="1"/>
    </xf>
    <xf numFmtId="165" fontId="30" fillId="2" borderId="2" xfId="0" applyNumberFormat="1" applyFont="1" applyFill="1" applyBorder="1" applyAlignment="1">
      <alignment horizontal="center"/>
    </xf>
    <xf numFmtId="165" fontId="4" fillId="2" borderId="0" xfId="0" applyNumberFormat="1" applyFont="1" applyFill="1" applyBorder="1" applyAlignment="1">
      <alignment horizontal="right" vertical="top" wrapText="1"/>
    </xf>
    <xf numFmtId="165" fontId="6" fillId="2" borderId="2" xfId="0" applyNumberFormat="1" applyFont="1" applyFill="1" applyBorder="1" applyAlignment="1">
      <alignment horizontal="center" vertical="center" wrapText="1"/>
    </xf>
    <xf numFmtId="169" fontId="6" fillId="2" borderId="2" xfId="0" applyNumberFormat="1" applyFont="1" applyFill="1" applyBorder="1" applyAlignment="1">
      <alignment horizontal="left" vertical="center" wrapText="1"/>
    </xf>
    <xf numFmtId="175" fontId="6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center" vertical="top" wrapText="1"/>
    </xf>
    <xf numFmtId="0" fontId="42" fillId="2" borderId="0" xfId="0" applyNumberFormat="1" applyFont="1" applyFill="1" applyAlignment="1">
      <alignment horizontal="left" vertical="top" wrapText="1"/>
    </xf>
    <xf numFmtId="165" fontId="4" fillId="2" borderId="2" xfId="0" applyNumberFormat="1" applyFont="1" applyFill="1" applyBorder="1" applyAlignment="1">
      <alignment horizontal="center"/>
    </xf>
    <xf numFmtId="170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left" vertical="center" wrapText="1"/>
    </xf>
    <xf numFmtId="165" fontId="6" fillId="2" borderId="2" xfId="0" applyNumberFormat="1" applyFont="1" applyFill="1" applyBorder="1" applyAlignment="1">
      <alignment horizontal="left" vertical="top" wrapText="1"/>
    </xf>
    <xf numFmtId="165" fontId="4" fillId="2" borderId="2" xfId="0" applyNumberFormat="1" applyFont="1" applyFill="1" applyBorder="1" applyAlignment="1">
      <alignment horizontal="center" vertical="center" wrapText="1"/>
    </xf>
    <xf numFmtId="165" fontId="21" fillId="2" borderId="0" xfId="0" applyNumberFormat="1" applyFont="1" applyFill="1" applyBorder="1" applyAlignment="1">
      <alignment horizontal="center" vertical="top" wrapText="1"/>
    </xf>
    <xf numFmtId="165" fontId="27" fillId="2" borderId="4" xfId="0" applyNumberFormat="1" applyFont="1" applyFill="1" applyBorder="1" applyAlignment="1">
      <alignment horizontal="center" vertical="center" wrapText="1"/>
    </xf>
    <xf numFmtId="165" fontId="27" fillId="2" borderId="3" xfId="0" applyNumberFormat="1" applyFont="1" applyFill="1" applyBorder="1" applyAlignment="1">
      <alignment horizontal="center" vertical="center" wrapText="1"/>
    </xf>
    <xf numFmtId="165" fontId="27" fillId="2" borderId="5" xfId="0" applyNumberFormat="1" applyFont="1" applyFill="1" applyBorder="1" applyAlignment="1">
      <alignment horizontal="center" vertical="center" wrapText="1"/>
    </xf>
    <xf numFmtId="0" fontId="6" fillId="2" borderId="10" xfId="2" applyFont="1" applyFill="1" applyBorder="1" applyAlignment="1">
      <alignment horizontal="center" vertical="top" wrapText="1"/>
    </xf>
    <xf numFmtId="0" fontId="6" fillId="2" borderId="1" xfId="2" applyFont="1" applyFill="1" applyBorder="1" applyAlignment="1">
      <alignment horizontal="center" vertical="top" wrapText="1"/>
    </xf>
    <xf numFmtId="0" fontId="6" fillId="2" borderId="11" xfId="2" applyFont="1" applyFill="1" applyBorder="1" applyAlignment="1">
      <alignment horizontal="center" vertical="top" wrapText="1"/>
    </xf>
    <xf numFmtId="0" fontId="6" fillId="2" borderId="14" xfId="2" applyFont="1" applyFill="1" applyBorder="1" applyAlignment="1">
      <alignment horizontal="center" vertical="top" wrapText="1"/>
    </xf>
    <xf numFmtId="0" fontId="6" fillId="2" borderId="0" xfId="2" applyFont="1" applyFill="1" applyBorder="1" applyAlignment="1">
      <alignment horizontal="center" vertical="top" wrapText="1"/>
    </xf>
    <xf numFmtId="0" fontId="6" fillId="2" borderId="15" xfId="2" applyFont="1" applyFill="1" applyBorder="1" applyAlignment="1">
      <alignment horizontal="center" vertical="top" wrapText="1"/>
    </xf>
    <xf numFmtId="0" fontId="6" fillId="2" borderId="12" xfId="2" applyFont="1" applyFill="1" applyBorder="1" applyAlignment="1">
      <alignment horizontal="center" vertical="top" wrapText="1"/>
    </xf>
    <xf numFmtId="0" fontId="6" fillId="2" borderId="6" xfId="2" applyFont="1" applyFill="1" applyBorder="1" applyAlignment="1">
      <alignment horizontal="center" vertical="top" wrapText="1"/>
    </xf>
    <xf numFmtId="0" fontId="6" fillId="2" borderId="13" xfId="2" applyFont="1" applyFill="1" applyBorder="1" applyAlignment="1">
      <alignment horizontal="center" vertical="top" wrapText="1"/>
    </xf>
    <xf numFmtId="0" fontId="37" fillId="2" borderId="4" xfId="2" applyFont="1" applyFill="1" applyBorder="1" applyAlignment="1">
      <alignment horizontal="center" vertical="center" wrapText="1"/>
    </xf>
    <xf numFmtId="0" fontId="37" fillId="2" borderId="3" xfId="2" applyFont="1" applyFill="1" applyBorder="1" applyAlignment="1">
      <alignment horizontal="center" vertical="center" wrapText="1"/>
    </xf>
    <xf numFmtId="0" fontId="37" fillId="2" borderId="5" xfId="2" applyFont="1" applyFill="1" applyBorder="1" applyAlignment="1">
      <alignment horizontal="center" vertical="center" wrapText="1"/>
    </xf>
    <xf numFmtId="0" fontId="38" fillId="2" borderId="4" xfId="2" applyFont="1" applyFill="1" applyBorder="1" applyAlignment="1">
      <alignment horizontal="center" vertical="center" wrapText="1"/>
    </xf>
    <xf numFmtId="0" fontId="38" fillId="2" borderId="3" xfId="2" applyFont="1" applyFill="1" applyBorder="1" applyAlignment="1">
      <alignment horizontal="center" vertical="center" wrapText="1"/>
    </xf>
    <xf numFmtId="0" fontId="38" fillId="2" borderId="5" xfId="2" applyFont="1" applyFill="1" applyBorder="1" applyAlignment="1">
      <alignment horizontal="center" vertical="center" wrapText="1"/>
    </xf>
    <xf numFmtId="0" fontId="37" fillId="2" borderId="2" xfId="2" applyFont="1" applyFill="1" applyBorder="1" applyAlignment="1">
      <alignment horizontal="center" vertical="center" wrapText="1"/>
    </xf>
    <xf numFmtId="0" fontId="34" fillId="2" borderId="4" xfId="2" applyFont="1" applyFill="1" applyBorder="1" applyAlignment="1">
      <alignment horizontal="center" vertical="center" wrapText="1"/>
    </xf>
    <xf numFmtId="0" fontId="34" fillId="2" borderId="3" xfId="2" applyFont="1" applyFill="1" applyBorder="1" applyAlignment="1">
      <alignment horizontal="center" vertical="center" wrapText="1"/>
    </xf>
    <xf numFmtId="0" fontId="34" fillId="2" borderId="5" xfId="2" applyFont="1" applyFill="1" applyBorder="1" applyAlignment="1">
      <alignment horizontal="center" vertical="center" wrapText="1"/>
    </xf>
    <xf numFmtId="0" fontId="22" fillId="2" borderId="4" xfId="2" applyFont="1" applyFill="1" applyBorder="1" applyAlignment="1">
      <alignment horizontal="center" vertical="center" wrapText="1"/>
    </xf>
    <xf numFmtId="0" fontId="22" fillId="2" borderId="3" xfId="2" applyFont="1" applyFill="1" applyBorder="1" applyAlignment="1">
      <alignment horizontal="center" vertical="center" wrapText="1"/>
    </xf>
    <xf numFmtId="0" fontId="22" fillId="2" borderId="5" xfId="2" applyFont="1" applyFill="1" applyBorder="1" applyAlignment="1">
      <alignment horizontal="center" vertical="center" wrapText="1"/>
    </xf>
    <xf numFmtId="0" fontId="6" fillId="2" borderId="0" xfId="2" applyFont="1" applyFill="1" applyAlignment="1">
      <alignment horizontal="left" vertical="top" wrapText="1"/>
    </xf>
    <xf numFmtId="0" fontId="6" fillId="2" borderId="2" xfId="2" applyFont="1" applyFill="1" applyBorder="1" applyAlignment="1">
      <alignment horizontal="center" vertical="top" wrapText="1"/>
    </xf>
    <xf numFmtId="0" fontId="6" fillId="2" borderId="7" xfId="2" applyFont="1" applyFill="1" applyBorder="1" applyAlignment="1">
      <alignment horizontal="center" vertical="top" wrapText="1"/>
    </xf>
    <xf numFmtId="0" fontId="6" fillId="2" borderId="8" xfId="2" applyFont="1" applyFill="1" applyBorder="1" applyAlignment="1">
      <alignment horizontal="center" vertical="top" wrapText="1"/>
    </xf>
    <xf numFmtId="0" fontId="6" fillId="2" borderId="9" xfId="2" applyFont="1" applyFill="1" applyBorder="1" applyAlignment="1">
      <alignment horizontal="center" vertical="top" wrapText="1"/>
    </xf>
    <xf numFmtId="166" fontId="19" fillId="2" borderId="1" xfId="2" applyNumberFormat="1" applyFill="1" applyBorder="1" applyAlignment="1">
      <alignment horizontal="center" wrapText="1"/>
    </xf>
    <xf numFmtId="164" fontId="37" fillId="2" borderId="4" xfId="2" applyNumberFormat="1" applyFont="1" applyFill="1" applyBorder="1" applyAlignment="1">
      <alignment vertical="center" wrapText="1"/>
    </xf>
    <xf numFmtId="164" fontId="37" fillId="2" borderId="3" xfId="2" applyNumberFormat="1" applyFont="1" applyFill="1" applyBorder="1" applyAlignment="1">
      <alignment vertical="center" wrapText="1"/>
    </xf>
    <xf numFmtId="164" fontId="37" fillId="2" borderId="5" xfId="2" applyNumberFormat="1" applyFont="1" applyFill="1" applyBorder="1" applyAlignment="1">
      <alignment vertical="center" wrapText="1"/>
    </xf>
    <xf numFmtId="0" fontId="22" fillId="2" borderId="2" xfId="2" applyFont="1" applyFill="1" applyBorder="1" applyAlignment="1">
      <alignment horizontal="center" vertical="center" wrapText="1"/>
    </xf>
    <xf numFmtId="0" fontId="38" fillId="2" borderId="2" xfId="2" applyFont="1" applyFill="1" applyBorder="1" applyAlignment="1">
      <alignment horizontal="center" vertical="center" wrapText="1"/>
    </xf>
    <xf numFmtId="0" fontId="39" fillId="2" borderId="0" xfId="2" applyFont="1" applyFill="1" applyAlignment="1">
      <alignment horizontal="center"/>
    </xf>
    <xf numFmtId="0" fontId="6" fillId="2" borderId="2" xfId="2" applyFont="1" applyFill="1" applyBorder="1" applyAlignment="1">
      <alignment horizontal="center" wrapText="1"/>
    </xf>
    <xf numFmtId="0" fontId="22" fillId="2" borderId="7" xfId="2" applyFont="1" applyFill="1" applyBorder="1" applyAlignment="1">
      <alignment horizontal="left" vertical="center" wrapText="1"/>
    </xf>
    <xf numFmtId="0" fontId="22" fillId="2" borderId="8" xfId="2" applyFont="1" applyFill="1" applyBorder="1" applyAlignment="1">
      <alignment horizontal="left" vertical="center" wrapText="1"/>
    </xf>
    <xf numFmtId="0" fontId="22" fillId="2" borderId="9" xfId="2" applyFont="1" applyFill="1" applyBorder="1" applyAlignment="1">
      <alignment horizontal="left" vertical="center" wrapText="1"/>
    </xf>
    <xf numFmtId="0" fontId="55" fillId="2" borderId="2" xfId="2" applyFont="1" applyFill="1" applyBorder="1" applyAlignment="1">
      <alignment horizontal="center" vertical="center" wrapText="1"/>
    </xf>
    <xf numFmtId="0" fontId="22" fillId="2" borderId="10" xfId="2" applyFont="1" applyFill="1" applyBorder="1" applyAlignment="1">
      <alignment horizontal="center" vertical="center" wrapText="1"/>
    </xf>
    <xf numFmtId="0" fontId="22" fillId="2" borderId="1" xfId="2" applyFont="1" applyFill="1" applyBorder="1" applyAlignment="1">
      <alignment horizontal="center" vertical="center" wrapText="1"/>
    </xf>
    <xf numFmtId="0" fontId="22" fillId="2" borderId="11" xfId="2" applyFont="1" applyFill="1" applyBorder="1" applyAlignment="1">
      <alignment horizontal="center" vertical="center" wrapText="1"/>
    </xf>
    <xf numFmtId="0" fontId="22" fillId="2" borderId="12" xfId="2" applyFont="1" applyFill="1" applyBorder="1" applyAlignment="1">
      <alignment horizontal="center" vertical="center" wrapText="1"/>
    </xf>
    <xf numFmtId="0" fontId="22" fillId="2" borderId="6" xfId="2" applyFont="1" applyFill="1" applyBorder="1" applyAlignment="1">
      <alignment horizontal="center" vertical="center" wrapText="1"/>
    </xf>
    <xf numFmtId="0" fontId="22" fillId="2" borderId="13" xfId="2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18" fillId="2" borderId="0" xfId="0" applyFont="1" applyFill="1" applyBorder="1" applyAlignment="1">
      <alignment horizontal="left" vertical="center" wrapText="1"/>
    </xf>
    <xf numFmtId="0" fontId="54" fillId="2" borderId="2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54" fillId="2" borderId="2" xfId="0" applyFont="1" applyFill="1" applyBorder="1" applyAlignment="1">
      <alignment horizontal="left" vertical="center" wrapText="1"/>
    </xf>
    <xf numFmtId="0" fontId="54" fillId="2" borderId="2" xfId="0" applyFont="1" applyFill="1" applyBorder="1" applyAlignment="1">
      <alignment horizontal="center" vertical="center" wrapText="1"/>
    </xf>
    <xf numFmtId="0" fontId="52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9" fillId="2" borderId="17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42" fillId="2" borderId="2" xfId="0" applyFont="1" applyFill="1" applyBorder="1" applyAlignment="1">
      <alignment horizontal="center" vertical="center" wrapText="1"/>
    </xf>
    <xf numFmtId="0" fontId="27" fillId="0" borderId="1" xfId="4" applyFont="1" applyBorder="1" applyAlignment="1">
      <alignment horizontal="left" vertical="top" wrapText="1"/>
    </xf>
    <xf numFmtId="0" fontId="27" fillId="0" borderId="14" xfId="4" applyFont="1" applyBorder="1" applyAlignment="1">
      <alignment horizontal="center" vertical="center" wrapText="1"/>
    </xf>
    <xf numFmtId="0" fontId="27" fillId="0" borderId="0" xfId="4" applyFont="1" applyAlignment="1">
      <alignment horizontal="center" vertical="center" wrapText="1"/>
    </xf>
    <xf numFmtId="0" fontId="31" fillId="0" borderId="0" xfId="4" applyFont="1" applyAlignment="1">
      <alignment horizontal="center" vertical="center" wrapText="1"/>
    </xf>
    <xf numFmtId="0" fontId="27" fillId="0" borderId="2" xfId="4" applyFont="1" applyBorder="1" applyAlignment="1">
      <alignment horizontal="center" vertical="top" wrapText="1"/>
    </xf>
    <xf numFmtId="0" fontId="27" fillId="2" borderId="2" xfId="4" applyFont="1" applyFill="1" applyBorder="1" applyAlignment="1">
      <alignment horizontal="center" vertical="top" wrapText="1"/>
    </xf>
    <xf numFmtId="0" fontId="27" fillId="0" borderId="0" xfId="4" applyFont="1" applyAlignment="1">
      <alignment horizontal="left" vertical="center" wrapText="1"/>
    </xf>
    <xf numFmtId="0" fontId="27" fillId="0" borderId="0" xfId="0" applyFont="1" applyBorder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27" fillId="0" borderId="17" xfId="0" applyFont="1" applyBorder="1" applyAlignment="1">
      <alignment horizontal="center" vertical="center" wrapText="1"/>
    </xf>
    <xf numFmtId="0" fontId="27" fillId="0" borderId="18" xfId="0" applyFont="1" applyBorder="1" applyAlignment="1">
      <alignment horizontal="center" vertical="center" wrapText="1"/>
    </xf>
    <xf numFmtId="0" fontId="27" fillId="0" borderId="19" xfId="0" applyFont="1" applyBorder="1" applyAlignment="1">
      <alignment horizontal="center" vertical="center" wrapText="1"/>
    </xf>
    <xf numFmtId="168" fontId="6" fillId="2" borderId="4" xfId="1" applyNumberFormat="1" applyFont="1" applyFill="1" applyBorder="1" applyAlignment="1">
      <alignment horizontal="center" vertical="center" wrapText="1"/>
    </xf>
    <xf numFmtId="168" fontId="6" fillId="2" borderId="3" xfId="1" applyNumberFormat="1" applyFont="1" applyFill="1" applyBorder="1" applyAlignment="1">
      <alignment horizontal="center" vertical="center" wrapText="1"/>
    </xf>
    <xf numFmtId="168" fontId="6" fillId="2" borderId="5" xfId="1" applyNumberFormat="1" applyFont="1" applyFill="1" applyBorder="1" applyAlignment="1">
      <alignment horizontal="center" vertical="center" wrapText="1"/>
    </xf>
    <xf numFmtId="168" fontId="6" fillId="2" borderId="2" xfId="1" applyNumberFormat="1" applyFont="1" applyFill="1" applyBorder="1" applyAlignment="1">
      <alignment horizontal="center" vertical="center" wrapText="1"/>
    </xf>
    <xf numFmtId="166" fontId="13" fillId="2" borderId="0" xfId="1" applyNumberFormat="1" applyFont="1" applyFill="1" applyAlignment="1">
      <alignment horizontal="right" vertical="center" wrapText="1"/>
    </xf>
    <xf numFmtId="0" fontId="9" fillId="2" borderId="0" xfId="1" applyFont="1" applyFill="1" applyBorder="1" applyAlignment="1">
      <alignment horizontal="center"/>
    </xf>
    <xf numFmtId="0" fontId="6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 wrapText="1"/>
    </xf>
    <xf numFmtId="0" fontId="6" fillId="2" borderId="12" xfId="1" applyFont="1" applyFill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6" fillId="2" borderId="13" xfId="1" applyFont="1" applyFill="1" applyBorder="1" applyAlignment="1">
      <alignment horizontal="center" vertical="center" wrapText="1"/>
    </xf>
    <xf numFmtId="166" fontId="13" fillId="2" borderId="2" xfId="1" applyNumberFormat="1" applyFont="1" applyFill="1" applyBorder="1" applyAlignment="1">
      <alignment horizontal="center" vertical="center" wrapText="1"/>
    </xf>
    <xf numFmtId="166" fontId="13" fillId="2" borderId="7" xfId="1" applyNumberFormat="1" applyFont="1" applyFill="1" applyBorder="1" applyAlignment="1">
      <alignment horizontal="center" vertical="center"/>
    </xf>
    <xf numFmtId="166" fontId="13" fillId="2" borderId="8" xfId="1" applyNumberFormat="1" applyFont="1" applyFill="1" applyBorder="1" applyAlignment="1">
      <alignment horizontal="center" vertical="center"/>
    </xf>
    <xf numFmtId="166" fontId="13" fillId="2" borderId="9" xfId="1" applyNumberFormat="1" applyFont="1" applyFill="1" applyBorder="1" applyAlignment="1">
      <alignment horizontal="center" vertical="center"/>
    </xf>
    <xf numFmtId="0" fontId="4" fillId="2" borderId="7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168" fontId="6" fillId="0" borderId="4" xfId="1" applyNumberFormat="1" applyFont="1" applyFill="1" applyBorder="1" applyAlignment="1">
      <alignment horizontal="center" vertical="center" wrapText="1"/>
    </xf>
    <xf numFmtId="168" fontId="6" fillId="0" borderId="3" xfId="1" applyNumberFormat="1" applyFont="1" applyFill="1" applyBorder="1" applyAlignment="1">
      <alignment horizontal="center" vertical="center" wrapText="1"/>
    </xf>
    <xf numFmtId="168" fontId="6" fillId="0" borderId="5" xfId="1" applyNumberFormat="1" applyFont="1" applyFill="1" applyBorder="1" applyAlignment="1">
      <alignment horizontal="center" vertical="center" wrapText="1"/>
    </xf>
    <xf numFmtId="168" fontId="4" fillId="4" borderId="2" xfId="1" applyNumberFormat="1" applyFont="1" applyFill="1" applyBorder="1" applyAlignment="1">
      <alignment horizontal="center" vertical="center" wrapText="1"/>
    </xf>
    <xf numFmtId="168" fontId="4" fillId="4" borderId="4" xfId="1" applyNumberFormat="1" applyFont="1" applyFill="1" applyBorder="1" applyAlignment="1">
      <alignment horizontal="center" vertical="center" wrapText="1"/>
    </xf>
    <xf numFmtId="168" fontId="4" fillId="4" borderId="3" xfId="1" applyNumberFormat="1" applyFont="1" applyFill="1" applyBorder="1" applyAlignment="1">
      <alignment horizontal="center" vertical="center" wrapText="1"/>
    </xf>
    <xf numFmtId="168" fontId="4" fillId="4" borderId="5" xfId="1" applyNumberFormat="1" applyFont="1" applyFill="1" applyBorder="1" applyAlignment="1">
      <alignment horizontal="center" vertical="center" wrapText="1"/>
    </xf>
    <xf numFmtId="168" fontId="4" fillId="2" borderId="7" xfId="1" applyNumberFormat="1" applyFont="1" applyFill="1" applyBorder="1" applyAlignment="1">
      <alignment horizontal="center" vertical="center" wrapText="1"/>
    </xf>
    <xf numFmtId="168" fontId="4" fillId="2" borderId="8" xfId="1" applyNumberFormat="1" applyFont="1" applyFill="1" applyBorder="1" applyAlignment="1">
      <alignment horizontal="center" vertical="center" wrapText="1"/>
    </xf>
    <xf numFmtId="168" fontId="15" fillId="2" borderId="3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left" vertical="center" wrapText="1"/>
    </xf>
    <xf numFmtId="168" fontId="4" fillId="3" borderId="2" xfId="1" applyNumberFormat="1" applyFont="1" applyFill="1" applyBorder="1" applyAlignment="1">
      <alignment horizontal="center" vertical="center" wrapText="1"/>
    </xf>
    <xf numFmtId="168" fontId="4" fillId="3" borderId="4" xfId="1" applyNumberFormat="1" applyFont="1" applyFill="1" applyBorder="1" applyAlignment="1">
      <alignment horizontal="center" vertical="center" wrapText="1"/>
    </xf>
    <xf numFmtId="168" fontId="4" fillId="3" borderId="3" xfId="1" applyNumberFormat="1" applyFont="1" applyFill="1" applyBorder="1" applyAlignment="1">
      <alignment horizontal="center" vertical="center" wrapText="1"/>
    </xf>
    <xf numFmtId="168" fontId="4" fillId="3" borderId="5" xfId="1" applyNumberFormat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5"/>
    <cellStyle name="Обычный 2 3" xfId="6"/>
    <cellStyle name="Обычный 2 4" xfId="7"/>
    <cellStyle name="Обычный 3" xfId="2"/>
    <cellStyle name="Обычный 4" xfId="4"/>
    <cellStyle name="Процентный 2" xfId="3"/>
    <cellStyle name="Финансовый [0]" xfId="8" builtinId="6"/>
  </cellStyles>
  <dxfs count="0"/>
  <tableStyles count="1" defaultTableStyle="TableStyleMedium9" defaultPivotStyle="PivotStyleLight16">
    <tableStyle name="Стиль таблицы 1" pivot="0" count="0"/>
  </tableStyles>
  <colors>
    <mruColors>
      <color rgb="FF66FFFF"/>
      <color rgb="FFCCFFFF"/>
      <color rgb="FFCCECFF"/>
      <color rgb="FFFFFF99"/>
      <color rgb="FFFFFF66"/>
      <color rgb="FFCCCCFF"/>
      <color rgb="FFCC9900"/>
      <color rgb="FFFFFFCC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\Downloads\&#1087;&#1088;&#1086;&#1077;&#1082;&#1090;%20&#1087;&#1086;&#1089;&#1090;&#1072;&#1085;&#1086;&#1074;&#1083;&#1077;&#1085;&#1080;&#1103;%20&#1052;&#1055;\&#1088;&#1072;&#1079;&#1084;&#1077;&#1097;&#1077;&#1085;&#1080;&#1077;%2019.12\2019%20-2020-21-22%20&#1057;&#1055;&#1054;&#1056;&#105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 1"/>
      <sheetName val=" таблица 2"/>
      <sheetName val="таблица 3 "/>
      <sheetName val="таблица 4"/>
      <sheetName val="таблица 5 "/>
      <sheetName val="таблица 6"/>
      <sheetName val="таблица 7"/>
      <sheetName val="таблица 9"/>
      <sheetName val="комплексный план"/>
    </sheetNames>
    <sheetDataSet>
      <sheetData sheetId="0" refreshError="1"/>
      <sheetData sheetId="1">
        <row r="12"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G14">
            <v>1119.2190000000001</v>
          </cell>
          <cell r="H14">
            <v>1149.7</v>
          </cell>
          <cell r="I14">
            <v>1149.7</v>
          </cell>
          <cell r="J14">
            <v>1149.7</v>
          </cell>
          <cell r="K14">
            <v>1149.7</v>
          </cell>
          <cell r="L14">
            <v>1149.7</v>
          </cell>
        </row>
        <row r="15">
          <cell r="G15">
            <v>0</v>
          </cell>
          <cell r="H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G17">
            <v>0</v>
          </cell>
          <cell r="H17">
            <v>143.81</v>
          </cell>
          <cell r="I17">
            <v>148.69953999999996</v>
          </cell>
          <cell r="J17">
            <v>153.75532435999983</v>
          </cell>
          <cell r="K17">
            <v>158.82925006387978</v>
          </cell>
          <cell r="L17">
            <v>163.59412756579613</v>
          </cell>
        </row>
        <row r="19"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</row>
        <row r="20"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G21">
            <v>0</v>
          </cell>
          <cell r="H21">
            <v>379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3"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G24">
            <v>0</v>
          </cell>
          <cell r="H24">
            <v>1532</v>
          </cell>
          <cell r="I24">
            <v>700</v>
          </cell>
          <cell r="J24">
            <v>1500</v>
          </cell>
          <cell r="K24">
            <v>700</v>
          </cell>
          <cell r="L24">
            <v>700</v>
          </cell>
        </row>
        <row r="26"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G28">
            <v>88918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G31">
            <v>0</v>
          </cell>
          <cell r="H31">
            <v>21546.59</v>
          </cell>
          <cell r="I31">
            <v>130525.6</v>
          </cell>
          <cell r="J31">
            <v>200288.4</v>
          </cell>
          <cell r="K31">
            <v>0</v>
          </cell>
          <cell r="L31">
            <v>0</v>
          </cell>
        </row>
        <row r="33"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G35">
            <v>1495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</row>
        <row r="36"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</row>
        <row r="37"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</row>
        <row r="38">
          <cell r="G38">
            <v>0</v>
          </cell>
          <cell r="H38">
            <v>880</v>
          </cell>
          <cell r="I38">
            <v>1100</v>
          </cell>
          <cell r="J38">
            <v>1800</v>
          </cell>
          <cell r="K38">
            <v>0</v>
          </cell>
          <cell r="L38">
            <v>0</v>
          </cell>
        </row>
        <row r="40"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G41">
            <v>340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G42">
            <v>123869.70008000001</v>
          </cell>
          <cell r="H42">
            <v>121681.96837</v>
          </cell>
          <cell r="I42">
            <v>55987.377390000001</v>
          </cell>
          <cell r="J42">
            <v>56126.240490000004</v>
          </cell>
          <cell r="K42">
            <v>56126.240490000004</v>
          </cell>
          <cell r="L42">
            <v>56126.240490000004</v>
          </cell>
        </row>
        <row r="43"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</row>
        <row r="44"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</row>
        <row r="45">
          <cell r="G45">
            <v>0</v>
          </cell>
          <cell r="H45">
            <v>61836.076000000001</v>
          </cell>
          <cell r="I45">
            <v>131866.70965732003</v>
          </cell>
          <cell r="J45">
            <v>136206.59334026891</v>
          </cell>
          <cell r="K45">
            <v>140701.41092049779</v>
          </cell>
          <cell r="L45">
            <v>144922.45324811272</v>
          </cell>
        </row>
        <row r="47"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G49">
            <v>18418.084219999997</v>
          </cell>
          <cell r="H49">
            <v>17396.009709999998</v>
          </cell>
          <cell r="I49">
            <v>0</v>
          </cell>
          <cell r="J49">
            <v>0</v>
          </cell>
        </row>
        <row r="50"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1"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</row>
        <row r="52">
          <cell r="G52">
            <v>0</v>
          </cell>
          <cell r="H52">
            <v>6267.5453100000004</v>
          </cell>
          <cell r="I52">
            <v>24468.115890680001</v>
          </cell>
          <cell r="J52">
            <v>25300.031830963122</v>
          </cell>
          <cell r="K52">
            <v>26134.932881384902</v>
          </cell>
          <cell r="L52">
            <v>26918.980867826449</v>
          </cell>
        </row>
        <row r="54"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G56">
            <v>1449.2996499999999</v>
          </cell>
          <cell r="H56">
            <v>779.86800000000005</v>
          </cell>
          <cell r="J56">
            <v>0</v>
          </cell>
          <cell r="K56">
            <v>0</v>
          </cell>
          <cell r="L56">
            <v>0</v>
          </cell>
        </row>
        <row r="57"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</row>
        <row r="58"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</row>
        <row r="59">
          <cell r="G59">
            <v>0</v>
          </cell>
          <cell r="H59">
            <v>4788.3010000000004</v>
          </cell>
          <cell r="I59">
            <v>4410</v>
          </cell>
          <cell r="J59">
            <v>4480</v>
          </cell>
          <cell r="K59">
            <v>5000</v>
          </cell>
          <cell r="L59">
            <v>894.83121098833703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P22"/>
  <sheetViews>
    <sheetView view="pageBreakPreview" zoomScale="60" zoomScaleNormal="60" workbookViewId="0">
      <selection activeCell="B19" sqref="B19"/>
    </sheetView>
  </sheetViews>
  <sheetFormatPr defaultRowHeight="12.75" x14ac:dyDescent="0.2"/>
  <cols>
    <col min="1" max="1" width="12" customWidth="1"/>
    <col min="2" max="2" width="58.140625" customWidth="1"/>
    <col min="3" max="3" width="26.140625" customWidth="1"/>
    <col min="9" max="9" width="10" customWidth="1"/>
    <col min="11" max="11" width="6.5703125" customWidth="1"/>
    <col min="12" max="12" width="5.42578125" customWidth="1"/>
    <col min="13" max="13" width="5" customWidth="1"/>
    <col min="14" max="14" width="5.85546875" customWidth="1"/>
  </cols>
  <sheetData>
    <row r="1" spans="1:16" ht="22.5" customHeight="1" x14ac:dyDescent="0.3">
      <c r="A1" s="45"/>
      <c r="O1" s="227" t="s">
        <v>120</v>
      </c>
      <c r="P1" s="227"/>
    </row>
    <row r="2" spans="1:16" ht="23.25" customHeight="1" x14ac:dyDescent="0.25">
      <c r="A2" s="228"/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</row>
    <row r="3" spans="1:16" ht="23.25" customHeight="1" x14ac:dyDescent="0.25">
      <c r="A3" s="228" t="s">
        <v>119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228"/>
    </row>
    <row r="4" spans="1:16" ht="18.75" x14ac:dyDescent="0.3">
      <c r="A4" s="44"/>
      <c r="O4" s="43"/>
      <c r="P4" s="43"/>
    </row>
    <row r="5" spans="1:16" ht="24" customHeight="1" x14ac:dyDescent="0.2">
      <c r="A5" s="226" t="s">
        <v>118</v>
      </c>
      <c r="B5" s="226" t="s">
        <v>117</v>
      </c>
      <c r="C5" s="226" t="s">
        <v>116</v>
      </c>
      <c r="D5" s="221" t="s">
        <v>115</v>
      </c>
      <c r="E5" s="221"/>
      <c r="F5" s="221"/>
      <c r="G5" s="221"/>
      <c r="H5" s="221"/>
      <c r="I5" s="221"/>
      <c r="J5" s="221"/>
      <c r="K5" s="226" t="s">
        <v>114</v>
      </c>
      <c r="L5" s="226"/>
      <c r="M5" s="226"/>
      <c r="N5" s="226"/>
    </row>
    <row r="6" spans="1:16" ht="24" customHeight="1" x14ac:dyDescent="0.2">
      <c r="A6" s="226"/>
      <c r="B6" s="226"/>
      <c r="C6" s="226"/>
      <c r="D6" s="221"/>
      <c r="E6" s="221"/>
      <c r="F6" s="221"/>
      <c r="G6" s="221"/>
      <c r="H6" s="221"/>
      <c r="I6" s="221"/>
      <c r="J6" s="221"/>
      <c r="K6" s="226"/>
      <c r="L6" s="226"/>
      <c r="M6" s="226"/>
      <c r="N6" s="226"/>
    </row>
    <row r="7" spans="1:16" ht="42" customHeight="1" x14ac:dyDescent="0.2">
      <c r="A7" s="226"/>
      <c r="B7" s="226"/>
      <c r="C7" s="226"/>
      <c r="D7" s="70" t="s">
        <v>1</v>
      </c>
      <c r="E7" s="70" t="s">
        <v>0</v>
      </c>
      <c r="F7" s="70" t="s">
        <v>122</v>
      </c>
      <c r="G7" s="70" t="s">
        <v>123</v>
      </c>
      <c r="H7" s="70" t="s">
        <v>124</v>
      </c>
      <c r="I7" s="70" t="s">
        <v>125</v>
      </c>
      <c r="J7" s="70" t="s">
        <v>197</v>
      </c>
      <c r="K7" s="226"/>
      <c r="L7" s="226"/>
      <c r="M7" s="226"/>
      <c r="N7" s="226"/>
    </row>
    <row r="8" spans="1:16" ht="25.5" customHeight="1" x14ac:dyDescent="0.2">
      <c r="A8" s="70">
        <v>1</v>
      </c>
      <c r="B8" s="70">
        <v>2</v>
      </c>
      <c r="C8" s="70">
        <v>3</v>
      </c>
      <c r="D8" s="70">
        <v>4</v>
      </c>
      <c r="E8" s="70">
        <v>5</v>
      </c>
      <c r="F8" s="70">
        <v>6</v>
      </c>
      <c r="G8" s="70">
        <v>7</v>
      </c>
      <c r="H8" s="70">
        <v>8</v>
      </c>
      <c r="I8" s="70">
        <v>9</v>
      </c>
      <c r="J8" s="70">
        <v>10</v>
      </c>
      <c r="K8" s="226">
        <v>11</v>
      </c>
      <c r="L8" s="226"/>
      <c r="M8" s="226"/>
      <c r="N8" s="226"/>
    </row>
    <row r="9" spans="1:16" ht="58.5" customHeight="1" x14ac:dyDescent="0.2">
      <c r="A9" s="69" t="s">
        <v>37</v>
      </c>
      <c r="B9" s="74" t="s">
        <v>113</v>
      </c>
      <c r="C9" s="69">
        <v>37.1</v>
      </c>
      <c r="D9" s="61">
        <v>39</v>
      </c>
      <c r="E9" s="61">
        <v>40</v>
      </c>
      <c r="F9" s="61">
        <v>44</v>
      </c>
      <c r="G9" s="61">
        <v>48</v>
      </c>
      <c r="H9" s="61">
        <v>51</v>
      </c>
      <c r="I9" s="61">
        <v>55</v>
      </c>
      <c r="J9" s="69">
        <v>57</v>
      </c>
      <c r="K9" s="221">
        <v>57</v>
      </c>
      <c r="L9" s="221"/>
      <c r="M9" s="221"/>
      <c r="N9" s="221"/>
    </row>
    <row r="10" spans="1:16" ht="72" customHeight="1" x14ac:dyDescent="0.2">
      <c r="A10" s="69">
        <v>2</v>
      </c>
      <c r="B10" s="69" t="s">
        <v>219</v>
      </c>
      <c r="C10" s="69">
        <v>29.72</v>
      </c>
      <c r="D10" s="58">
        <v>30</v>
      </c>
      <c r="E10" s="58">
        <v>32.32</v>
      </c>
      <c r="F10" s="58">
        <v>33.22</v>
      </c>
      <c r="G10" s="58">
        <v>34.119999999999997</v>
      </c>
      <c r="H10" s="58">
        <v>35.020000000000003</v>
      </c>
      <c r="I10" s="58">
        <v>35.92</v>
      </c>
      <c r="J10" s="58">
        <v>35.92</v>
      </c>
      <c r="K10" s="221">
        <v>35.92</v>
      </c>
      <c r="L10" s="221"/>
      <c r="M10" s="221"/>
      <c r="N10" s="221"/>
    </row>
    <row r="11" spans="1:16" ht="65.25" customHeight="1" x14ac:dyDescent="0.2">
      <c r="A11" s="69">
        <v>3</v>
      </c>
      <c r="B11" s="173" t="s">
        <v>220</v>
      </c>
      <c r="C11" s="58">
        <v>74.599999999999994</v>
      </c>
      <c r="D11" s="58">
        <v>75.900000000000006</v>
      </c>
      <c r="E11" s="58">
        <v>76.5</v>
      </c>
      <c r="F11" s="58">
        <v>77.400000000000006</v>
      </c>
      <c r="G11" s="58">
        <v>78.599999999999994</v>
      </c>
      <c r="H11" s="58">
        <v>79.599999999999994</v>
      </c>
      <c r="I11" s="58">
        <v>80.599999999999994</v>
      </c>
      <c r="J11" s="69">
        <v>80.599999999999994</v>
      </c>
      <c r="K11" s="221">
        <v>80.599999999999994</v>
      </c>
      <c r="L11" s="221"/>
      <c r="M11" s="221"/>
      <c r="N11" s="221"/>
    </row>
    <row r="12" spans="1:16" ht="78" customHeight="1" x14ac:dyDescent="0.2">
      <c r="A12" s="69">
        <v>4</v>
      </c>
      <c r="B12" s="173" t="s">
        <v>221</v>
      </c>
      <c r="C12" s="69">
        <v>14</v>
      </c>
      <c r="D12" s="58">
        <v>16</v>
      </c>
      <c r="E12" s="58">
        <v>18</v>
      </c>
      <c r="F12" s="58">
        <v>20</v>
      </c>
      <c r="G12" s="58">
        <v>22</v>
      </c>
      <c r="H12" s="58">
        <v>24</v>
      </c>
      <c r="I12" s="58">
        <v>26</v>
      </c>
      <c r="J12" s="69">
        <v>26</v>
      </c>
      <c r="K12" s="221">
        <v>26</v>
      </c>
      <c r="L12" s="221"/>
      <c r="M12" s="221"/>
      <c r="N12" s="221"/>
    </row>
    <row r="13" spans="1:16" ht="67.5" customHeight="1" x14ac:dyDescent="0.2">
      <c r="A13" s="69">
        <v>5</v>
      </c>
      <c r="B13" s="173" t="s">
        <v>222</v>
      </c>
      <c r="C13" s="69">
        <v>9</v>
      </c>
      <c r="D13" s="58">
        <v>11.2</v>
      </c>
      <c r="E13" s="58">
        <v>12</v>
      </c>
      <c r="F13" s="58">
        <v>13</v>
      </c>
      <c r="G13" s="58">
        <v>14</v>
      </c>
      <c r="H13" s="58">
        <v>15</v>
      </c>
      <c r="I13" s="58">
        <v>16</v>
      </c>
      <c r="J13" s="69">
        <v>16</v>
      </c>
      <c r="K13" s="221">
        <v>16</v>
      </c>
      <c r="L13" s="221"/>
      <c r="M13" s="221"/>
      <c r="N13" s="221"/>
    </row>
    <row r="14" spans="1:16" ht="33.75" customHeight="1" x14ac:dyDescent="0.2">
      <c r="A14" s="221">
        <v>6</v>
      </c>
      <c r="B14" s="221" t="s">
        <v>112</v>
      </c>
      <c r="C14" s="221">
        <v>14.1</v>
      </c>
      <c r="D14" s="221">
        <v>15.3</v>
      </c>
      <c r="E14" s="221">
        <v>19.600000000000001</v>
      </c>
      <c r="F14" s="221">
        <v>19.8</v>
      </c>
      <c r="G14" s="221">
        <v>20</v>
      </c>
      <c r="H14" s="221">
        <v>20.2</v>
      </c>
      <c r="I14" s="230">
        <v>20.399999999999999</v>
      </c>
      <c r="J14" s="221">
        <v>20.6</v>
      </c>
      <c r="K14" s="221">
        <v>20.6</v>
      </c>
      <c r="L14" s="221"/>
      <c r="M14" s="221"/>
      <c r="N14" s="221"/>
    </row>
    <row r="15" spans="1:16" ht="50.25" customHeight="1" x14ac:dyDescent="0.2">
      <c r="A15" s="221"/>
      <c r="B15" s="221"/>
      <c r="C15" s="221"/>
      <c r="D15" s="221"/>
      <c r="E15" s="221"/>
      <c r="F15" s="221"/>
      <c r="G15" s="221"/>
      <c r="H15" s="221"/>
      <c r="I15" s="230"/>
      <c r="J15" s="221"/>
      <c r="K15" s="221"/>
      <c r="L15" s="221"/>
      <c r="M15" s="221"/>
      <c r="N15" s="221"/>
    </row>
    <row r="16" spans="1:16" ht="12.75" customHeight="1" x14ac:dyDescent="0.2">
      <c r="A16" s="229" t="s">
        <v>208</v>
      </c>
      <c r="B16" s="221" t="s">
        <v>111</v>
      </c>
      <c r="C16" s="221">
        <v>30</v>
      </c>
      <c r="D16" s="221">
        <v>35</v>
      </c>
      <c r="E16" s="221">
        <v>40</v>
      </c>
      <c r="F16" s="221">
        <v>40.5</v>
      </c>
      <c r="G16" s="221">
        <v>41</v>
      </c>
      <c r="H16" s="221">
        <v>41.5</v>
      </c>
      <c r="I16" s="225">
        <v>42</v>
      </c>
      <c r="J16" s="221">
        <v>42.5</v>
      </c>
      <c r="K16" s="221">
        <v>42.5</v>
      </c>
      <c r="L16" s="221"/>
      <c r="M16" s="221"/>
      <c r="N16" s="221"/>
    </row>
    <row r="17" spans="1:16" ht="76.5" customHeight="1" x14ac:dyDescent="0.2">
      <c r="A17" s="229"/>
      <c r="B17" s="221"/>
      <c r="C17" s="221"/>
      <c r="D17" s="221"/>
      <c r="E17" s="221"/>
      <c r="F17" s="221"/>
      <c r="G17" s="221"/>
      <c r="H17" s="221"/>
      <c r="I17" s="225"/>
      <c r="J17" s="221"/>
      <c r="K17" s="221"/>
      <c r="L17" s="221"/>
      <c r="M17" s="221"/>
      <c r="N17" s="221"/>
    </row>
    <row r="18" spans="1:16" ht="21" customHeight="1" x14ac:dyDescent="0.2">
      <c r="A18" s="71" t="s">
        <v>236</v>
      </c>
      <c r="B18" s="173" t="s">
        <v>110</v>
      </c>
      <c r="C18" s="69">
        <v>40</v>
      </c>
      <c r="D18" s="69">
        <v>60</v>
      </c>
      <c r="E18" s="69">
        <v>70</v>
      </c>
      <c r="F18" s="69">
        <v>70.5</v>
      </c>
      <c r="G18" s="69">
        <v>71</v>
      </c>
      <c r="H18" s="69">
        <v>71.5</v>
      </c>
      <c r="I18" s="46">
        <v>72</v>
      </c>
      <c r="J18" s="69">
        <v>72.5</v>
      </c>
      <c r="K18" s="221">
        <v>72.5</v>
      </c>
      <c r="L18" s="221"/>
      <c r="M18" s="221"/>
      <c r="N18" s="221"/>
    </row>
    <row r="19" spans="1:16" ht="93" customHeight="1" x14ac:dyDescent="0.2">
      <c r="A19" s="62">
        <v>8</v>
      </c>
      <c r="B19" s="188" t="s">
        <v>121</v>
      </c>
      <c r="C19" s="62">
        <v>10</v>
      </c>
      <c r="D19" s="62">
        <v>12</v>
      </c>
      <c r="E19" s="62">
        <v>15</v>
      </c>
      <c r="F19" s="62">
        <v>15</v>
      </c>
      <c r="G19" s="62">
        <v>15</v>
      </c>
      <c r="H19" s="62">
        <v>15</v>
      </c>
      <c r="I19" s="62">
        <v>15</v>
      </c>
      <c r="J19" s="62">
        <v>15</v>
      </c>
      <c r="K19" s="224">
        <v>15</v>
      </c>
      <c r="L19" s="224"/>
      <c r="M19" s="224"/>
      <c r="N19" s="224"/>
    </row>
    <row r="20" spans="1:16" ht="48" customHeight="1" x14ac:dyDescent="0.2">
      <c r="A20" s="222" t="s">
        <v>218</v>
      </c>
      <c r="B20" s="223"/>
      <c r="C20" s="223"/>
      <c r="D20" s="223"/>
      <c r="E20" s="223"/>
      <c r="F20" s="223"/>
      <c r="G20" s="223"/>
      <c r="H20" s="223"/>
      <c r="I20" s="223"/>
      <c r="J20" s="223"/>
      <c r="K20" s="223"/>
      <c r="L20" s="223"/>
      <c r="M20" s="223"/>
      <c r="N20" s="223"/>
      <c r="O20" s="60"/>
      <c r="P20" s="60"/>
    </row>
    <row r="21" spans="1:16" ht="48.75" customHeight="1" x14ac:dyDescent="0.2">
      <c r="O21" s="59"/>
      <c r="P21" s="59"/>
    </row>
    <row r="22" spans="1:16" ht="96.75" customHeight="1" x14ac:dyDescent="0.2"/>
  </sheetData>
  <mergeCells count="39">
    <mergeCell ref="A16:A17"/>
    <mergeCell ref="D14:D15"/>
    <mergeCell ref="E14:E15"/>
    <mergeCell ref="K14:N15"/>
    <mergeCell ref="B16:B17"/>
    <mergeCell ref="B14:B15"/>
    <mergeCell ref="I14:I15"/>
    <mergeCell ref="J14:J15"/>
    <mergeCell ref="F14:F15"/>
    <mergeCell ref="G14:G15"/>
    <mergeCell ref="H14:H15"/>
    <mergeCell ref="D16:D17"/>
    <mergeCell ref="C14:C15"/>
    <mergeCell ref="K9:N9"/>
    <mergeCell ref="A5:A7"/>
    <mergeCell ref="K11:N11"/>
    <mergeCell ref="K12:N12"/>
    <mergeCell ref="O1:P1"/>
    <mergeCell ref="A3:P3"/>
    <mergeCell ref="A2:P2"/>
    <mergeCell ref="K5:N7"/>
    <mergeCell ref="B5:B7"/>
    <mergeCell ref="C5:C7"/>
    <mergeCell ref="K13:N13"/>
    <mergeCell ref="D5:J6"/>
    <mergeCell ref="K10:N10"/>
    <mergeCell ref="A14:A15"/>
    <mergeCell ref="A20:N20"/>
    <mergeCell ref="F16:F17"/>
    <mergeCell ref="K19:N19"/>
    <mergeCell ref="K16:N17"/>
    <mergeCell ref="K18:N18"/>
    <mergeCell ref="G16:G17"/>
    <mergeCell ref="H16:H17"/>
    <mergeCell ref="I16:I17"/>
    <mergeCell ref="J16:J17"/>
    <mergeCell ref="E16:E17"/>
    <mergeCell ref="C16:C17"/>
    <mergeCell ref="K8:N8"/>
  </mergeCells>
  <pageMargins left="0.91" right="0.19685039370078741" top="0.19685039370078741" bottom="0.19685039370078741" header="0.19685039370078741" footer="0.19685039370078741"/>
  <pageSetup paperSize="9" scale="65" orientation="landscape" r:id="rId1"/>
  <rowBreaks count="1" manualBreakCount="1">
    <brk id="20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>
    <tabColor theme="4" tint="0.79998168889431442"/>
  </sheetPr>
  <dimension ref="A1:T207"/>
  <sheetViews>
    <sheetView view="pageBreakPreview" topLeftCell="A16" zoomScale="25" zoomScaleNormal="85" zoomScaleSheetLayoutView="25" workbookViewId="0">
      <selection activeCell="B1" sqref="B1:L2"/>
    </sheetView>
  </sheetViews>
  <sheetFormatPr defaultRowHeight="15" x14ac:dyDescent="0.2"/>
  <cols>
    <col min="1" max="1" width="4.85546875" style="38" customWidth="1"/>
    <col min="2" max="2" width="6.28515625" style="38" customWidth="1"/>
    <col min="3" max="3" width="36.140625" style="38" customWidth="1"/>
    <col min="4" max="4" width="29.85546875" style="38" customWidth="1"/>
    <col min="5" max="5" width="31.5703125" style="38" customWidth="1"/>
    <col min="6" max="8" width="23.5703125" style="91" customWidth="1"/>
    <col min="9" max="13" width="23.5703125" style="93" customWidth="1"/>
    <col min="14" max="19" width="29.7109375" style="95" hidden="1" customWidth="1"/>
    <col min="20" max="20" width="7.5703125" style="38" customWidth="1"/>
    <col min="21" max="23" width="9.140625" style="38" customWidth="1"/>
    <col min="24" max="16384" width="9.140625" style="38"/>
  </cols>
  <sheetData>
    <row r="1" spans="2:19" ht="15" customHeight="1" x14ac:dyDescent="0.2">
      <c r="B1" s="233" t="s">
        <v>2</v>
      </c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106"/>
      <c r="N1" s="107"/>
      <c r="O1" s="107"/>
      <c r="P1" s="107"/>
      <c r="Q1" s="107"/>
      <c r="R1" s="107"/>
      <c r="S1" s="107"/>
    </row>
    <row r="2" spans="2:19" ht="15" customHeight="1" x14ac:dyDescent="0.2"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106"/>
      <c r="N2" s="107"/>
      <c r="O2" s="107"/>
      <c r="P2" s="107"/>
      <c r="Q2" s="107"/>
      <c r="R2" s="107"/>
      <c r="S2" s="107"/>
    </row>
    <row r="3" spans="2:19" ht="22.5" customHeight="1" x14ac:dyDescent="0.2">
      <c r="B3" s="244" t="s">
        <v>90</v>
      </c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  <c r="N3" s="107"/>
      <c r="O3" s="107"/>
      <c r="P3" s="107"/>
      <c r="Q3" s="107"/>
      <c r="R3" s="107"/>
      <c r="S3" s="107"/>
    </row>
    <row r="4" spans="2:19" ht="15.75" customHeight="1" x14ac:dyDescent="0.2">
      <c r="B4" s="65"/>
      <c r="C4" s="65"/>
      <c r="D4" s="65"/>
      <c r="E4" s="65"/>
      <c r="F4" s="90"/>
      <c r="G4" s="108"/>
      <c r="H4" s="109"/>
      <c r="I4" s="106"/>
      <c r="J4" s="106"/>
      <c r="K4" s="106"/>
      <c r="L4" s="106"/>
      <c r="M4" s="106"/>
      <c r="N4" s="107"/>
      <c r="O4" s="107"/>
      <c r="P4" s="107"/>
      <c r="Q4" s="107"/>
      <c r="R4" s="107"/>
      <c r="S4" s="107"/>
    </row>
    <row r="5" spans="2:19" ht="30.75" customHeight="1" x14ac:dyDescent="0.2">
      <c r="B5" s="234" t="s">
        <v>93</v>
      </c>
      <c r="C5" s="234" t="s">
        <v>3</v>
      </c>
      <c r="D5" s="234" t="s">
        <v>4</v>
      </c>
      <c r="E5" s="234" t="s">
        <v>5</v>
      </c>
      <c r="F5" s="236" t="s">
        <v>276</v>
      </c>
      <c r="G5" s="236"/>
      <c r="H5" s="236"/>
      <c r="I5" s="236"/>
      <c r="J5" s="236"/>
      <c r="K5" s="236"/>
      <c r="L5" s="236"/>
      <c r="M5" s="236"/>
      <c r="N5" s="110"/>
      <c r="O5" s="111"/>
      <c r="P5" s="111"/>
      <c r="Q5" s="111"/>
      <c r="R5" s="111"/>
      <c r="S5" s="111"/>
    </row>
    <row r="6" spans="2:19" ht="30.75" customHeight="1" x14ac:dyDescent="0.2">
      <c r="B6" s="234"/>
      <c r="C6" s="234"/>
      <c r="D6" s="234"/>
      <c r="E6" s="234"/>
      <c r="F6" s="236" t="s">
        <v>275</v>
      </c>
      <c r="G6" s="236"/>
      <c r="H6" s="236"/>
      <c r="I6" s="236"/>
      <c r="J6" s="236"/>
      <c r="K6" s="236"/>
      <c r="L6" s="236"/>
      <c r="M6" s="236"/>
      <c r="N6" s="110"/>
      <c r="O6" s="111"/>
      <c r="P6" s="111"/>
      <c r="Q6" s="111"/>
      <c r="R6" s="111"/>
      <c r="S6" s="111"/>
    </row>
    <row r="7" spans="2:19" ht="15.75" customHeight="1" x14ac:dyDescent="0.2">
      <c r="B7" s="234"/>
      <c r="C7" s="234"/>
      <c r="D7" s="234"/>
      <c r="E7" s="234"/>
      <c r="F7" s="236" t="s">
        <v>34</v>
      </c>
      <c r="G7" s="235" t="s">
        <v>277</v>
      </c>
      <c r="H7" s="235"/>
      <c r="I7" s="235"/>
      <c r="J7" s="235"/>
      <c r="K7" s="235"/>
      <c r="L7" s="235"/>
      <c r="M7" s="235"/>
      <c r="N7" s="110"/>
      <c r="O7" s="112"/>
      <c r="P7" s="112"/>
      <c r="Q7" s="111"/>
      <c r="R7" s="111"/>
      <c r="S7" s="111"/>
    </row>
    <row r="8" spans="2:19" ht="15.75" customHeight="1" x14ac:dyDescent="0.25">
      <c r="B8" s="234"/>
      <c r="C8" s="234"/>
      <c r="D8" s="234"/>
      <c r="E8" s="234"/>
      <c r="F8" s="236"/>
      <c r="G8" s="110" t="s">
        <v>1</v>
      </c>
      <c r="H8" s="113" t="s">
        <v>0</v>
      </c>
      <c r="I8" s="114" t="s">
        <v>122</v>
      </c>
      <c r="J8" s="114" t="s">
        <v>123</v>
      </c>
      <c r="K8" s="114" t="s">
        <v>124</v>
      </c>
      <c r="L8" s="114" t="s">
        <v>125</v>
      </c>
      <c r="M8" s="114" t="s">
        <v>199</v>
      </c>
      <c r="N8" s="114" t="s">
        <v>198</v>
      </c>
      <c r="O8" s="111" t="s">
        <v>129</v>
      </c>
      <c r="P8" s="111" t="s">
        <v>130</v>
      </c>
      <c r="Q8" s="111" t="s">
        <v>131</v>
      </c>
      <c r="R8" s="111" t="s">
        <v>132</v>
      </c>
      <c r="S8" s="111" t="s">
        <v>128</v>
      </c>
    </row>
    <row r="9" spans="2:19" s="42" customFormat="1" ht="15.75" customHeight="1" x14ac:dyDescent="0.2">
      <c r="B9" s="36">
        <v>1</v>
      </c>
      <c r="C9" s="36">
        <v>2</v>
      </c>
      <c r="D9" s="36">
        <v>3</v>
      </c>
      <c r="E9" s="36">
        <v>4</v>
      </c>
      <c r="F9" s="103">
        <v>5</v>
      </c>
      <c r="G9" s="103">
        <v>6</v>
      </c>
      <c r="H9" s="115">
        <v>7</v>
      </c>
      <c r="I9" s="79">
        <v>8</v>
      </c>
      <c r="J9" s="79">
        <v>9</v>
      </c>
      <c r="K9" s="79">
        <v>10</v>
      </c>
      <c r="L9" s="79">
        <v>11</v>
      </c>
      <c r="M9" s="79">
        <v>12</v>
      </c>
      <c r="N9" s="116" t="s">
        <v>295</v>
      </c>
      <c r="O9" s="117">
        <v>14</v>
      </c>
      <c r="P9" s="117">
        <v>15</v>
      </c>
      <c r="Q9" s="117">
        <v>16</v>
      </c>
      <c r="R9" s="117">
        <v>17</v>
      </c>
      <c r="S9" s="117">
        <v>18</v>
      </c>
    </row>
    <row r="10" spans="2:19" ht="20.25" customHeight="1" x14ac:dyDescent="0.2">
      <c r="B10" s="237" t="s">
        <v>108</v>
      </c>
      <c r="C10" s="237"/>
      <c r="D10" s="237"/>
      <c r="E10" s="237"/>
      <c r="F10" s="237"/>
      <c r="G10" s="237"/>
      <c r="H10" s="237"/>
      <c r="I10" s="237"/>
      <c r="J10" s="237"/>
      <c r="K10" s="237"/>
      <c r="L10" s="237"/>
      <c r="M10" s="237"/>
      <c r="N10" s="108"/>
      <c r="O10" s="107"/>
      <c r="P10" s="107"/>
      <c r="Q10" s="107"/>
      <c r="R10" s="107"/>
      <c r="S10" s="107"/>
    </row>
    <row r="11" spans="2:19" ht="15.75" customHeight="1" x14ac:dyDescent="0.2">
      <c r="B11" s="229" t="s">
        <v>296</v>
      </c>
      <c r="C11" s="234" t="s">
        <v>233</v>
      </c>
      <c r="D11" s="234" t="s">
        <v>16</v>
      </c>
      <c r="E11" s="39" t="s">
        <v>34</v>
      </c>
      <c r="F11" s="99">
        <f>F12+F13+F14+F15+F17</f>
        <v>15611.677592925738</v>
      </c>
      <c r="G11" s="118">
        <f t="shared" ref="G11:S11" si="0">G12+G13+G14+G15+G17</f>
        <v>1119.2190000000001</v>
      </c>
      <c r="H11" s="118">
        <f>H12+H13+H14+H15+H17</f>
        <v>1293.51</v>
      </c>
      <c r="I11" s="118">
        <f>I12+I13+I14+I15+I17</f>
        <v>1298.3995399999999</v>
      </c>
      <c r="J11" s="119">
        <f>J12+J13+J14+J15+J17</f>
        <v>1303.4553243599998</v>
      </c>
      <c r="K11" s="119">
        <f t="shared" si="0"/>
        <v>1308.5292500638798</v>
      </c>
      <c r="L11" s="119">
        <f t="shared" si="0"/>
        <v>1313.2941275657961</v>
      </c>
      <c r="M11" s="119">
        <f>M12+M13+M14+M15+M17</f>
        <v>7975.2703509360636</v>
      </c>
      <c r="N11" s="120">
        <f t="shared" si="0"/>
        <v>1318.0383572652042</v>
      </c>
      <c r="O11" s="119">
        <f t="shared" si="0"/>
        <v>1322.5834929113648</v>
      </c>
      <c r="P11" s="119">
        <f t="shared" si="0"/>
        <v>1326.9055802341491</v>
      </c>
      <c r="Q11" s="119">
        <f t="shared" si="0"/>
        <v>1331.3357197400026</v>
      </c>
      <c r="R11" s="119">
        <f t="shared" si="0"/>
        <v>1335.8766127335027</v>
      </c>
      <c r="S11" s="119">
        <f t="shared" si="0"/>
        <v>1340.5305880518404</v>
      </c>
    </row>
    <row r="12" spans="2:19" ht="15.75" x14ac:dyDescent="0.25">
      <c r="B12" s="229"/>
      <c r="C12" s="234"/>
      <c r="D12" s="234"/>
      <c r="E12" s="105" t="s">
        <v>6</v>
      </c>
      <c r="F12" s="100">
        <f>G12+H12+I12+J12+K12+L12+M12</f>
        <v>0</v>
      </c>
      <c r="G12" s="110">
        <v>0</v>
      </c>
      <c r="H12" s="110">
        <v>0</v>
      </c>
      <c r="I12" s="118">
        <v>0</v>
      </c>
      <c r="J12" s="121">
        <v>0</v>
      </c>
      <c r="K12" s="121">
        <v>0</v>
      </c>
      <c r="L12" s="121">
        <v>0</v>
      </c>
      <c r="M12" s="121">
        <v>0</v>
      </c>
      <c r="N12" s="122">
        <f>L12*103%</f>
        <v>0</v>
      </c>
      <c r="O12" s="123">
        <f>N12*102.7%</f>
        <v>0</v>
      </c>
      <c r="P12" s="123">
        <f t="shared" ref="P12:S13" si="1">O12*102.5%</f>
        <v>0</v>
      </c>
      <c r="Q12" s="123">
        <f t="shared" si="1"/>
        <v>0</v>
      </c>
      <c r="R12" s="123">
        <f t="shared" si="1"/>
        <v>0</v>
      </c>
      <c r="S12" s="123">
        <f t="shared" si="1"/>
        <v>0</v>
      </c>
    </row>
    <row r="13" spans="2:19" ht="15.75" x14ac:dyDescent="0.25">
      <c r="B13" s="229"/>
      <c r="C13" s="234"/>
      <c r="D13" s="234"/>
      <c r="E13" s="105" t="s">
        <v>7</v>
      </c>
      <c r="F13" s="100">
        <f t="shared" ref="F13:F17" si="2">G13+H13+I13+J13+K13+L13+M13</f>
        <v>0</v>
      </c>
      <c r="G13" s="110">
        <v>0</v>
      </c>
      <c r="H13" s="110">
        <v>0</v>
      </c>
      <c r="I13" s="118">
        <v>0</v>
      </c>
      <c r="J13" s="121">
        <v>0</v>
      </c>
      <c r="K13" s="121">
        <v>0</v>
      </c>
      <c r="L13" s="121">
        <v>0</v>
      </c>
      <c r="M13" s="121">
        <v>0</v>
      </c>
      <c r="N13" s="122">
        <f>L13*103%</f>
        <v>0</v>
      </c>
      <c r="O13" s="123">
        <f>N13*102.7%</f>
        <v>0</v>
      </c>
      <c r="P13" s="123">
        <f t="shared" si="1"/>
        <v>0</v>
      </c>
      <c r="Q13" s="123">
        <f t="shared" si="1"/>
        <v>0</v>
      </c>
      <c r="R13" s="123">
        <f t="shared" si="1"/>
        <v>0</v>
      </c>
      <c r="S13" s="123">
        <f t="shared" si="1"/>
        <v>0</v>
      </c>
    </row>
    <row r="14" spans="2:19" ht="15.75" x14ac:dyDescent="0.25">
      <c r="B14" s="229"/>
      <c r="C14" s="234"/>
      <c r="D14" s="234"/>
      <c r="E14" s="105" t="s">
        <v>8</v>
      </c>
      <c r="F14" s="100">
        <f t="shared" si="2"/>
        <v>13765.918999999998</v>
      </c>
      <c r="G14" s="110">
        <f>1149.7-30.481</f>
        <v>1119.2190000000001</v>
      </c>
      <c r="H14" s="110">
        <v>1149.7</v>
      </c>
      <c r="I14" s="110">
        <v>1149.7</v>
      </c>
      <c r="J14" s="110">
        <v>1149.7</v>
      </c>
      <c r="K14" s="110">
        <v>1149.7</v>
      </c>
      <c r="L14" s="110">
        <v>1149.7</v>
      </c>
      <c r="M14" s="121">
        <f>N14+O14+P14+Q14+R14+S14</f>
        <v>6898.2</v>
      </c>
      <c r="N14" s="122">
        <f>L14</f>
        <v>1149.7</v>
      </c>
      <c r="O14" s="123">
        <f>N14</f>
        <v>1149.7</v>
      </c>
      <c r="P14" s="123">
        <f>O14</f>
        <v>1149.7</v>
      </c>
      <c r="Q14" s="123">
        <f>P14</f>
        <v>1149.7</v>
      </c>
      <c r="R14" s="123">
        <f>Q14</f>
        <v>1149.7</v>
      </c>
      <c r="S14" s="123">
        <f>R14</f>
        <v>1149.7</v>
      </c>
    </row>
    <row r="15" spans="2:19" ht="31.5" x14ac:dyDescent="0.25">
      <c r="B15" s="229"/>
      <c r="C15" s="234"/>
      <c r="D15" s="234"/>
      <c r="E15" s="105" t="s">
        <v>9</v>
      </c>
      <c r="F15" s="100">
        <f t="shared" si="2"/>
        <v>0</v>
      </c>
      <c r="G15" s="110">
        <v>0</v>
      </c>
      <c r="H15" s="110">
        <v>0</v>
      </c>
      <c r="I15" s="118"/>
      <c r="J15" s="121">
        <f>I15*103.4%</f>
        <v>0</v>
      </c>
      <c r="K15" s="121">
        <f>J15*103.3%</f>
        <v>0</v>
      </c>
      <c r="L15" s="121">
        <f>K15*103%</f>
        <v>0</v>
      </c>
      <c r="M15" s="121">
        <v>0</v>
      </c>
      <c r="N15" s="122">
        <f>L15*102.9%</f>
        <v>0</v>
      </c>
      <c r="O15" s="123">
        <f>N15*102.7%</f>
        <v>0</v>
      </c>
      <c r="P15" s="123">
        <f t="shared" ref="P15:S17" si="3">O15*102.5%</f>
        <v>0</v>
      </c>
      <c r="Q15" s="123">
        <f t="shared" si="3"/>
        <v>0</v>
      </c>
      <c r="R15" s="123">
        <f t="shared" si="3"/>
        <v>0</v>
      </c>
      <c r="S15" s="123">
        <f t="shared" si="3"/>
        <v>0</v>
      </c>
    </row>
    <row r="16" spans="2:19" ht="15.75" x14ac:dyDescent="0.25">
      <c r="B16" s="229"/>
      <c r="C16" s="234"/>
      <c r="D16" s="234"/>
      <c r="E16" s="40" t="s">
        <v>133</v>
      </c>
      <c r="F16" s="100">
        <f t="shared" si="2"/>
        <v>0</v>
      </c>
      <c r="G16" s="110">
        <v>0</v>
      </c>
      <c r="H16" s="110">
        <v>0</v>
      </c>
      <c r="I16" s="118"/>
      <c r="J16" s="121">
        <f>I16*103.4%</f>
        <v>0</v>
      </c>
      <c r="K16" s="121">
        <f>J16*103.3%</f>
        <v>0</v>
      </c>
      <c r="L16" s="121">
        <f>K16*103%</f>
        <v>0</v>
      </c>
      <c r="M16" s="121">
        <v>0</v>
      </c>
      <c r="N16" s="122">
        <f>L16*102.9%</f>
        <v>0</v>
      </c>
      <c r="O16" s="123">
        <f>N16*102.7%</f>
        <v>0</v>
      </c>
      <c r="P16" s="123">
        <f t="shared" si="3"/>
        <v>0</v>
      </c>
      <c r="Q16" s="123">
        <f t="shared" si="3"/>
        <v>0</v>
      </c>
      <c r="R16" s="123">
        <f t="shared" si="3"/>
        <v>0</v>
      </c>
      <c r="S16" s="123">
        <f t="shared" si="3"/>
        <v>0</v>
      </c>
    </row>
    <row r="17" spans="2:19" s="78" customFormat="1" ht="15.75" x14ac:dyDescent="0.25">
      <c r="B17" s="229"/>
      <c r="C17" s="234"/>
      <c r="D17" s="234"/>
      <c r="E17" s="77" t="s">
        <v>24</v>
      </c>
      <c r="F17" s="100">
        <f t="shared" si="2"/>
        <v>1845.7585929257393</v>
      </c>
      <c r="G17" s="100">
        <f>2750.3-2750.3</f>
        <v>0</v>
      </c>
      <c r="H17" s="110">
        <v>143.81</v>
      </c>
      <c r="I17" s="113">
        <f>(H11-I14)*103.4%</f>
        <v>148.69953999999996</v>
      </c>
      <c r="J17" s="124">
        <f>(I11-J14)*103.4%</f>
        <v>153.75532435999983</v>
      </c>
      <c r="K17" s="124">
        <f>(J11-K14)*103.3%</f>
        <v>158.82925006387978</v>
      </c>
      <c r="L17" s="124">
        <f>(K11-L14)*103%</f>
        <v>163.59412756579613</v>
      </c>
      <c r="M17" s="124">
        <f>N17+O17+P17+Q17+R17+S17</f>
        <v>1077.0703509360635</v>
      </c>
      <c r="N17" s="122">
        <f>L17*102.9%</f>
        <v>168.33835726520425</v>
      </c>
      <c r="O17" s="123">
        <f>N17*102.7%</f>
        <v>172.88349291136478</v>
      </c>
      <c r="P17" s="123">
        <f t="shared" si="3"/>
        <v>177.2055802341489</v>
      </c>
      <c r="Q17" s="123">
        <f t="shared" si="3"/>
        <v>181.6357197400026</v>
      </c>
      <c r="R17" s="123">
        <f t="shared" si="3"/>
        <v>186.17661273350265</v>
      </c>
      <c r="S17" s="123">
        <f>R17*102.5%-0.00044</f>
        <v>190.83058805184021</v>
      </c>
    </row>
    <row r="18" spans="2:19" ht="15.75" customHeight="1" x14ac:dyDescent="0.2">
      <c r="B18" s="234" t="s">
        <v>10</v>
      </c>
      <c r="C18" s="234" t="s">
        <v>226</v>
      </c>
      <c r="D18" s="234" t="s">
        <v>16</v>
      </c>
      <c r="E18" s="39" t="s">
        <v>34</v>
      </c>
      <c r="F18" s="99">
        <f t="shared" ref="F18:S18" si="4">F19+F20+F21+F22+F24</f>
        <v>10119.659032409414</v>
      </c>
      <c r="G18" s="118">
        <f>G19+G20+G21+G22+G24</f>
        <v>0</v>
      </c>
      <c r="H18" s="118">
        <f t="shared" si="4"/>
        <v>1911</v>
      </c>
      <c r="I18" s="118">
        <f t="shared" si="4"/>
        <v>700</v>
      </c>
      <c r="J18" s="119">
        <f t="shared" si="4"/>
        <v>1500</v>
      </c>
      <c r="K18" s="119">
        <f t="shared" si="4"/>
        <v>700</v>
      </c>
      <c r="L18" s="119">
        <f t="shared" si="4"/>
        <v>700</v>
      </c>
      <c r="M18" s="119">
        <f t="shared" si="4"/>
        <v>4608.6590324094141</v>
      </c>
      <c r="N18" s="120">
        <f t="shared" si="4"/>
        <v>720.30000000000007</v>
      </c>
      <c r="O18" s="119">
        <f t="shared" si="4"/>
        <v>739.74810000000014</v>
      </c>
      <c r="P18" s="119">
        <f t="shared" si="4"/>
        <v>758.24180250000006</v>
      </c>
      <c r="Q18" s="119">
        <f t="shared" si="4"/>
        <v>777.19784756249999</v>
      </c>
      <c r="R18" s="119">
        <f t="shared" si="4"/>
        <v>796.62779375156242</v>
      </c>
      <c r="S18" s="119">
        <f t="shared" si="4"/>
        <v>816.54348859535139</v>
      </c>
    </row>
    <row r="19" spans="2:19" ht="15.75" x14ac:dyDescent="0.25">
      <c r="B19" s="234"/>
      <c r="C19" s="234"/>
      <c r="D19" s="234"/>
      <c r="E19" s="40" t="s">
        <v>6</v>
      </c>
      <c r="F19" s="100">
        <f t="shared" ref="F19:F24" si="5">G19+H19+I19+J19+K19+L19+M19</f>
        <v>0</v>
      </c>
      <c r="G19" s="110">
        <v>0</v>
      </c>
      <c r="H19" s="110">
        <v>0</v>
      </c>
      <c r="I19" s="118">
        <v>0</v>
      </c>
      <c r="J19" s="121">
        <v>0</v>
      </c>
      <c r="K19" s="121">
        <v>0</v>
      </c>
      <c r="L19" s="121">
        <v>0</v>
      </c>
      <c r="M19" s="121">
        <v>0</v>
      </c>
      <c r="N19" s="122">
        <f>L19*103%</f>
        <v>0</v>
      </c>
      <c r="O19" s="123">
        <f t="shared" ref="O19:O24" si="6">N19*102.7%</f>
        <v>0</v>
      </c>
      <c r="P19" s="123">
        <f t="shared" ref="P19:S24" si="7">O19*102.5%</f>
        <v>0</v>
      </c>
      <c r="Q19" s="123">
        <f t="shared" si="7"/>
        <v>0</v>
      </c>
      <c r="R19" s="123">
        <f t="shared" si="7"/>
        <v>0</v>
      </c>
      <c r="S19" s="123">
        <f t="shared" si="7"/>
        <v>0</v>
      </c>
    </row>
    <row r="20" spans="2:19" ht="15.75" x14ac:dyDescent="0.25">
      <c r="B20" s="234"/>
      <c r="C20" s="234"/>
      <c r="D20" s="234"/>
      <c r="E20" s="40" t="s">
        <v>7</v>
      </c>
      <c r="F20" s="100">
        <f t="shared" si="5"/>
        <v>0</v>
      </c>
      <c r="G20" s="110">
        <v>0</v>
      </c>
      <c r="H20" s="110">
        <v>0</v>
      </c>
      <c r="I20" s="118">
        <v>0</v>
      </c>
      <c r="J20" s="121">
        <v>0</v>
      </c>
      <c r="K20" s="121">
        <v>0</v>
      </c>
      <c r="L20" s="121">
        <v>0</v>
      </c>
      <c r="M20" s="121">
        <v>0</v>
      </c>
      <c r="N20" s="122">
        <f>L20*103%</f>
        <v>0</v>
      </c>
      <c r="O20" s="123">
        <f t="shared" si="6"/>
        <v>0</v>
      </c>
      <c r="P20" s="123">
        <f t="shared" si="7"/>
        <v>0</v>
      </c>
      <c r="Q20" s="123">
        <f t="shared" si="7"/>
        <v>0</v>
      </c>
      <c r="R20" s="123">
        <f t="shared" si="7"/>
        <v>0</v>
      </c>
      <c r="S20" s="123">
        <f t="shared" si="7"/>
        <v>0</v>
      </c>
    </row>
    <row r="21" spans="2:19" ht="15.75" x14ac:dyDescent="0.25">
      <c r="B21" s="234"/>
      <c r="C21" s="234"/>
      <c r="D21" s="234"/>
      <c r="E21" s="40" t="s">
        <v>8</v>
      </c>
      <c r="F21" s="100">
        <f>G21+H21+I21+J21+K21+L21+M21</f>
        <v>379</v>
      </c>
      <c r="G21" s="110">
        <v>0</v>
      </c>
      <c r="H21" s="110">
        <v>379</v>
      </c>
      <c r="I21" s="125">
        <v>0</v>
      </c>
      <c r="J21" s="126">
        <v>0</v>
      </c>
      <c r="K21" s="121">
        <v>0</v>
      </c>
      <c r="L21" s="121">
        <v>0</v>
      </c>
      <c r="M21" s="121">
        <v>0</v>
      </c>
      <c r="N21" s="122">
        <f>L21*102.9%</f>
        <v>0</v>
      </c>
      <c r="O21" s="123">
        <f t="shared" si="6"/>
        <v>0</v>
      </c>
      <c r="P21" s="123">
        <f t="shared" si="7"/>
        <v>0</v>
      </c>
      <c r="Q21" s="123">
        <f t="shared" si="7"/>
        <v>0</v>
      </c>
      <c r="R21" s="123">
        <f t="shared" si="7"/>
        <v>0</v>
      </c>
      <c r="S21" s="123">
        <f t="shared" si="7"/>
        <v>0</v>
      </c>
    </row>
    <row r="22" spans="2:19" ht="31.5" x14ac:dyDescent="0.25">
      <c r="B22" s="234"/>
      <c r="C22" s="234"/>
      <c r="D22" s="234"/>
      <c r="E22" s="40" t="s">
        <v>9</v>
      </c>
      <c r="F22" s="100">
        <f t="shared" si="5"/>
        <v>0</v>
      </c>
      <c r="G22" s="110">
        <v>0</v>
      </c>
      <c r="H22" s="110">
        <v>0</v>
      </c>
      <c r="I22" s="118">
        <v>0</v>
      </c>
      <c r="J22" s="121">
        <v>0</v>
      </c>
      <c r="K22" s="121">
        <v>0</v>
      </c>
      <c r="L22" s="121">
        <v>0</v>
      </c>
      <c r="M22" s="121">
        <v>0</v>
      </c>
      <c r="N22" s="122">
        <f>L22*102.9%</f>
        <v>0</v>
      </c>
      <c r="O22" s="123">
        <f t="shared" si="6"/>
        <v>0</v>
      </c>
      <c r="P22" s="123">
        <f t="shared" si="7"/>
        <v>0</v>
      </c>
      <c r="Q22" s="123">
        <f t="shared" si="7"/>
        <v>0</v>
      </c>
      <c r="R22" s="123">
        <f t="shared" si="7"/>
        <v>0</v>
      </c>
      <c r="S22" s="123">
        <f t="shared" si="7"/>
        <v>0</v>
      </c>
    </row>
    <row r="23" spans="2:19" ht="15.75" x14ac:dyDescent="0.25">
      <c r="B23" s="234"/>
      <c r="C23" s="234"/>
      <c r="D23" s="234"/>
      <c r="E23" s="40" t="s">
        <v>133</v>
      </c>
      <c r="F23" s="100">
        <f t="shared" si="5"/>
        <v>0</v>
      </c>
      <c r="G23" s="110">
        <v>0</v>
      </c>
      <c r="H23" s="110">
        <v>0</v>
      </c>
      <c r="I23" s="118">
        <v>0</v>
      </c>
      <c r="J23" s="121">
        <f>I23*103.4%</f>
        <v>0</v>
      </c>
      <c r="K23" s="121">
        <f t="shared" ref="K23" si="8">J23*103.3%</f>
        <v>0</v>
      </c>
      <c r="L23" s="121">
        <f t="shared" ref="L23" si="9">K23*103%</f>
        <v>0</v>
      </c>
      <c r="M23" s="121">
        <f t="shared" ref="M23" si="10">N23+O23+P23+Q23+R23+S23</f>
        <v>0</v>
      </c>
      <c r="N23" s="122">
        <f>L23*102.9%</f>
        <v>0</v>
      </c>
      <c r="O23" s="123">
        <f t="shared" si="6"/>
        <v>0</v>
      </c>
      <c r="P23" s="123">
        <f t="shared" si="7"/>
        <v>0</v>
      </c>
      <c r="Q23" s="123">
        <f t="shared" si="7"/>
        <v>0</v>
      </c>
      <c r="R23" s="123">
        <f t="shared" si="7"/>
        <v>0</v>
      </c>
      <c r="S23" s="123">
        <f t="shared" si="7"/>
        <v>0</v>
      </c>
    </row>
    <row r="24" spans="2:19" ht="15.75" x14ac:dyDescent="0.25">
      <c r="B24" s="234"/>
      <c r="C24" s="234"/>
      <c r="D24" s="234"/>
      <c r="E24" s="105" t="s">
        <v>24</v>
      </c>
      <c r="F24" s="100">
        <f t="shared" si="5"/>
        <v>9740.6590324094141</v>
      </c>
      <c r="G24" s="110">
        <f>452.95-452.95</f>
        <v>0</v>
      </c>
      <c r="H24" s="110">
        <f>(235+1676)-379</f>
        <v>1532</v>
      </c>
      <c r="I24" s="118">
        <v>700</v>
      </c>
      <c r="J24" s="121">
        <v>1500</v>
      </c>
      <c r="K24" s="121">
        <v>700</v>
      </c>
      <c r="L24" s="121">
        <v>700</v>
      </c>
      <c r="M24" s="121">
        <f>N24+O24+P24+Q24+R24+S24</f>
        <v>4608.6590324094141</v>
      </c>
      <c r="N24" s="122">
        <f>L24*102.9%</f>
        <v>720.30000000000007</v>
      </c>
      <c r="O24" s="123">
        <f t="shared" si="6"/>
        <v>739.74810000000014</v>
      </c>
      <c r="P24" s="123">
        <f t="shared" si="7"/>
        <v>758.24180250000006</v>
      </c>
      <c r="Q24" s="123">
        <f t="shared" si="7"/>
        <v>777.19784756249999</v>
      </c>
      <c r="R24" s="123">
        <f t="shared" si="7"/>
        <v>796.62779375156242</v>
      </c>
      <c r="S24" s="123">
        <f t="shared" si="7"/>
        <v>816.54348859535139</v>
      </c>
    </row>
    <row r="25" spans="2:19" ht="15.75" customHeight="1" x14ac:dyDescent="0.2">
      <c r="B25" s="234"/>
      <c r="C25" s="234"/>
      <c r="D25" s="234" t="s">
        <v>88</v>
      </c>
      <c r="E25" s="39" t="s">
        <v>34</v>
      </c>
      <c r="F25" s="99">
        <f>SUM(F26:F31)</f>
        <v>441278.58999999997</v>
      </c>
      <c r="G25" s="118">
        <f>SUM(G26:G31)</f>
        <v>88918</v>
      </c>
      <c r="H25" s="118">
        <f>SUM(H26:H31)</f>
        <v>21546.59</v>
      </c>
      <c r="I25" s="118">
        <f>SUM(I26:I31)</f>
        <v>130525.6</v>
      </c>
      <c r="J25" s="119">
        <f t="shared" ref="J25:S25" si="11">J26+J27+J28+J29+J31</f>
        <v>200288.4</v>
      </c>
      <c r="K25" s="119">
        <f t="shared" si="11"/>
        <v>0</v>
      </c>
      <c r="L25" s="119">
        <f t="shared" si="11"/>
        <v>0</v>
      </c>
      <c r="M25" s="119">
        <f>M26+M27+M28+M29+M31</f>
        <v>0</v>
      </c>
      <c r="N25" s="120">
        <f t="shared" si="11"/>
        <v>0</v>
      </c>
      <c r="O25" s="119">
        <f t="shared" si="11"/>
        <v>0</v>
      </c>
      <c r="P25" s="119">
        <f t="shared" si="11"/>
        <v>0</v>
      </c>
      <c r="Q25" s="119">
        <f t="shared" si="11"/>
        <v>0</v>
      </c>
      <c r="R25" s="119">
        <f t="shared" si="11"/>
        <v>0</v>
      </c>
      <c r="S25" s="119">
        <f t="shared" si="11"/>
        <v>0</v>
      </c>
    </row>
    <row r="26" spans="2:19" ht="15.75" x14ac:dyDescent="0.25">
      <c r="B26" s="234"/>
      <c r="C26" s="234"/>
      <c r="D26" s="234"/>
      <c r="E26" s="40" t="s">
        <v>6</v>
      </c>
      <c r="F26" s="100">
        <f t="shared" ref="F26:F31" si="12">G26+H26+I26+J26+K26+L26+M26</f>
        <v>0</v>
      </c>
      <c r="G26" s="110">
        <v>0</v>
      </c>
      <c r="H26" s="110">
        <v>0</v>
      </c>
      <c r="I26" s="118">
        <v>0</v>
      </c>
      <c r="J26" s="121">
        <v>0</v>
      </c>
      <c r="K26" s="121">
        <v>0</v>
      </c>
      <c r="L26" s="121">
        <v>0</v>
      </c>
      <c r="M26" s="121">
        <v>0</v>
      </c>
      <c r="N26" s="122">
        <f>L26*103%</f>
        <v>0</v>
      </c>
      <c r="O26" s="123">
        <f t="shared" ref="O26:O31" si="13">N26*102.7%</f>
        <v>0</v>
      </c>
      <c r="P26" s="123">
        <f t="shared" ref="P26:S31" si="14">O26*102.5%</f>
        <v>0</v>
      </c>
      <c r="Q26" s="123">
        <f t="shared" si="14"/>
        <v>0</v>
      </c>
      <c r="R26" s="123">
        <f t="shared" si="14"/>
        <v>0</v>
      </c>
      <c r="S26" s="123">
        <f t="shared" si="14"/>
        <v>0</v>
      </c>
    </row>
    <row r="27" spans="2:19" ht="15.75" x14ac:dyDescent="0.25">
      <c r="B27" s="234"/>
      <c r="C27" s="234"/>
      <c r="D27" s="234"/>
      <c r="E27" s="40" t="s">
        <v>7</v>
      </c>
      <c r="F27" s="100">
        <f t="shared" si="12"/>
        <v>0</v>
      </c>
      <c r="G27" s="110">
        <v>0</v>
      </c>
      <c r="H27" s="110">
        <v>0</v>
      </c>
      <c r="I27" s="118">
        <v>0</v>
      </c>
      <c r="J27" s="121">
        <v>0</v>
      </c>
      <c r="K27" s="121">
        <v>0</v>
      </c>
      <c r="L27" s="121">
        <v>0</v>
      </c>
      <c r="M27" s="121">
        <v>0</v>
      </c>
      <c r="N27" s="122">
        <f>L27*103%</f>
        <v>0</v>
      </c>
      <c r="O27" s="123">
        <f t="shared" si="13"/>
        <v>0</v>
      </c>
      <c r="P27" s="123">
        <f t="shared" si="14"/>
        <v>0</v>
      </c>
      <c r="Q27" s="123">
        <f t="shared" si="14"/>
        <v>0</v>
      </c>
      <c r="R27" s="123">
        <f t="shared" si="14"/>
        <v>0</v>
      </c>
      <c r="S27" s="123">
        <f t="shared" si="14"/>
        <v>0</v>
      </c>
    </row>
    <row r="28" spans="2:19" ht="15.75" x14ac:dyDescent="0.25">
      <c r="B28" s="234"/>
      <c r="C28" s="234"/>
      <c r="D28" s="234"/>
      <c r="E28" s="40" t="s">
        <v>8</v>
      </c>
      <c r="F28" s="100">
        <f t="shared" si="12"/>
        <v>88918</v>
      </c>
      <c r="G28" s="113">
        <v>88918</v>
      </c>
      <c r="H28" s="110">
        <v>0</v>
      </c>
      <c r="I28" s="127">
        <v>0</v>
      </c>
      <c r="J28" s="121">
        <v>0</v>
      </c>
      <c r="K28" s="121">
        <v>0</v>
      </c>
      <c r="L28" s="121">
        <v>0</v>
      </c>
      <c r="M28" s="121">
        <v>0</v>
      </c>
      <c r="N28" s="122">
        <f>L28*102.9%</f>
        <v>0</v>
      </c>
      <c r="O28" s="123">
        <f t="shared" si="13"/>
        <v>0</v>
      </c>
      <c r="P28" s="123">
        <f t="shared" si="14"/>
        <v>0</v>
      </c>
      <c r="Q28" s="123">
        <f t="shared" si="14"/>
        <v>0</v>
      </c>
      <c r="R28" s="123">
        <f t="shared" si="14"/>
        <v>0</v>
      </c>
      <c r="S28" s="123">
        <f t="shared" si="14"/>
        <v>0</v>
      </c>
    </row>
    <row r="29" spans="2:19" ht="31.5" x14ac:dyDescent="0.25">
      <c r="B29" s="234"/>
      <c r="C29" s="234"/>
      <c r="D29" s="234"/>
      <c r="E29" s="40" t="s">
        <v>9</v>
      </c>
      <c r="F29" s="100">
        <f t="shared" si="12"/>
        <v>0</v>
      </c>
      <c r="G29" s="113">
        <v>0</v>
      </c>
      <c r="H29" s="110">
        <v>0</v>
      </c>
      <c r="I29" s="127">
        <v>0</v>
      </c>
      <c r="J29" s="121">
        <v>0</v>
      </c>
      <c r="K29" s="121">
        <v>0</v>
      </c>
      <c r="L29" s="121">
        <v>0</v>
      </c>
      <c r="M29" s="121">
        <v>0</v>
      </c>
      <c r="N29" s="122">
        <f>L29*102.9%</f>
        <v>0</v>
      </c>
      <c r="O29" s="123">
        <f t="shared" si="13"/>
        <v>0</v>
      </c>
      <c r="P29" s="123">
        <f t="shared" si="14"/>
        <v>0</v>
      </c>
      <c r="Q29" s="123">
        <f t="shared" si="14"/>
        <v>0</v>
      </c>
      <c r="R29" s="123">
        <f t="shared" si="14"/>
        <v>0</v>
      </c>
      <c r="S29" s="123">
        <f t="shared" si="14"/>
        <v>0</v>
      </c>
    </row>
    <row r="30" spans="2:19" ht="15.75" x14ac:dyDescent="0.25">
      <c r="B30" s="234"/>
      <c r="C30" s="234"/>
      <c r="D30" s="234"/>
      <c r="E30" s="40" t="s">
        <v>133</v>
      </c>
      <c r="F30" s="100">
        <f t="shared" si="12"/>
        <v>0</v>
      </c>
      <c r="G30" s="113">
        <v>0</v>
      </c>
      <c r="H30" s="110">
        <v>0</v>
      </c>
      <c r="I30" s="127">
        <v>0</v>
      </c>
      <c r="J30" s="121">
        <f>I30*103.4%</f>
        <v>0</v>
      </c>
      <c r="K30" s="121">
        <f t="shared" ref="K30" si="15">J30*103.3%</f>
        <v>0</v>
      </c>
      <c r="L30" s="121">
        <f t="shared" ref="L30" si="16">K30*103%</f>
        <v>0</v>
      </c>
      <c r="M30" s="121">
        <f t="shared" ref="M30" si="17">N30+O30+P30+Q30+R30+S30</f>
        <v>0</v>
      </c>
      <c r="N30" s="122">
        <f>L30*102.9%</f>
        <v>0</v>
      </c>
      <c r="O30" s="123">
        <f t="shared" si="13"/>
        <v>0</v>
      </c>
      <c r="P30" s="123">
        <f t="shared" si="14"/>
        <v>0</v>
      </c>
      <c r="Q30" s="123">
        <f t="shared" si="14"/>
        <v>0</v>
      </c>
      <c r="R30" s="123">
        <f t="shared" si="14"/>
        <v>0</v>
      </c>
      <c r="S30" s="123">
        <f t="shared" si="14"/>
        <v>0</v>
      </c>
    </row>
    <row r="31" spans="2:19" ht="19.5" customHeight="1" x14ac:dyDescent="0.25">
      <c r="B31" s="234"/>
      <c r="C31" s="234"/>
      <c r="D31" s="234"/>
      <c r="E31" s="105" t="s">
        <v>24</v>
      </c>
      <c r="F31" s="100">
        <f t="shared" si="12"/>
        <v>352360.58999999997</v>
      </c>
      <c r="G31" s="128">
        <f>15355.725+60249-75604.725</f>
        <v>0</v>
      </c>
      <c r="H31" s="128">
        <f>3000+18546.59</f>
        <v>21546.59</v>
      </c>
      <c r="I31" s="128">
        <f>133525.6-3000</f>
        <v>130525.6</v>
      </c>
      <c r="J31" s="129">
        <v>200288.4</v>
      </c>
      <c r="K31" s="121">
        <v>0</v>
      </c>
      <c r="L31" s="121">
        <v>0</v>
      </c>
      <c r="M31" s="121">
        <v>0</v>
      </c>
      <c r="N31" s="122">
        <f>L31*102.9%</f>
        <v>0</v>
      </c>
      <c r="O31" s="123">
        <f t="shared" si="13"/>
        <v>0</v>
      </c>
      <c r="P31" s="123">
        <f t="shared" si="14"/>
        <v>0</v>
      </c>
      <c r="Q31" s="123">
        <f t="shared" si="14"/>
        <v>0</v>
      </c>
      <c r="R31" s="123">
        <f t="shared" si="14"/>
        <v>0</v>
      </c>
      <c r="S31" s="123">
        <f t="shared" si="14"/>
        <v>0</v>
      </c>
    </row>
    <row r="32" spans="2:19" ht="15.75" customHeight="1" x14ac:dyDescent="0.2">
      <c r="B32" s="245" t="s">
        <v>11</v>
      </c>
      <c r="C32" s="245" t="s">
        <v>225</v>
      </c>
      <c r="D32" s="231" t="s">
        <v>16</v>
      </c>
      <c r="E32" s="130" t="s">
        <v>34</v>
      </c>
      <c r="F32" s="101">
        <f>F33+F34+F35+F36+F38</f>
        <v>5275</v>
      </c>
      <c r="G32" s="127">
        <f t="shared" ref="G32:S32" si="18">G33+G34+G35+G36+G38</f>
        <v>1495</v>
      </c>
      <c r="H32" s="127">
        <f t="shared" si="18"/>
        <v>880</v>
      </c>
      <c r="I32" s="127">
        <f t="shared" si="18"/>
        <v>1100</v>
      </c>
      <c r="J32" s="131">
        <f t="shared" si="18"/>
        <v>1800</v>
      </c>
      <c r="K32" s="131">
        <f t="shared" si="18"/>
        <v>0</v>
      </c>
      <c r="L32" s="131">
        <f t="shared" si="18"/>
        <v>0</v>
      </c>
      <c r="M32" s="131">
        <f t="shared" si="18"/>
        <v>0</v>
      </c>
      <c r="N32" s="120">
        <f t="shared" si="18"/>
        <v>0</v>
      </c>
      <c r="O32" s="119">
        <f t="shared" si="18"/>
        <v>0</v>
      </c>
      <c r="P32" s="119">
        <f t="shared" si="18"/>
        <v>0</v>
      </c>
      <c r="Q32" s="119">
        <f t="shared" si="18"/>
        <v>0</v>
      </c>
      <c r="R32" s="119">
        <f t="shared" si="18"/>
        <v>0</v>
      </c>
      <c r="S32" s="119">
        <f t="shared" si="18"/>
        <v>0</v>
      </c>
    </row>
    <row r="33" spans="1:20" ht="15.75" x14ac:dyDescent="0.25">
      <c r="B33" s="246"/>
      <c r="C33" s="246"/>
      <c r="D33" s="231"/>
      <c r="E33" s="132" t="s">
        <v>6</v>
      </c>
      <c r="F33" s="67">
        <f t="shared" ref="F33:F38" si="19">G33+H33+I33+J33+K33+L33+M33</f>
        <v>0</v>
      </c>
      <c r="G33" s="113">
        <v>0</v>
      </c>
      <c r="H33" s="113">
        <v>0</v>
      </c>
      <c r="I33" s="127">
        <v>0</v>
      </c>
      <c r="J33" s="124">
        <v>0</v>
      </c>
      <c r="K33" s="124">
        <v>0</v>
      </c>
      <c r="L33" s="124">
        <v>0</v>
      </c>
      <c r="M33" s="124">
        <v>0</v>
      </c>
      <c r="N33" s="122">
        <f>L33*103%</f>
        <v>0</v>
      </c>
      <c r="O33" s="123">
        <f t="shared" ref="O33:O38" si="20">N33*102.7%</f>
        <v>0</v>
      </c>
      <c r="P33" s="123">
        <f t="shared" ref="P33:S38" si="21">O33*102.5%</f>
        <v>0</v>
      </c>
      <c r="Q33" s="123">
        <f t="shared" si="21"/>
        <v>0</v>
      </c>
      <c r="R33" s="123">
        <f t="shared" si="21"/>
        <v>0</v>
      </c>
      <c r="S33" s="123">
        <f t="shared" si="21"/>
        <v>0</v>
      </c>
    </row>
    <row r="34" spans="1:20" ht="15.75" x14ac:dyDescent="0.25">
      <c r="B34" s="246"/>
      <c r="C34" s="246"/>
      <c r="D34" s="231"/>
      <c r="E34" s="132" t="s">
        <v>7</v>
      </c>
      <c r="F34" s="67">
        <f t="shared" si="19"/>
        <v>0</v>
      </c>
      <c r="G34" s="113">
        <v>0</v>
      </c>
      <c r="H34" s="113">
        <v>0</v>
      </c>
      <c r="I34" s="127">
        <v>0</v>
      </c>
      <c r="J34" s="124">
        <v>0</v>
      </c>
      <c r="K34" s="124">
        <v>0</v>
      </c>
      <c r="L34" s="124">
        <v>0</v>
      </c>
      <c r="M34" s="124">
        <v>0</v>
      </c>
      <c r="N34" s="122">
        <f>L34*103%</f>
        <v>0</v>
      </c>
      <c r="O34" s="123">
        <f t="shared" si="20"/>
        <v>0</v>
      </c>
      <c r="P34" s="123">
        <f t="shared" si="21"/>
        <v>0</v>
      </c>
      <c r="Q34" s="123">
        <f t="shared" si="21"/>
        <v>0</v>
      </c>
      <c r="R34" s="123">
        <f t="shared" si="21"/>
        <v>0</v>
      </c>
      <c r="S34" s="123">
        <f t="shared" si="21"/>
        <v>0</v>
      </c>
    </row>
    <row r="35" spans="1:20" ht="18" customHeight="1" x14ac:dyDescent="0.25">
      <c r="B35" s="246"/>
      <c r="C35" s="246"/>
      <c r="D35" s="231"/>
      <c r="E35" s="132" t="s">
        <v>8</v>
      </c>
      <c r="F35" s="67">
        <f t="shared" si="19"/>
        <v>1495</v>
      </c>
      <c r="G35" s="113">
        <f>1000+495</f>
        <v>1495</v>
      </c>
      <c r="H35" s="113">
        <v>0</v>
      </c>
      <c r="I35" s="127">
        <v>0</v>
      </c>
      <c r="J35" s="124">
        <v>0</v>
      </c>
      <c r="K35" s="124">
        <v>0</v>
      </c>
      <c r="L35" s="124">
        <v>0</v>
      </c>
      <c r="M35" s="124">
        <v>0</v>
      </c>
      <c r="N35" s="122">
        <f>L35*102.9%</f>
        <v>0</v>
      </c>
      <c r="O35" s="123">
        <f t="shared" si="20"/>
        <v>0</v>
      </c>
      <c r="P35" s="123">
        <f t="shared" si="21"/>
        <v>0</v>
      </c>
      <c r="Q35" s="123">
        <f t="shared" si="21"/>
        <v>0</v>
      </c>
      <c r="R35" s="123">
        <f t="shared" si="21"/>
        <v>0</v>
      </c>
      <c r="S35" s="123">
        <f t="shared" si="21"/>
        <v>0</v>
      </c>
    </row>
    <row r="36" spans="1:20" ht="31.5" x14ac:dyDescent="0.25">
      <c r="B36" s="246"/>
      <c r="C36" s="246"/>
      <c r="D36" s="231"/>
      <c r="E36" s="132" t="s">
        <v>9</v>
      </c>
      <c r="F36" s="67">
        <f t="shared" si="19"/>
        <v>0</v>
      </c>
      <c r="G36" s="113">
        <v>0</v>
      </c>
      <c r="H36" s="113">
        <v>0</v>
      </c>
      <c r="I36" s="127">
        <v>0</v>
      </c>
      <c r="J36" s="124">
        <v>0</v>
      </c>
      <c r="K36" s="124">
        <v>0</v>
      </c>
      <c r="L36" s="124">
        <v>0</v>
      </c>
      <c r="M36" s="124">
        <v>0</v>
      </c>
      <c r="N36" s="122">
        <f>L36*102.9%</f>
        <v>0</v>
      </c>
      <c r="O36" s="123">
        <f t="shared" si="20"/>
        <v>0</v>
      </c>
      <c r="P36" s="123">
        <f t="shared" si="21"/>
        <v>0</v>
      </c>
      <c r="Q36" s="123">
        <f t="shared" si="21"/>
        <v>0</v>
      </c>
      <c r="R36" s="123">
        <f t="shared" si="21"/>
        <v>0</v>
      </c>
      <c r="S36" s="123">
        <f t="shared" si="21"/>
        <v>0</v>
      </c>
    </row>
    <row r="37" spans="1:20" ht="15.75" x14ac:dyDescent="0.25">
      <c r="B37" s="246"/>
      <c r="C37" s="246"/>
      <c r="D37" s="231"/>
      <c r="E37" s="132" t="s">
        <v>133</v>
      </c>
      <c r="F37" s="67">
        <f t="shared" si="19"/>
        <v>0</v>
      </c>
      <c r="G37" s="113">
        <v>0</v>
      </c>
      <c r="H37" s="113">
        <v>0</v>
      </c>
      <c r="I37" s="127">
        <v>0</v>
      </c>
      <c r="J37" s="124">
        <v>0</v>
      </c>
      <c r="K37" s="124">
        <v>0</v>
      </c>
      <c r="L37" s="124">
        <v>0</v>
      </c>
      <c r="M37" s="124">
        <v>0</v>
      </c>
      <c r="N37" s="122">
        <f>L37*102.9%</f>
        <v>0</v>
      </c>
      <c r="O37" s="123">
        <f t="shared" si="20"/>
        <v>0</v>
      </c>
      <c r="P37" s="123">
        <f t="shared" si="21"/>
        <v>0</v>
      </c>
      <c r="Q37" s="123">
        <f t="shared" si="21"/>
        <v>0</v>
      </c>
      <c r="R37" s="123">
        <f t="shared" si="21"/>
        <v>0</v>
      </c>
      <c r="S37" s="123">
        <f t="shared" si="21"/>
        <v>0</v>
      </c>
    </row>
    <row r="38" spans="1:20" ht="15.75" x14ac:dyDescent="0.25">
      <c r="B38" s="247"/>
      <c r="C38" s="247"/>
      <c r="D38" s="231"/>
      <c r="E38" s="133" t="s">
        <v>24</v>
      </c>
      <c r="F38" s="67">
        <f t="shared" si="19"/>
        <v>3780</v>
      </c>
      <c r="G38" s="100">
        <f>26912.12-26912.12</f>
        <v>0</v>
      </c>
      <c r="H38" s="113">
        <v>880</v>
      </c>
      <c r="I38" s="113">
        <v>1100</v>
      </c>
      <c r="J38" s="124">
        <v>1800</v>
      </c>
      <c r="K38" s="124">
        <v>0</v>
      </c>
      <c r="L38" s="124">
        <v>0</v>
      </c>
      <c r="M38" s="124">
        <v>0</v>
      </c>
      <c r="N38" s="122">
        <f>L38*102.9%</f>
        <v>0</v>
      </c>
      <c r="O38" s="123">
        <f t="shared" si="20"/>
        <v>0</v>
      </c>
      <c r="P38" s="123">
        <f t="shared" si="21"/>
        <v>0</v>
      </c>
      <c r="Q38" s="123">
        <f t="shared" si="21"/>
        <v>0</v>
      </c>
      <c r="R38" s="123">
        <f t="shared" si="21"/>
        <v>0</v>
      </c>
      <c r="S38" s="123">
        <f t="shared" si="21"/>
        <v>0</v>
      </c>
    </row>
    <row r="39" spans="1:20" ht="15.75" customHeight="1" x14ac:dyDescent="0.2">
      <c r="B39" s="245" t="s">
        <v>35</v>
      </c>
      <c r="C39" s="245" t="s">
        <v>231</v>
      </c>
      <c r="D39" s="231" t="s">
        <v>16</v>
      </c>
      <c r="E39" s="130" t="s">
        <v>34</v>
      </c>
      <c r="F39" s="101">
        <f t="shared" ref="F39:S39" si="22">F40+F41+F42+F43+F45</f>
        <v>2376688.7003488364</v>
      </c>
      <c r="G39" s="127">
        <f t="shared" si="22"/>
        <v>124209.70008000001</v>
      </c>
      <c r="H39" s="127">
        <f t="shared" si="22"/>
        <v>183518.04437000002</v>
      </c>
      <c r="I39" s="127">
        <f t="shared" si="22"/>
        <v>187854.08704732003</v>
      </c>
      <c r="J39" s="131">
        <f t="shared" si="22"/>
        <v>192332.83383026891</v>
      </c>
      <c r="K39" s="131">
        <f t="shared" si="22"/>
        <v>196827.65141049778</v>
      </c>
      <c r="L39" s="131">
        <f t="shared" si="22"/>
        <v>201048.69373811272</v>
      </c>
      <c r="M39" s="131">
        <f t="shared" si="22"/>
        <v>1290897.6898726369</v>
      </c>
      <c r="N39" s="120">
        <f t="shared" si="22"/>
        <v>205251.44488230802</v>
      </c>
      <c r="O39" s="119">
        <f t="shared" si="22"/>
        <v>209277.82540090036</v>
      </c>
      <c r="P39" s="119">
        <f t="shared" si="22"/>
        <v>213106.61502367284</v>
      </c>
      <c r="Q39" s="119">
        <f t="shared" si="22"/>
        <v>217031.12438701466</v>
      </c>
      <c r="R39" s="119">
        <f t="shared" si="22"/>
        <v>221053.74648444002</v>
      </c>
      <c r="S39" s="119">
        <f t="shared" si="22"/>
        <v>225176.933694301</v>
      </c>
    </row>
    <row r="40" spans="1:20" ht="15.75" customHeight="1" x14ac:dyDescent="0.25">
      <c r="B40" s="246"/>
      <c r="C40" s="246"/>
      <c r="D40" s="231"/>
      <c r="E40" s="132" t="s">
        <v>6</v>
      </c>
      <c r="F40" s="67">
        <f t="shared" ref="F40:F44" si="23">G40+H40+I40+J40+K40+L40+M40</f>
        <v>0</v>
      </c>
      <c r="G40" s="110">
        <v>0</v>
      </c>
      <c r="H40" s="110">
        <v>0</v>
      </c>
      <c r="I40" s="118"/>
      <c r="J40" s="121">
        <f>I40*103.4%</f>
        <v>0</v>
      </c>
      <c r="K40" s="121">
        <f>J40*103.3%</f>
        <v>0</v>
      </c>
      <c r="L40" s="121">
        <f>K40*103%</f>
        <v>0</v>
      </c>
      <c r="M40" s="124">
        <f t="shared" ref="M40:M44" si="24">N40+O40+P40+Q40+R40+S40</f>
        <v>0</v>
      </c>
      <c r="N40" s="122">
        <f>L40*103%</f>
        <v>0</v>
      </c>
      <c r="O40" s="123">
        <f>N40*102.7%</f>
        <v>0</v>
      </c>
      <c r="P40" s="123">
        <f t="shared" ref="P40:S41" si="25">O40*102.5%</f>
        <v>0</v>
      </c>
      <c r="Q40" s="123">
        <f t="shared" si="25"/>
        <v>0</v>
      </c>
      <c r="R40" s="123">
        <f t="shared" si="25"/>
        <v>0</v>
      </c>
      <c r="S40" s="123">
        <f t="shared" si="25"/>
        <v>0</v>
      </c>
    </row>
    <row r="41" spans="1:20" ht="15.75" x14ac:dyDescent="0.25">
      <c r="B41" s="246"/>
      <c r="C41" s="246"/>
      <c r="D41" s="231"/>
      <c r="E41" s="132" t="s">
        <v>7</v>
      </c>
      <c r="F41" s="67">
        <f t="shared" si="23"/>
        <v>340</v>
      </c>
      <c r="G41" s="110">
        <v>340</v>
      </c>
      <c r="H41" s="110">
        <v>0</v>
      </c>
      <c r="I41" s="118"/>
      <c r="J41" s="121">
        <f>I41*103.4%</f>
        <v>0</v>
      </c>
      <c r="K41" s="121">
        <f>J41*103.3%</f>
        <v>0</v>
      </c>
      <c r="L41" s="121">
        <f>K41*103%</f>
        <v>0</v>
      </c>
      <c r="M41" s="124">
        <f t="shared" si="24"/>
        <v>0</v>
      </c>
      <c r="N41" s="122">
        <f>L41*103%</f>
        <v>0</v>
      </c>
      <c r="O41" s="123">
        <f>N41*102.7%</f>
        <v>0</v>
      </c>
      <c r="P41" s="123">
        <f t="shared" si="25"/>
        <v>0</v>
      </c>
      <c r="Q41" s="123">
        <f t="shared" si="25"/>
        <v>0</v>
      </c>
      <c r="R41" s="123">
        <f t="shared" si="25"/>
        <v>0</v>
      </c>
      <c r="S41" s="123">
        <f t="shared" si="25"/>
        <v>0</v>
      </c>
    </row>
    <row r="42" spans="1:20" ht="15.75" x14ac:dyDescent="0.25">
      <c r="B42" s="246"/>
      <c r="C42" s="246"/>
      <c r="D42" s="231"/>
      <c r="E42" s="132" t="s">
        <v>8</v>
      </c>
      <c r="F42" s="67">
        <f>G42+H42+I42+J42+K42+L42+M42</f>
        <v>806675.21025</v>
      </c>
      <c r="G42" s="110">
        <f>(134071.92395+2035.29-5000-16866.30632)+9628.79245</f>
        <v>123869.70008000001</v>
      </c>
      <c r="H42" s="110">
        <v>121681.96837</v>
      </c>
      <c r="I42" s="110">
        <f>29985.38639+15+25593.591+393.4</f>
        <v>55987.377390000001</v>
      </c>
      <c r="J42" s="121">
        <f>30124.24949+15+25593.591+393.4</f>
        <v>56126.240490000004</v>
      </c>
      <c r="K42" s="121">
        <f>J42</f>
        <v>56126.240490000004</v>
      </c>
      <c r="L42" s="121">
        <f>K42</f>
        <v>56126.240490000004</v>
      </c>
      <c r="M42" s="124">
        <f>N42+O42+P42+Q42+R42+S42</f>
        <v>336757.44294000004</v>
      </c>
      <c r="N42" s="122">
        <f>L42</f>
        <v>56126.240490000004</v>
      </c>
      <c r="O42" s="123">
        <f>N42</f>
        <v>56126.240490000004</v>
      </c>
      <c r="P42" s="123">
        <f>O42</f>
        <v>56126.240490000004</v>
      </c>
      <c r="Q42" s="123">
        <f>P42</f>
        <v>56126.240490000004</v>
      </c>
      <c r="R42" s="123">
        <f>Q42</f>
        <v>56126.240490000004</v>
      </c>
      <c r="S42" s="123">
        <f>R42</f>
        <v>56126.240490000004</v>
      </c>
    </row>
    <row r="43" spans="1:20" ht="31.5" x14ac:dyDescent="0.25">
      <c r="B43" s="246"/>
      <c r="C43" s="246"/>
      <c r="D43" s="231"/>
      <c r="E43" s="132" t="s">
        <v>9</v>
      </c>
      <c r="F43" s="67">
        <f t="shared" si="23"/>
        <v>0</v>
      </c>
      <c r="G43" s="110">
        <v>0</v>
      </c>
      <c r="H43" s="110">
        <v>0</v>
      </c>
      <c r="I43" s="110">
        <v>0</v>
      </c>
      <c r="J43" s="121">
        <f>I43*103.4%</f>
        <v>0</v>
      </c>
      <c r="K43" s="121">
        <f>J43*103.3%</f>
        <v>0</v>
      </c>
      <c r="L43" s="121">
        <f>K43*103%</f>
        <v>0</v>
      </c>
      <c r="M43" s="124">
        <f t="shared" si="24"/>
        <v>0</v>
      </c>
      <c r="N43" s="122">
        <f>L43*102.9%</f>
        <v>0</v>
      </c>
      <c r="O43" s="123">
        <f>N43*102.7%</f>
        <v>0</v>
      </c>
      <c r="P43" s="123">
        <f t="shared" ref="P43:S45" si="26">O43*102.5%</f>
        <v>0</v>
      </c>
      <c r="Q43" s="123">
        <f t="shared" si="26"/>
        <v>0</v>
      </c>
      <c r="R43" s="123">
        <f t="shared" si="26"/>
        <v>0</v>
      </c>
      <c r="S43" s="123">
        <f t="shared" si="26"/>
        <v>0</v>
      </c>
    </row>
    <row r="44" spans="1:20" ht="15.75" x14ac:dyDescent="0.25">
      <c r="B44" s="246"/>
      <c r="C44" s="246"/>
      <c r="D44" s="231"/>
      <c r="E44" s="132" t="s">
        <v>133</v>
      </c>
      <c r="F44" s="67">
        <f t="shared" si="23"/>
        <v>0</v>
      </c>
      <c r="G44" s="110">
        <v>0</v>
      </c>
      <c r="H44" s="110">
        <v>0</v>
      </c>
      <c r="I44" s="110">
        <v>0</v>
      </c>
      <c r="J44" s="121">
        <f>I44*103.4%</f>
        <v>0</v>
      </c>
      <c r="K44" s="121">
        <f>J44*103.3%</f>
        <v>0</v>
      </c>
      <c r="L44" s="121">
        <f>K44*103%</f>
        <v>0</v>
      </c>
      <c r="M44" s="124">
        <f t="shared" si="24"/>
        <v>0</v>
      </c>
      <c r="N44" s="122">
        <f>L44*102.9%</f>
        <v>0</v>
      </c>
      <c r="O44" s="123">
        <f>N44*102.7%</f>
        <v>0</v>
      </c>
      <c r="P44" s="123">
        <f t="shared" si="26"/>
        <v>0</v>
      </c>
      <c r="Q44" s="123">
        <f t="shared" si="26"/>
        <v>0</v>
      </c>
      <c r="R44" s="123">
        <f t="shared" si="26"/>
        <v>0</v>
      </c>
      <c r="S44" s="123">
        <f t="shared" si="26"/>
        <v>0</v>
      </c>
    </row>
    <row r="45" spans="1:20" ht="15.75" x14ac:dyDescent="0.25">
      <c r="A45" s="80"/>
      <c r="B45" s="246"/>
      <c r="C45" s="246"/>
      <c r="D45" s="231"/>
      <c r="E45" s="134" t="s">
        <v>24</v>
      </c>
      <c r="F45" s="67">
        <f>G45+H45+I45+J45+K45+L45+M45</f>
        <v>1569673.4900988364</v>
      </c>
      <c r="G45" s="110">
        <f>5718.782-5718.782</f>
        <v>0</v>
      </c>
      <c r="H45" s="110">
        <v>61836.076000000001</v>
      </c>
      <c r="I45" s="110">
        <f>(H39-I42)*103.4%</f>
        <v>131866.70965732003</v>
      </c>
      <c r="J45" s="121">
        <f>(I39-J42)*103.4%</f>
        <v>136206.59334026891</v>
      </c>
      <c r="K45" s="121">
        <f>(J39-K42)*103.3%</f>
        <v>140701.41092049779</v>
      </c>
      <c r="L45" s="121">
        <f>(K39-L42)*103%</f>
        <v>144922.45324811272</v>
      </c>
      <c r="M45" s="124">
        <f>N45+O45+P45+Q45+R45+S45</f>
        <v>954140.24693263695</v>
      </c>
      <c r="N45" s="122">
        <f>L45*102.9%</f>
        <v>149125.20439230802</v>
      </c>
      <c r="O45" s="123">
        <f>N45*102.7%</f>
        <v>153151.58491090036</v>
      </c>
      <c r="P45" s="123">
        <f t="shared" si="26"/>
        <v>156980.37453367285</v>
      </c>
      <c r="Q45" s="123">
        <f t="shared" si="26"/>
        <v>160904.88389701466</v>
      </c>
      <c r="R45" s="123">
        <f t="shared" si="26"/>
        <v>164927.50599444003</v>
      </c>
      <c r="S45" s="123">
        <f>R45*102.5%-0.00044</f>
        <v>169050.693204301</v>
      </c>
      <c r="T45" s="80"/>
    </row>
    <row r="46" spans="1:20" ht="15.75" customHeight="1" x14ac:dyDescent="0.2">
      <c r="B46" s="246"/>
      <c r="C46" s="246"/>
      <c r="D46" s="231" t="s">
        <v>290</v>
      </c>
      <c r="E46" s="130" t="s">
        <v>34</v>
      </c>
      <c r="F46" s="101">
        <f t="shared" ref="F46:S46" si="27">F47+F48+F49+F50+F52</f>
        <v>322132.84973908961</v>
      </c>
      <c r="G46" s="127">
        <f t="shared" si="27"/>
        <v>18418.084219999997</v>
      </c>
      <c r="H46" s="127">
        <f t="shared" si="27"/>
        <v>23663.55502</v>
      </c>
      <c r="I46" s="127">
        <f t="shared" si="27"/>
        <v>24468.115890680001</v>
      </c>
      <c r="J46" s="127">
        <f t="shared" si="27"/>
        <v>25300.031830963122</v>
      </c>
      <c r="K46" s="127">
        <f t="shared" si="27"/>
        <v>26134.932881384902</v>
      </c>
      <c r="L46" s="127">
        <f t="shared" si="27"/>
        <v>26918.980867826449</v>
      </c>
      <c r="M46" s="131">
        <f t="shared" si="27"/>
        <v>177229.14902823514</v>
      </c>
      <c r="N46" s="120">
        <f t="shared" si="27"/>
        <v>27699.631312993421</v>
      </c>
      <c r="O46" s="119">
        <f t="shared" si="27"/>
        <v>28447.521358444246</v>
      </c>
      <c r="P46" s="119">
        <f t="shared" si="27"/>
        <v>29158.709392405352</v>
      </c>
      <c r="Q46" s="119">
        <f t="shared" si="27"/>
        <v>29887.677127215484</v>
      </c>
      <c r="R46" s="119">
        <f t="shared" si="27"/>
        <v>30634.86905539587</v>
      </c>
      <c r="S46" s="119">
        <f t="shared" si="27"/>
        <v>31400.740781780765</v>
      </c>
    </row>
    <row r="47" spans="1:20" ht="15.75" x14ac:dyDescent="0.25">
      <c r="B47" s="246"/>
      <c r="C47" s="246"/>
      <c r="D47" s="231"/>
      <c r="E47" s="132" t="s">
        <v>6</v>
      </c>
      <c r="F47" s="67">
        <f t="shared" ref="F47:F48" si="28">G47+H47+I47+J47+K47+L47+M47</f>
        <v>0</v>
      </c>
      <c r="G47" s="110">
        <v>0</v>
      </c>
      <c r="H47" s="110">
        <v>0</v>
      </c>
      <c r="I47" s="110">
        <v>0</v>
      </c>
      <c r="J47" s="121">
        <f>I47*103.4%</f>
        <v>0</v>
      </c>
      <c r="K47" s="121">
        <f>J47*103.3%</f>
        <v>0</v>
      </c>
      <c r="L47" s="121">
        <f>K47*103%</f>
        <v>0</v>
      </c>
      <c r="M47" s="121">
        <f t="shared" ref="M47:M48" si="29">N47+O47+P47+Q47+R47+S47</f>
        <v>0</v>
      </c>
      <c r="N47" s="122">
        <f>L47*103%</f>
        <v>0</v>
      </c>
      <c r="O47" s="123">
        <f>N47*102.7%</f>
        <v>0</v>
      </c>
      <c r="P47" s="123">
        <f t="shared" ref="P47:S48" si="30">O47*102.5%</f>
        <v>0</v>
      </c>
      <c r="Q47" s="123">
        <f t="shared" si="30"/>
        <v>0</v>
      </c>
      <c r="R47" s="123">
        <f t="shared" si="30"/>
        <v>0</v>
      </c>
      <c r="S47" s="123">
        <f t="shared" si="30"/>
        <v>0</v>
      </c>
    </row>
    <row r="48" spans="1:20" ht="15.75" x14ac:dyDescent="0.25">
      <c r="B48" s="246"/>
      <c r="C48" s="246"/>
      <c r="D48" s="231"/>
      <c r="E48" s="132" t="s">
        <v>7</v>
      </c>
      <c r="F48" s="67">
        <f t="shared" si="28"/>
        <v>0</v>
      </c>
      <c r="G48" s="110">
        <v>0</v>
      </c>
      <c r="H48" s="110">
        <v>0</v>
      </c>
      <c r="I48" s="110">
        <v>0</v>
      </c>
      <c r="J48" s="121">
        <f>I48*103.4%</f>
        <v>0</v>
      </c>
      <c r="K48" s="121">
        <f>J48*103.3%</f>
        <v>0</v>
      </c>
      <c r="L48" s="121">
        <f>K48*103%</f>
        <v>0</v>
      </c>
      <c r="M48" s="121">
        <f t="shared" si="29"/>
        <v>0</v>
      </c>
      <c r="N48" s="122">
        <f>L48*103%</f>
        <v>0</v>
      </c>
      <c r="O48" s="123">
        <f>N48*102.7%</f>
        <v>0</v>
      </c>
      <c r="P48" s="123">
        <f t="shared" si="30"/>
        <v>0</v>
      </c>
      <c r="Q48" s="123">
        <f t="shared" si="30"/>
        <v>0</v>
      </c>
      <c r="R48" s="123">
        <f t="shared" si="30"/>
        <v>0</v>
      </c>
      <c r="S48" s="123">
        <f t="shared" si="30"/>
        <v>0</v>
      </c>
    </row>
    <row r="49" spans="1:20" ht="15.75" x14ac:dyDescent="0.25">
      <c r="B49" s="246"/>
      <c r="C49" s="246"/>
      <c r="D49" s="231"/>
      <c r="E49" s="132" t="s">
        <v>8</v>
      </c>
      <c r="F49" s="67">
        <f>G49+H49+I49+J49+K49+L49+M49</f>
        <v>35814.093929999995</v>
      </c>
      <c r="G49" s="110">
        <f>18151.48422+266.6</f>
        <v>18418.084219999997</v>
      </c>
      <c r="H49" s="110">
        <v>17396.009709999998</v>
      </c>
      <c r="I49" s="110">
        <v>0</v>
      </c>
      <c r="J49" s="135">
        <v>0</v>
      </c>
      <c r="K49" s="135"/>
      <c r="L49" s="135"/>
      <c r="M49" s="121">
        <f>N49+O49+P49+Q49+R49+S49</f>
        <v>0</v>
      </c>
      <c r="N49" s="122">
        <f>L49</f>
        <v>0</v>
      </c>
      <c r="O49" s="123">
        <f>N49</f>
        <v>0</v>
      </c>
      <c r="P49" s="123">
        <f>O49</f>
        <v>0</v>
      </c>
      <c r="Q49" s="123">
        <f>P49</f>
        <v>0</v>
      </c>
      <c r="R49" s="123">
        <f>Q49</f>
        <v>0</v>
      </c>
      <c r="S49" s="123">
        <f>R49</f>
        <v>0</v>
      </c>
    </row>
    <row r="50" spans="1:20" ht="31.5" x14ac:dyDescent="0.25">
      <c r="B50" s="246"/>
      <c r="C50" s="246"/>
      <c r="D50" s="231"/>
      <c r="E50" s="132" t="s">
        <v>9</v>
      </c>
      <c r="F50" s="67">
        <f t="shared" ref="F50:F51" si="31">G50+H50+I50+J50+K50+L50+M50</f>
        <v>0</v>
      </c>
      <c r="G50" s="110">
        <v>0</v>
      </c>
      <c r="H50" s="110">
        <v>0</v>
      </c>
      <c r="I50" s="110">
        <v>0</v>
      </c>
      <c r="J50" s="121">
        <f>I50*103.4%</f>
        <v>0</v>
      </c>
      <c r="K50" s="121">
        <f>J50*103.3%</f>
        <v>0</v>
      </c>
      <c r="L50" s="121"/>
      <c r="M50" s="121">
        <f t="shared" ref="M50:M51" si="32">N50+O50+P50+Q50+R50+S50</f>
        <v>0</v>
      </c>
      <c r="N50" s="122">
        <f>L50*102.9%</f>
        <v>0</v>
      </c>
      <c r="O50" s="123">
        <f>N50*102.7%</f>
        <v>0</v>
      </c>
      <c r="P50" s="123">
        <f t="shared" ref="P50:S52" si="33">O50*102.5%</f>
        <v>0</v>
      </c>
      <c r="Q50" s="123">
        <f t="shared" si="33"/>
        <v>0</v>
      </c>
      <c r="R50" s="123">
        <f t="shared" si="33"/>
        <v>0</v>
      </c>
      <c r="S50" s="123">
        <f t="shared" si="33"/>
        <v>0</v>
      </c>
    </row>
    <row r="51" spans="1:20" ht="15.75" x14ac:dyDescent="0.25">
      <c r="B51" s="246"/>
      <c r="C51" s="246"/>
      <c r="D51" s="231"/>
      <c r="E51" s="132" t="s">
        <v>133</v>
      </c>
      <c r="F51" s="67">
        <f t="shared" si="31"/>
        <v>0</v>
      </c>
      <c r="G51" s="110">
        <v>0</v>
      </c>
      <c r="H51" s="110">
        <v>0</v>
      </c>
      <c r="I51" s="110">
        <v>0</v>
      </c>
      <c r="J51" s="121">
        <f>I51*103.4%</f>
        <v>0</v>
      </c>
      <c r="K51" s="121">
        <f>J51*103.3%</f>
        <v>0</v>
      </c>
      <c r="L51" s="121">
        <f>K51*103%</f>
        <v>0</v>
      </c>
      <c r="M51" s="121">
        <f t="shared" si="32"/>
        <v>0</v>
      </c>
      <c r="N51" s="122">
        <f>L51*102.9%</f>
        <v>0</v>
      </c>
      <c r="O51" s="123">
        <f>N51*102.7%</f>
        <v>0</v>
      </c>
      <c r="P51" s="123">
        <f t="shared" si="33"/>
        <v>0</v>
      </c>
      <c r="Q51" s="123">
        <f t="shared" si="33"/>
        <v>0</v>
      </c>
      <c r="R51" s="123">
        <f t="shared" si="33"/>
        <v>0</v>
      </c>
      <c r="S51" s="123">
        <f t="shared" si="33"/>
        <v>0</v>
      </c>
    </row>
    <row r="52" spans="1:20" s="80" customFormat="1" ht="15.75" x14ac:dyDescent="0.25">
      <c r="B52" s="247"/>
      <c r="C52" s="247"/>
      <c r="D52" s="231"/>
      <c r="E52" s="134" t="s">
        <v>24</v>
      </c>
      <c r="F52" s="67">
        <f>G52+H52+I52+J52+K52+L52+M52</f>
        <v>286318.75580908963</v>
      </c>
      <c r="G52" s="113">
        <f>688.67375-688.67375</f>
        <v>0</v>
      </c>
      <c r="H52" s="113">
        <f>8138.51-1870.96469</f>
        <v>6267.5453100000004</v>
      </c>
      <c r="I52" s="113">
        <f>(H46-I49)*103.4%</f>
        <v>24468.115890680001</v>
      </c>
      <c r="J52" s="124">
        <f>I52*103.4%</f>
        <v>25300.031830963122</v>
      </c>
      <c r="K52" s="124">
        <f>J52*103.3%</f>
        <v>26134.932881384902</v>
      </c>
      <c r="L52" s="124">
        <f>K52*103%</f>
        <v>26918.980867826449</v>
      </c>
      <c r="M52" s="124">
        <f>N52+O52+P52+Q52+R52+S52</f>
        <v>177229.14902823514</v>
      </c>
      <c r="N52" s="122">
        <f>L52*102.9%</f>
        <v>27699.631312993421</v>
      </c>
      <c r="O52" s="123">
        <f>N52*102.7%</f>
        <v>28447.521358444246</v>
      </c>
      <c r="P52" s="123">
        <f t="shared" si="33"/>
        <v>29158.709392405352</v>
      </c>
      <c r="Q52" s="123">
        <f t="shared" si="33"/>
        <v>29887.677127215484</v>
      </c>
      <c r="R52" s="123">
        <f t="shared" si="33"/>
        <v>30634.86905539587</v>
      </c>
      <c r="S52" s="123">
        <f>R52*102.5%</f>
        <v>31400.740781780765</v>
      </c>
    </row>
    <row r="53" spans="1:20" ht="15.75" customHeight="1" x14ac:dyDescent="0.2">
      <c r="B53" s="231" t="s">
        <v>12</v>
      </c>
      <c r="C53" s="231" t="s">
        <v>232</v>
      </c>
      <c r="D53" s="231" t="s">
        <v>16</v>
      </c>
      <c r="E53" s="130" t="s">
        <v>34</v>
      </c>
      <c r="F53" s="101">
        <f t="shared" ref="F53:S53" si="34">F54+F55+F56+F57+F59</f>
        <v>27693.688350992987</v>
      </c>
      <c r="G53" s="127">
        <f t="shared" si="34"/>
        <v>1449.2996499999999</v>
      </c>
      <c r="H53" s="127">
        <f t="shared" si="34"/>
        <v>5568.1690000000008</v>
      </c>
      <c r="I53" s="127">
        <f t="shared" si="34"/>
        <v>4410</v>
      </c>
      <c r="J53" s="131">
        <f t="shared" si="34"/>
        <v>4480</v>
      </c>
      <c r="K53" s="131">
        <f t="shared" si="34"/>
        <v>5000</v>
      </c>
      <c r="L53" s="131">
        <f t="shared" si="34"/>
        <v>894.83121098833703</v>
      </c>
      <c r="M53" s="131">
        <f t="shared" si="34"/>
        <v>5891.3884900046487</v>
      </c>
      <c r="N53" s="120">
        <f t="shared" si="34"/>
        <v>920.78131610699893</v>
      </c>
      <c r="O53" s="119">
        <f t="shared" si="34"/>
        <v>945.64241164188797</v>
      </c>
      <c r="P53" s="119">
        <f t="shared" si="34"/>
        <v>969.28347193293507</v>
      </c>
      <c r="Q53" s="119">
        <f t="shared" si="34"/>
        <v>993.51555873125835</v>
      </c>
      <c r="R53" s="119">
        <f t="shared" si="34"/>
        <v>1018.3534476995397</v>
      </c>
      <c r="S53" s="119">
        <f t="shared" si="34"/>
        <v>1043.8122838920281</v>
      </c>
    </row>
    <row r="54" spans="1:20" ht="15.75" x14ac:dyDescent="0.25">
      <c r="B54" s="231"/>
      <c r="C54" s="231"/>
      <c r="D54" s="231"/>
      <c r="E54" s="133" t="s">
        <v>6</v>
      </c>
      <c r="F54" s="67">
        <f t="shared" ref="F54:F59" si="35">G54+H54+I54+J54+K54+L54+M54</f>
        <v>0</v>
      </c>
      <c r="G54" s="113">
        <v>0</v>
      </c>
      <c r="H54" s="113">
        <v>0</v>
      </c>
      <c r="I54" s="127">
        <v>0</v>
      </c>
      <c r="J54" s="124">
        <v>0</v>
      </c>
      <c r="K54" s="124">
        <v>0</v>
      </c>
      <c r="L54" s="124">
        <v>0</v>
      </c>
      <c r="M54" s="124">
        <v>0</v>
      </c>
      <c r="N54" s="122">
        <f>L54*103%</f>
        <v>0</v>
      </c>
      <c r="O54" s="123">
        <f>N54*102.7%</f>
        <v>0</v>
      </c>
      <c r="P54" s="123">
        <f t="shared" ref="P54:S55" si="36">O54*102.5%</f>
        <v>0</v>
      </c>
      <c r="Q54" s="123">
        <f t="shared" si="36"/>
        <v>0</v>
      </c>
      <c r="R54" s="123">
        <f t="shared" si="36"/>
        <v>0</v>
      </c>
      <c r="S54" s="123">
        <f t="shared" si="36"/>
        <v>0</v>
      </c>
    </row>
    <row r="55" spans="1:20" ht="15.75" x14ac:dyDescent="0.25">
      <c r="B55" s="231"/>
      <c r="C55" s="231"/>
      <c r="D55" s="231"/>
      <c r="E55" s="133" t="s">
        <v>7</v>
      </c>
      <c r="F55" s="67">
        <f t="shared" si="35"/>
        <v>0</v>
      </c>
      <c r="G55" s="113">
        <v>0</v>
      </c>
      <c r="H55" s="113">
        <v>0</v>
      </c>
      <c r="I55" s="127">
        <v>0</v>
      </c>
      <c r="J55" s="124">
        <v>0</v>
      </c>
      <c r="K55" s="124">
        <v>0</v>
      </c>
      <c r="L55" s="124">
        <v>0</v>
      </c>
      <c r="M55" s="124">
        <v>0</v>
      </c>
      <c r="N55" s="122">
        <f>L55*103%</f>
        <v>0</v>
      </c>
      <c r="O55" s="123">
        <f>N55*102.7%</f>
        <v>0</v>
      </c>
      <c r="P55" s="123">
        <f t="shared" si="36"/>
        <v>0</v>
      </c>
      <c r="Q55" s="123">
        <f t="shared" si="36"/>
        <v>0</v>
      </c>
      <c r="R55" s="123">
        <f t="shared" si="36"/>
        <v>0</v>
      </c>
      <c r="S55" s="123">
        <f t="shared" si="36"/>
        <v>0</v>
      </c>
    </row>
    <row r="56" spans="1:20" ht="15.75" x14ac:dyDescent="0.25">
      <c r="B56" s="231"/>
      <c r="C56" s="231"/>
      <c r="D56" s="231"/>
      <c r="E56" s="133" t="s">
        <v>8</v>
      </c>
      <c r="F56" s="67">
        <f t="shared" si="35"/>
        <v>2229.1676499999999</v>
      </c>
      <c r="G56" s="113">
        <v>1449.2996499999999</v>
      </c>
      <c r="H56" s="110">
        <v>779.86800000000005</v>
      </c>
      <c r="I56" s="136"/>
      <c r="J56" s="126">
        <v>0</v>
      </c>
      <c r="K56" s="124">
        <v>0</v>
      </c>
      <c r="L56" s="124">
        <v>0</v>
      </c>
      <c r="M56" s="124">
        <f>N56+O56+P56+Q56+R56+S56</f>
        <v>0</v>
      </c>
      <c r="N56" s="122">
        <f>L56</f>
        <v>0</v>
      </c>
      <c r="O56" s="123">
        <f>N56</f>
        <v>0</v>
      </c>
      <c r="P56" s="123">
        <f>O56</f>
        <v>0</v>
      </c>
      <c r="Q56" s="123">
        <f>P56</f>
        <v>0</v>
      </c>
      <c r="R56" s="123">
        <f>Q56</f>
        <v>0</v>
      </c>
      <c r="S56" s="123">
        <f>R56</f>
        <v>0</v>
      </c>
    </row>
    <row r="57" spans="1:20" ht="31.5" x14ac:dyDescent="0.25">
      <c r="B57" s="231"/>
      <c r="C57" s="231"/>
      <c r="D57" s="231"/>
      <c r="E57" s="133" t="s">
        <v>9</v>
      </c>
      <c r="F57" s="67">
        <f t="shared" si="35"/>
        <v>0</v>
      </c>
      <c r="G57" s="113">
        <v>0</v>
      </c>
      <c r="H57" s="113">
        <v>0</v>
      </c>
      <c r="I57" s="127">
        <v>0</v>
      </c>
      <c r="J57" s="124">
        <v>0</v>
      </c>
      <c r="K57" s="124">
        <v>0</v>
      </c>
      <c r="L57" s="124">
        <v>0</v>
      </c>
      <c r="M57" s="124">
        <v>0</v>
      </c>
      <c r="N57" s="122">
        <f>L57*102.9%</f>
        <v>0</v>
      </c>
      <c r="O57" s="123">
        <f>N57*102.7%</f>
        <v>0</v>
      </c>
      <c r="P57" s="123">
        <f t="shared" ref="P57:S59" si="37">O57*102.5%</f>
        <v>0</v>
      </c>
      <c r="Q57" s="123">
        <f t="shared" si="37"/>
        <v>0</v>
      </c>
      <c r="R57" s="123">
        <f t="shared" si="37"/>
        <v>0</v>
      </c>
      <c r="S57" s="123">
        <f t="shared" si="37"/>
        <v>0</v>
      </c>
    </row>
    <row r="58" spans="1:20" ht="15.75" x14ac:dyDescent="0.25">
      <c r="B58" s="231"/>
      <c r="C58" s="231"/>
      <c r="D58" s="231"/>
      <c r="E58" s="132" t="s">
        <v>133</v>
      </c>
      <c r="F58" s="67">
        <f t="shared" si="35"/>
        <v>0</v>
      </c>
      <c r="G58" s="113">
        <v>0</v>
      </c>
      <c r="H58" s="113">
        <v>0</v>
      </c>
      <c r="I58" s="127">
        <v>0</v>
      </c>
      <c r="J58" s="124">
        <v>0</v>
      </c>
      <c r="K58" s="124">
        <v>0</v>
      </c>
      <c r="L58" s="124">
        <v>0</v>
      </c>
      <c r="M58" s="124">
        <v>0</v>
      </c>
      <c r="N58" s="122">
        <f>L58*102.9%</f>
        <v>0</v>
      </c>
      <c r="O58" s="123">
        <f>N58*102.7%</f>
        <v>0</v>
      </c>
      <c r="P58" s="123">
        <f t="shared" si="37"/>
        <v>0</v>
      </c>
      <c r="Q58" s="123">
        <f t="shared" si="37"/>
        <v>0</v>
      </c>
      <c r="R58" s="123">
        <f t="shared" si="37"/>
        <v>0</v>
      </c>
      <c r="S58" s="123">
        <f t="shared" si="37"/>
        <v>0</v>
      </c>
    </row>
    <row r="59" spans="1:20" s="80" customFormat="1" ht="15.75" x14ac:dyDescent="0.25">
      <c r="A59" s="82"/>
      <c r="B59" s="231"/>
      <c r="C59" s="231"/>
      <c r="D59" s="231"/>
      <c r="E59" s="137" t="s">
        <v>24</v>
      </c>
      <c r="F59" s="67">
        <f t="shared" si="35"/>
        <v>25464.520700992987</v>
      </c>
      <c r="G59" s="113">
        <f>4137.5-4137.5</f>
        <v>0</v>
      </c>
      <c r="H59" s="113">
        <v>4788.3010000000004</v>
      </c>
      <c r="I59" s="113">
        <f>4410</f>
        <v>4410</v>
      </c>
      <c r="J59" s="124">
        <f>4480</f>
        <v>4480</v>
      </c>
      <c r="K59" s="124">
        <v>5000</v>
      </c>
      <c r="L59" s="124">
        <v>894.83121098833703</v>
      </c>
      <c r="M59" s="124">
        <f>N59+O59+P59+Q59+R59+S59</f>
        <v>5891.3884900046487</v>
      </c>
      <c r="N59" s="122">
        <f>L59*102.9%</f>
        <v>920.78131610699893</v>
      </c>
      <c r="O59" s="123">
        <f>N59*102.7%</f>
        <v>945.64241164188797</v>
      </c>
      <c r="P59" s="123">
        <f t="shared" si="37"/>
        <v>969.28347193293507</v>
      </c>
      <c r="Q59" s="123">
        <f t="shared" si="37"/>
        <v>993.51555873125835</v>
      </c>
      <c r="R59" s="123">
        <f t="shared" si="37"/>
        <v>1018.3534476995397</v>
      </c>
      <c r="S59" s="123">
        <f t="shared" si="37"/>
        <v>1043.8122838920281</v>
      </c>
      <c r="T59" s="82"/>
    </row>
    <row r="60" spans="1:20" ht="21" customHeight="1" x14ac:dyDescent="0.2">
      <c r="B60" s="231" t="s">
        <v>85</v>
      </c>
      <c r="C60" s="231"/>
      <c r="D60" s="231"/>
      <c r="E60" s="130" t="s">
        <v>34</v>
      </c>
      <c r="F60" s="101">
        <f>F61+F62+F63+F64+F66</f>
        <v>3198800.1650642538</v>
      </c>
      <c r="G60" s="127">
        <f>G61+G62+G63+G64+G66</f>
        <v>235609.30295000001</v>
      </c>
      <c r="H60" s="127">
        <f t="shared" ref="H60:S60" si="38">H61+H62+H63+H64+H66</f>
        <v>238380.86839000002</v>
      </c>
      <c r="I60" s="127">
        <f t="shared" si="38"/>
        <v>350356.20247800002</v>
      </c>
      <c r="J60" s="127">
        <f t="shared" si="38"/>
        <v>427004.72098559205</v>
      </c>
      <c r="K60" s="127">
        <f t="shared" si="38"/>
        <v>229971.1135419466</v>
      </c>
      <c r="L60" s="127">
        <f t="shared" si="38"/>
        <v>230875.79994449331</v>
      </c>
      <c r="M60" s="127">
        <f t="shared" si="38"/>
        <v>1486602.1567742224</v>
      </c>
      <c r="N60" s="120">
        <f t="shared" si="38"/>
        <v>235910.19586867365</v>
      </c>
      <c r="O60" s="138">
        <f t="shared" si="38"/>
        <v>240733.32076389788</v>
      </c>
      <c r="P60" s="138">
        <f t="shared" si="38"/>
        <v>245319.75527074529</v>
      </c>
      <c r="Q60" s="138">
        <f t="shared" si="38"/>
        <v>250020.8506402639</v>
      </c>
      <c r="R60" s="138">
        <f t="shared" si="38"/>
        <v>254839.47339402049</v>
      </c>
      <c r="S60" s="138">
        <f t="shared" si="38"/>
        <v>259778.56083662101</v>
      </c>
    </row>
    <row r="61" spans="1:20" ht="15.75" x14ac:dyDescent="0.2">
      <c r="B61" s="231"/>
      <c r="C61" s="231"/>
      <c r="D61" s="231"/>
      <c r="E61" s="132" t="s">
        <v>6</v>
      </c>
      <c r="F61" s="67">
        <f>G61+H61+I61+J61+K61+L61+M61</f>
        <v>0</v>
      </c>
      <c r="G61" s="113">
        <f t="shared" ref="G61:S66" si="39">G12+G19+G26+G33+G40+G54+G47</f>
        <v>0</v>
      </c>
      <c r="H61" s="113">
        <f t="shared" si="39"/>
        <v>0</v>
      </c>
      <c r="I61" s="113">
        <f t="shared" si="39"/>
        <v>0</v>
      </c>
      <c r="J61" s="113">
        <f t="shared" si="39"/>
        <v>0</v>
      </c>
      <c r="K61" s="113">
        <f t="shared" si="39"/>
        <v>0</v>
      </c>
      <c r="L61" s="113">
        <f t="shared" si="39"/>
        <v>0</v>
      </c>
      <c r="M61" s="113">
        <f t="shared" si="39"/>
        <v>0</v>
      </c>
      <c r="N61" s="113">
        <f t="shared" si="39"/>
        <v>0</v>
      </c>
      <c r="O61" s="113">
        <f t="shared" si="39"/>
        <v>0</v>
      </c>
      <c r="P61" s="113">
        <f t="shared" si="39"/>
        <v>0</v>
      </c>
      <c r="Q61" s="113">
        <f t="shared" si="39"/>
        <v>0</v>
      </c>
      <c r="R61" s="113">
        <f t="shared" si="39"/>
        <v>0</v>
      </c>
      <c r="S61" s="113">
        <f t="shared" si="39"/>
        <v>0</v>
      </c>
    </row>
    <row r="62" spans="1:20" ht="15.75" x14ac:dyDescent="0.2">
      <c r="B62" s="231"/>
      <c r="C62" s="231"/>
      <c r="D62" s="231"/>
      <c r="E62" s="132" t="s">
        <v>7</v>
      </c>
      <c r="F62" s="67">
        <f t="shared" ref="F62:F65" si="40">G62+H62+I62+J62+K62+L62+M62</f>
        <v>340</v>
      </c>
      <c r="G62" s="113">
        <f t="shared" si="39"/>
        <v>340</v>
      </c>
      <c r="H62" s="113">
        <f t="shared" si="39"/>
        <v>0</v>
      </c>
      <c r="I62" s="113">
        <f t="shared" si="39"/>
        <v>0</v>
      </c>
      <c r="J62" s="113">
        <f t="shared" si="39"/>
        <v>0</v>
      </c>
      <c r="K62" s="113">
        <f t="shared" si="39"/>
        <v>0</v>
      </c>
      <c r="L62" s="113">
        <f t="shared" si="39"/>
        <v>0</v>
      </c>
      <c r="M62" s="113">
        <f t="shared" si="39"/>
        <v>0</v>
      </c>
      <c r="N62" s="113">
        <f t="shared" si="39"/>
        <v>0</v>
      </c>
      <c r="O62" s="113">
        <f t="shared" si="39"/>
        <v>0</v>
      </c>
      <c r="P62" s="113">
        <f t="shared" si="39"/>
        <v>0</v>
      </c>
      <c r="Q62" s="113">
        <f t="shared" si="39"/>
        <v>0</v>
      </c>
      <c r="R62" s="113">
        <f t="shared" si="39"/>
        <v>0</v>
      </c>
      <c r="S62" s="113">
        <f t="shared" si="39"/>
        <v>0</v>
      </c>
    </row>
    <row r="63" spans="1:20" ht="15.75" x14ac:dyDescent="0.2">
      <c r="B63" s="231"/>
      <c r="C63" s="231"/>
      <c r="D63" s="231"/>
      <c r="E63" s="132" t="s">
        <v>8</v>
      </c>
      <c r="F63" s="67">
        <f>G63+H63+I63+J63+K63+L63+M63</f>
        <v>949276.39083000005</v>
      </c>
      <c r="G63" s="113">
        <f t="shared" si="39"/>
        <v>235269.30295000001</v>
      </c>
      <c r="H63" s="113">
        <f>H14+H21+H28+H35+H42+H56+H49</f>
        <v>141386.54608</v>
      </c>
      <c r="I63" s="113">
        <f t="shared" si="39"/>
        <v>57137.077389999999</v>
      </c>
      <c r="J63" s="113">
        <f t="shared" si="39"/>
        <v>57275.940490000001</v>
      </c>
      <c r="K63" s="113">
        <f t="shared" si="39"/>
        <v>57275.940490000001</v>
      </c>
      <c r="L63" s="113">
        <f t="shared" si="39"/>
        <v>57275.940490000001</v>
      </c>
      <c r="M63" s="113">
        <f t="shared" si="39"/>
        <v>343655.64294000005</v>
      </c>
      <c r="N63" s="113">
        <f t="shared" si="39"/>
        <v>57275.940490000001</v>
      </c>
      <c r="O63" s="113">
        <f t="shared" si="39"/>
        <v>57275.940490000001</v>
      </c>
      <c r="P63" s="113">
        <f t="shared" si="39"/>
        <v>57275.940490000001</v>
      </c>
      <c r="Q63" s="113">
        <f t="shared" si="39"/>
        <v>57275.940490000001</v>
      </c>
      <c r="R63" s="113">
        <f t="shared" si="39"/>
        <v>57275.940490000001</v>
      </c>
      <c r="S63" s="113">
        <f t="shared" si="39"/>
        <v>57275.940490000001</v>
      </c>
    </row>
    <row r="64" spans="1:20" ht="31.5" x14ac:dyDescent="0.2">
      <c r="B64" s="231"/>
      <c r="C64" s="231"/>
      <c r="D64" s="231"/>
      <c r="E64" s="132" t="s">
        <v>9</v>
      </c>
      <c r="F64" s="67">
        <f t="shared" si="40"/>
        <v>0</v>
      </c>
      <c r="G64" s="113">
        <f t="shared" si="39"/>
        <v>0</v>
      </c>
      <c r="H64" s="113">
        <f t="shared" si="39"/>
        <v>0</v>
      </c>
      <c r="I64" s="113">
        <f t="shared" si="39"/>
        <v>0</v>
      </c>
      <c r="J64" s="113">
        <f t="shared" si="39"/>
        <v>0</v>
      </c>
      <c r="K64" s="113">
        <f t="shared" si="39"/>
        <v>0</v>
      </c>
      <c r="L64" s="113">
        <f t="shared" si="39"/>
        <v>0</v>
      </c>
      <c r="M64" s="113">
        <f t="shared" si="39"/>
        <v>0</v>
      </c>
      <c r="N64" s="113">
        <f t="shared" si="39"/>
        <v>0</v>
      </c>
      <c r="O64" s="113">
        <f t="shared" si="39"/>
        <v>0</v>
      </c>
      <c r="P64" s="113">
        <f t="shared" si="39"/>
        <v>0</v>
      </c>
      <c r="Q64" s="113">
        <f t="shared" si="39"/>
        <v>0</v>
      </c>
      <c r="R64" s="113">
        <f t="shared" si="39"/>
        <v>0</v>
      </c>
      <c r="S64" s="113">
        <f t="shared" si="39"/>
        <v>0</v>
      </c>
    </row>
    <row r="65" spans="1:20" ht="15.75" x14ac:dyDescent="0.2">
      <c r="B65" s="231"/>
      <c r="C65" s="231"/>
      <c r="D65" s="231"/>
      <c r="E65" s="132" t="s">
        <v>133</v>
      </c>
      <c r="F65" s="67">
        <f t="shared" si="40"/>
        <v>0</v>
      </c>
      <c r="G65" s="113">
        <f t="shared" si="39"/>
        <v>0</v>
      </c>
      <c r="H65" s="113">
        <f t="shared" si="39"/>
        <v>0</v>
      </c>
      <c r="I65" s="113">
        <f t="shared" si="39"/>
        <v>0</v>
      </c>
      <c r="J65" s="113">
        <f t="shared" si="39"/>
        <v>0</v>
      </c>
      <c r="K65" s="113">
        <f t="shared" si="39"/>
        <v>0</v>
      </c>
      <c r="L65" s="113">
        <f t="shared" si="39"/>
        <v>0</v>
      </c>
      <c r="M65" s="113">
        <f t="shared" si="39"/>
        <v>0</v>
      </c>
      <c r="N65" s="113">
        <f t="shared" si="39"/>
        <v>0</v>
      </c>
      <c r="O65" s="113">
        <f t="shared" si="39"/>
        <v>0</v>
      </c>
      <c r="P65" s="113">
        <f t="shared" si="39"/>
        <v>0</v>
      </c>
      <c r="Q65" s="113">
        <f t="shared" si="39"/>
        <v>0</v>
      </c>
      <c r="R65" s="113">
        <f t="shared" si="39"/>
        <v>0</v>
      </c>
      <c r="S65" s="113">
        <f t="shared" si="39"/>
        <v>0</v>
      </c>
    </row>
    <row r="66" spans="1:20" s="82" customFormat="1" ht="15.75" x14ac:dyDescent="0.2">
      <c r="A66" s="38"/>
      <c r="B66" s="231"/>
      <c r="C66" s="231"/>
      <c r="D66" s="231"/>
      <c r="E66" s="133" t="s">
        <v>24</v>
      </c>
      <c r="F66" s="67">
        <f>G66+H66+I66+J66+K66+L66+M66</f>
        <v>2249183.7742342539</v>
      </c>
      <c r="G66" s="113">
        <f t="shared" si="39"/>
        <v>0</v>
      </c>
      <c r="H66" s="113">
        <f t="shared" si="39"/>
        <v>96994.322310000003</v>
      </c>
      <c r="I66" s="113">
        <f t="shared" si="39"/>
        <v>293219.12508800003</v>
      </c>
      <c r="J66" s="113">
        <f t="shared" si="39"/>
        <v>369728.78049559204</v>
      </c>
      <c r="K66" s="113">
        <f t="shared" si="39"/>
        <v>172695.17305194659</v>
      </c>
      <c r="L66" s="113">
        <f t="shared" si="39"/>
        <v>173599.8594544933</v>
      </c>
      <c r="M66" s="113">
        <f t="shared" si="39"/>
        <v>1142946.5138342222</v>
      </c>
      <c r="N66" s="113">
        <f t="shared" si="39"/>
        <v>178634.25537867364</v>
      </c>
      <c r="O66" s="113">
        <f t="shared" si="39"/>
        <v>183457.38027389787</v>
      </c>
      <c r="P66" s="113">
        <f t="shared" si="39"/>
        <v>188043.81478074528</v>
      </c>
      <c r="Q66" s="113">
        <f t="shared" si="39"/>
        <v>192744.9101502639</v>
      </c>
      <c r="R66" s="113">
        <f t="shared" si="39"/>
        <v>197563.53290402048</v>
      </c>
      <c r="S66" s="113">
        <f t="shared" si="39"/>
        <v>202502.620346621</v>
      </c>
      <c r="T66" s="38"/>
    </row>
    <row r="67" spans="1:20" ht="15.75" customHeight="1" x14ac:dyDescent="0.25">
      <c r="B67" s="232" t="s">
        <v>293</v>
      </c>
      <c r="C67" s="232"/>
      <c r="D67" s="232"/>
      <c r="E67" s="232"/>
      <c r="F67" s="232"/>
      <c r="G67" s="232"/>
      <c r="H67" s="232"/>
      <c r="I67" s="232"/>
      <c r="J67" s="232"/>
      <c r="K67" s="232"/>
      <c r="L67" s="232"/>
      <c r="M67" s="232"/>
      <c r="N67" s="139"/>
      <c r="O67" s="107"/>
      <c r="P67" s="107"/>
      <c r="Q67" s="107"/>
      <c r="R67" s="107"/>
      <c r="S67" s="107"/>
    </row>
    <row r="68" spans="1:20" ht="15.75" x14ac:dyDescent="0.2">
      <c r="B68" s="231" t="s">
        <v>13</v>
      </c>
      <c r="C68" s="231" t="s">
        <v>234</v>
      </c>
      <c r="D68" s="231" t="s">
        <v>16</v>
      </c>
      <c r="E68" s="130" t="s">
        <v>34</v>
      </c>
      <c r="F68" s="101">
        <f t="shared" ref="F68:S68" si="41">F69+F70+F71+F72+F74</f>
        <v>75660.429839234013</v>
      </c>
      <c r="G68" s="127">
        <f t="shared" si="41"/>
        <v>1642.14624</v>
      </c>
      <c r="H68" s="127">
        <f t="shared" si="41"/>
        <v>6058.9</v>
      </c>
      <c r="I68" s="127">
        <f t="shared" si="41"/>
        <v>6195.4848683399996</v>
      </c>
      <c r="J68" s="131">
        <f t="shared" si="41"/>
        <v>6336.7136222035597</v>
      </c>
      <c r="K68" s="131">
        <f t="shared" si="41"/>
        <v>6478.4491380662766</v>
      </c>
      <c r="L68" s="131">
        <f t="shared" si="41"/>
        <v>6611.5516725082653</v>
      </c>
      <c r="M68" s="131">
        <f t="shared" si="41"/>
        <v>42337.184298115913</v>
      </c>
      <c r="N68" s="120">
        <f t="shared" si="41"/>
        <v>6744.0774293010054</v>
      </c>
      <c r="O68" s="119">
        <f t="shared" si="41"/>
        <v>6871.0416741621329</v>
      </c>
      <c r="P68" s="119">
        <f t="shared" si="41"/>
        <v>6991.775266266186</v>
      </c>
      <c r="Q68" s="119">
        <f t="shared" si="41"/>
        <v>7115.5271981728401</v>
      </c>
      <c r="R68" s="119">
        <f t="shared" si="41"/>
        <v>7242.3729283771609</v>
      </c>
      <c r="S68" s="119">
        <f t="shared" si="41"/>
        <v>7372.3898018365899</v>
      </c>
    </row>
    <row r="69" spans="1:20" ht="15.75" x14ac:dyDescent="0.25">
      <c r="B69" s="231"/>
      <c r="C69" s="231"/>
      <c r="D69" s="231"/>
      <c r="E69" s="140" t="s">
        <v>6</v>
      </c>
      <c r="F69" s="141">
        <f t="shared" ref="F69:F74" si="42">G69+H69+I69+J69+K69+L69+M69</f>
        <v>0</v>
      </c>
      <c r="G69" s="110">
        <v>0</v>
      </c>
      <c r="H69" s="110">
        <v>0</v>
      </c>
      <c r="I69" s="142">
        <v>0</v>
      </c>
      <c r="J69" s="121">
        <v>0</v>
      </c>
      <c r="K69" s="121">
        <v>0</v>
      </c>
      <c r="L69" s="121">
        <v>0</v>
      </c>
      <c r="M69" s="124">
        <v>0</v>
      </c>
      <c r="N69" s="122">
        <f>L69*103%</f>
        <v>0</v>
      </c>
      <c r="O69" s="123">
        <f>N69*102.7%</f>
        <v>0</v>
      </c>
      <c r="P69" s="123">
        <f t="shared" ref="P69:S70" si="43">O69*102.5%</f>
        <v>0</v>
      </c>
      <c r="Q69" s="123">
        <f t="shared" si="43"/>
        <v>0</v>
      </c>
      <c r="R69" s="123">
        <f t="shared" si="43"/>
        <v>0</v>
      </c>
      <c r="S69" s="123">
        <f t="shared" si="43"/>
        <v>0</v>
      </c>
    </row>
    <row r="70" spans="1:20" ht="15.75" x14ac:dyDescent="0.25">
      <c r="B70" s="231"/>
      <c r="C70" s="231"/>
      <c r="D70" s="231"/>
      <c r="E70" s="140" t="s">
        <v>7</v>
      </c>
      <c r="F70" s="141">
        <f t="shared" si="42"/>
        <v>0</v>
      </c>
      <c r="G70" s="110">
        <v>0</v>
      </c>
      <c r="H70" s="110">
        <v>0</v>
      </c>
      <c r="I70" s="142">
        <v>0</v>
      </c>
      <c r="J70" s="121">
        <v>0</v>
      </c>
      <c r="K70" s="121">
        <v>0</v>
      </c>
      <c r="L70" s="121">
        <v>0</v>
      </c>
      <c r="M70" s="124">
        <v>0</v>
      </c>
      <c r="N70" s="122">
        <f>L70*103%</f>
        <v>0</v>
      </c>
      <c r="O70" s="123">
        <f>N70*102.7%</f>
        <v>0</v>
      </c>
      <c r="P70" s="123">
        <f t="shared" si="43"/>
        <v>0</v>
      </c>
      <c r="Q70" s="123">
        <f t="shared" si="43"/>
        <v>0</v>
      </c>
      <c r="R70" s="123">
        <f t="shared" si="43"/>
        <v>0</v>
      </c>
      <c r="S70" s="123">
        <f t="shared" si="43"/>
        <v>0</v>
      </c>
    </row>
    <row r="71" spans="1:20" ht="15.75" x14ac:dyDescent="0.25">
      <c r="A71" s="82"/>
      <c r="B71" s="231"/>
      <c r="C71" s="231"/>
      <c r="D71" s="231"/>
      <c r="E71" s="143" t="s">
        <v>8</v>
      </c>
      <c r="F71" s="141">
        <f t="shared" si="42"/>
        <v>24100.824130000001</v>
      </c>
      <c r="G71" s="110">
        <v>1642.14624</v>
      </c>
      <c r="H71" s="110">
        <v>2041.6979899999999</v>
      </c>
      <c r="I71" s="110">
        <v>2041.6979899999999</v>
      </c>
      <c r="J71" s="110">
        <f>I71</f>
        <v>2041.6979899999999</v>
      </c>
      <c r="K71" s="110">
        <f>J71</f>
        <v>2041.6979899999999</v>
      </c>
      <c r="L71" s="110">
        <f>K71</f>
        <v>2041.6979899999999</v>
      </c>
      <c r="M71" s="124">
        <f>N71+O71+P71+Q71+R71+S71</f>
        <v>12250.18794</v>
      </c>
      <c r="N71" s="122">
        <f>L71</f>
        <v>2041.6979899999999</v>
      </c>
      <c r="O71" s="123">
        <f>N71</f>
        <v>2041.6979899999999</v>
      </c>
      <c r="P71" s="123">
        <f>O71</f>
        <v>2041.6979899999999</v>
      </c>
      <c r="Q71" s="123">
        <f>P71</f>
        <v>2041.6979899999999</v>
      </c>
      <c r="R71" s="123">
        <f>Q71</f>
        <v>2041.6979899999999</v>
      </c>
      <c r="S71" s="123">
        <f>R71</f>
        <v>2041.6979899999999</v>
      </c>
      <c r="T71" s="82"/>
    </row>
    <row r="72" spans="1:20" ht="31.5" x14ac:dyDescent="0.25">
      <c r="B72" s="231"/>
      <c r="C72" s="231"/>
      <c r="D72" s="231"/>
      <c r="E72" s="140" t="s">
        <v>14</v>
      </c>
      <c r="F72" s="67">
        <f>G72+H72+I72+J72+K72+L72+M72</f>
        <v>0</v>
      </c>
      <c r="G72" s="110">
        <v>0</v>
      </c>
      <c r="H72" s="110">
        <v>0</v>
      </c>
      <c r="I72" s="142">
        <v>0</v>
      </c>
      <c r="J72" s="121">
        <v>0</v>
      </c>
      <c r="K72" s="121">
        <v>0</v>
      </c>
      <c r="L72" s="121">
        <v>0</v>
      </c>
      <c r="M72" s="124">
        <v>0</v>
      </c>
      <c r="N72" s="122">
        <f>L72*102.9%</f>
        <v>0</v>
      </c>
      <c r="O72" s="123">
        <f>N72*102.7%</f>
        <v>0</v>
      </c>
      <c r="P72" s="123">
        <f t="shared" ref="P72:S74" si="44">O72*102.5%</f>
        <v>0</v>
      </c>
      <c r="Q72" s="123">
        <f t="shared" si="44"/>
        <v>0</v>
      </c>
      <c r="R72" s="123">
        <f t="shared" si="44"/>
        <v>0</v>
      </c>
      <c r="S72" s="123">
        <f t="shared" si="44"/>
        <v>0</v>
      </c>
    </row>
    <row r="73" spans="1:20" ht="15.75" x14ac:dyDescent="0.25">
      <c r="B73" s="231"/>
      <c r="C73" s="231"/>
      <c r="D73" s="231"/>
      <c r="E73" s="132" t="s">
        <v>133</v>
      </c>
      <c r="F73" s="141">
        <f t="shared" si="42"/>
        <v>0</v>
      </c>
      <c r="G73" s="110">
        <v>0</v>
      </c>
      <c r="H73" s="110">
        <v>0</v>
      </c>
      <c r="I73" s="142">
        <v>0</v>
      </c>
      <c r="J73" s="121">
        <v>0</v>
      </c>
      <c r="K73" s="121">
        <v>0</v>
      </c>
      <c r="L73" s="121">
        <v>0</v>
      </c>
      <c r="M73" s="124">
        <v>0</v>
      </c>
      <c r="N73" s="122">
        <f>L73*102.9%</f>
        <v>0</v>
      </c>
      <c r="O73" s="123">
        <f>N73*102.7%</f>
        <v>0</v>
      </c>
      <c r="P73" s="123">
        <f t="shared" si="44"/>
        <v>0</v>
      </c>
      <c r="Q73" s="123">
        <f t="shared" si="44"/>
        <v>0</v>
      </c>
      <c r="R73" s="123">
        <f t="shared" si="44"/>
        <v>0</v>
      </c>
      <c r="S73" s="123">
        <f t="shared" si="44"/>
        <v>0</v>
      </c>
    </row>
    <row r="74" spans="1:20" ht="15.75" x14ac:dyDescent="0.25">
      <c r="A74" s="81"/>
      <c r="B74" s="231"/>
      <c r="C74" s="231"/>
      <c r="D74" s="231"/>
      <c r="E74" s="144" t="s">
        <v>24</v>
      </c>
      <c r="F74" s="141">
        <f t="shared" si="42"/>
        <v>51559.60570923402</v>
      </c>
      <c r="G74" s="110">
        <f>2803.6-2803.6</f>
        <v>0</v>
      </c>
      <c r="H74" s="110">
        <v>4017.20201</v>
      </c>
      <c r="I74" s="110">
        <f>(H68-I71)*103.4%</f>
        <v>4153.7868783399999</v>
      </c>
      <c r="J74" s="121">
        <f>(I68-J71)*103.4%</f>
        <v>4295.01563220356</v>
      </c>
      <c r="K74" s="121">
        <f>(J68-K71)*103.3%</f>
        <v>4436.751148066277</v>
      </c>
      <c r="L74" s="121">
        <f>(K68-L71)*103%</f>
        <v>4569.8536825082656</v>
      </c>
      <c r="M74" s="124">
        <f>N74+O74+P74+Q74+R74+S74</f>
        <v>30086.996358115917</v>
      </c>
      <c r="N74" s="122">
        <f>L74*102.9%</f>
        <v>4702.3794393010057</v>
      </c>
      <c r="O74" s="123">
        <f>N74*102.7%</f>
        <v>4829.3436841621333</v>
      </c>
      <c r="P74" s="123">
        <f t="shared" si="44"/>
        <v>4950.0772762661863</v>
      </c>
      <c r="Q74" s="123">
        <f t="shared" si="44"/>
        <v>5073.8292081728405</v>
      </c>
      <c r="R74" s="123">
        <f t="shared" si="44"/>
        <v>5200.6749383771612</v>
      </c>
      <c r="S74" s="123">
        <f t="shared" si="44"/>
        <v>5330.6918118365902</v>
      </c>
      <c r="T74" s="81"/>
    </row>
    <row r="75" spans="1:20" ht="15.75" customHeight="1" x14ac:dyDescent="0.2">
      <c r="B75" s="231"/>
      <c r="C75" s="231"/>
      <c r="D75" s="231" t="s">
        <v>101</v>
      </c>
      <c r="E75" s="130" t="s">
        <v>34</v>
      </c>
      <c r="F75" s="101">
        <f t="shared" ref="F75:S75" si="45">F76+F77+F78+F79+F81</f>
        <v>0</v>
      </c>
      <c r="G75" s="127">
        <f t="shared" si="45"/>
        <v>0</v>
      </c>
      <c r="H75" s="127">
        <f t="shared" si="45"/>
        <v>0</v>
      </c>
      <c r="I75" s="127">
        <f t="shared" si="45"/>
        <v>0</v>
      </c>
      <c r="J75" s="131">
        <f t="shared" si="45"/>
        <v>0</v>
      </c>
      <c r="K75" s="131">
        <f t="shared" si="45"/>
        <v>0</v>
      </c>
      <c r="L75" s="131">
        <f t="shared" si="45"/>
        <v>0</v>
      </c>
      <c r="M75" s="131">
        <f t="shared" si="45"/>
        <v>0</v>
      </c>
      <c r="N75" s="120">
        <f t="shared" si="45"/>
        <v>0</v>
      </c>
      <c r="O75" s="119">
        <f t="shared" si="45"/>
        <v>0</v>
      </c>
      <c r="P75" s="119">
        <f t="shared" si="45"/>
        <v>0</v>
      </c>
      <c r="Q75" s="119">
        <f t="shared" si="45"/>
        <v>0</v>
      </c>
      <c r="R75" s="119">
        <f t="shared" si="45"/>
        <v>0</v>
      </c>
      <c r="S75" s="119">
        <f t="shared" si="45"/>
        <v>0</v>
      </c>
    </row>
    <row r="76" spans="1:20" ht="15.75" x14ac:dyDescent="0.25">
      <c r="B76" s="231"/>
      <c r="C76" s="231"/>
      <c r="D76" s="231"/>
      <c r="E76" s="140" t="s">
        <v>6</v>
      </c>
      <c r="F76" s="141">
        <f t="shared" ref="F76:F81" si="46">G76+H76+I76+J76+K76+L76+M76</f>
        <v>0</v>
      </c>
      <c r="G76" s="113">
        <v>0</v>
      </c>
      <c r="H76" s="113">
        <v>0</v>
      </c>
      <c r="I76" s="145"/>
      <c r="J76" s="124">
        <f t="shared" ref="J76:J81" si="47">I76*103.4%</f>
        <v>0</v>
      </c>
      <c r="K76" s="124">
        <f t="shared" ref="K76:K81" si="48">J76*103.3%</f>
        <v>0</v>
      </c>
      <c r="L76" s="124">
        <f t="shared" ref="L76:L81" si="49">K76*103%</f>
        <v>0</v>
      </c>
      <c r="M76" s="124">
        <f t="shared" ref="M76:M81" si="50">N76+O76+P76+Q76+R76+S76</f>
        <v>0</v>
      </c>
      <c r="N76" s="122">
        <f>L76*103%</f>
        <v>0</v>
      </c>
      <c r="O76" s="123">
        <f t="shared" ref="O76:O81" si="51">N76*102.7%</f>
        <v>0</v>
      </c>
      <c r="P76" s="123">
        <f t="shared" ref="P76:S81" si="52">O76*102.5%</f>
        <v>0</v>
      </c>
      <c r="Q76" s="123">
        <f t="shared" si="52"/>
        <v>0</v>
      </c>
      <c r="R76" s="123">
        <f t="shared" si="52"/>
        <v>0</v>
      </c>
      <c r="S76" s="123">
        <f t="shared" si="52"/>
        <v>0</v>
      </c>
    </row>
    <row r="77" spans="1:20" ht="15.75" x14ac:dyDescent="0.25">
      <c r="B77" s="231"/>
      <c r="C77" s="231"/>
      <c r="D77" s="231"/>
      <c r="E77" s="140" t="s">
        <v>7</v>
      </c>
      <c r="F77" s="141">
        <f t="shared" si="46"/>
        <v>0</v>
      </c>
      <c r="G77" s="113">
        <v>0</v>
      </c>
      <c r="H77" s="113">
        <v>0</v>
      </c>
      <c r="I77" s="145"/>
      <c r="J77" s="124">
        <f t="shared" si="47"/>
        <v>0</v>
      </c>
      <c r="K77" s="124">
        <f t="shared" si="48"/>
        <v>0</v>
      </c>
      <c r="L77" s="124">
        <f t="shared" si="49"/>
        <v>0</v>
      </c>
      <c r="M77" s="124">
        <f t="shared" si="50"/>
        <v>0</v>
      </c>
      <c r="N77" s="122">
        <f>L77*103%</f>
        <v>0</v>
      </c>
      <c r="O77" s="123">
        <f t="shared" si="51"/>
        <v>0</v>
      </c>
      <c r="P77" s="123">
        <f t="shared" si="52"/>
        <v>0</v>
      </c>
      <c r="Q77" s="123">
        <f t="shared" si="52"/>
        <v>0</v>
      </c>
      <c r="R77" s="123">
        <f t="shared" si="52"/>
        <v>0</v>
      </c>
      <c r="S77" s="123">
        <f t="shared" si="52"/>
        <v>0</v>
      </c>
    </row>
    <row r="78" spans="1:20" s="82" customFormat="1" ht="15.75" x14ac:dyDescent="0.25">
      <c r="A78" s="38"/>
      <c r="B78" s="231"/>
      <c r="C78" s="231"/>
      <c r="D78" s="231"/>
      <c r="E78" s="140" t="s">
        <v>8</v>
      </c>
      <c r="F78" s="141">
        <f t="shared" si="46"/>
        <v>0</v>
      </c>
      <c r="G78" s="113">
        <v>0</v>
      </c>
      <c r="H78" s="113">
        <v>0</v>
      </c>
      <c r="I78" s="145"/>
      <c r="J78" s="124">
        <f t="shared" si="47"/>
        <v>0</v>
      </c>
      <c r="K78" s="124">
        <f t="shared" si="48"/>
        <v>0</v>
      </c>
      <c r="L78" s="124">
        <f t="shared" si="49"/>
        <v>0</v>
      </c>
      <c r="M78" s="124">
        <f t="shared" si="50"/>
        <v>0</v>
      </c>
      <c r="N78" s="122">
        <f>L78*102.9%</f>
        <v>0</v>
      </c>
      <c r="O78" s="123">
        <f t="shared" si="51"/>
        <v>0</v>
      </c>
      <c r="P78" s="123">
        <f t="shared" si="52"/>
        <v>0</v>
      </c>
      <c r="Q78" s="123">
        <f t="shared" si="52"/>
        <v>0</v>
      </c>
      <c r="R78" s="123">
        <f t="shared" si="52"/>
        <v>0</v>
      </c>
      <c r="S78" s="123">
        <f t="shared" si="52"/>
        <v>0</v>
      </c>
      <c r="T78" s="38"/>
    </row>
    <row r="79" spans="1:20" ht="31.5" x14ac:dyDescent="0.25">
      <c r="B79" s="231"/>
      <c r="C79" s="231"/>
      <c r="D79" s="231"/>
      <c r="E79" s="140" t="s">
        <v>14</v>
      </c>
      <c r="F79" s="141">
        <f t="shared" si="46"/>
        <v>0</v>
      </c>
      <c r="G79" s="113">
        <v>0</v>
      </c>
      <c r="H79" s="113">
        <v>0</v>
      </c>
      <c r="I79" s="145"/>
      <c r="J79" s="124">
        <f t="shared" si="47"/>
        <v>0</v>
      </c>
      <c r="K79" s="124">
        <f t="shared" si="48"/>
        <v>0</v>
      </c>
      <c r="L79" s="124">
        <f t="shared" si="49"/>
        <v>0</v>
      </c>
      <c r="M79" s="124">
        <f t="shared" si="50"/>
        <v>0</v>
      </c>
      <c r="N79" s="122">
        <f>L79*102.9%</f>
        <v>0</v>
      </c>
      <c r="O79" s="123">
        <f t="shared" si="51"/>
        <v>0</v>
      </c>
      <c r="P79" s="123">
        <f t="shared" si="52"/>
        <v>0</v>
      </c>
      <c r="Q79" s="123">
        <f t="shared" si="52"/>
        <v>0</v>
      </c>
      <c r="R79" s="123">
        <f t="shared" si="52"/>
        <v>0</v>
      </c>
      <c r="S79" s="123">
        <f t="shared" si="52"/>
        <v>0</v>
      </c>
    </row>
    <row r="80" spans="1:20" ht="15.75" x14ac:dyDescent="0.25">
      <c r="B80" s="231"/>
      <c r="C80" s="231"/>
      <c r="D80" s="231"/>
      <c r="E80" s="132" t="s">
        <v>133</v>
      </c>
      <c r="F80" s="141">
        <f t="shared" si="46"/>
        <v>0</v>
      </c>
      <c r="G80" s="113">
        <v>0</v>
      </c>
      <c r="H80" s="113">
        <v>0</v>
      </c>
      <c r="I80" s="145"/>
      <c r="J80" s="124">
        <f t="shared" si="47"/>
        <v>0</v>
      </c>
      <c r="K80" s="124">
        <f t="shared" si="48"/>
        <v>0</v>
      </c>
      <c r="L80" s="124">
        <f t="shared" si="49"/>
        <v>0</v>
      </c>
      <c r="M80" s="124">
        <f t="shared" si="50"/>
        <v>0</v>
      </c>
      <c r="N80" s="122">
        <f>L80*102.9%</f>
        <v>0</v>
      </c>
      <c r="O80" s="123">
        <f t="shared" si="51"/>
        <v>0</v>
      </c>
      <c r="P80" s="123">
        <f t="shared" si="52"/>
        <v>0</v>
      </c>
      <c r="Q80" s="123">
        <f t="shared" si="52"/>
        <v>0</v>
      </c>
      <c r="R80" s="123">
        <f t="shared" si="52"/>
        <v>0</v>
      </c>
      <c r="S80" s="123">
        <f t="shared" si="52"/>
        <v>0</v>
      </c>
    </row>
    <row r="81" spans="1:20" s="81" customFormat="1" ht="15.75" customHeight="1" x14ac:dyDescent="0.25">
      <c r="A81" s="38"/>
      <c r="B81" s="231"/>
      <c r="C81" s="231"/>
      <c r="D81" s="231"/>
      <c r="E81" s="133" t="s">
        <v>24</v>
      </c>
      <c r="F81" s="141">
        <f t="shared" si="46"/>
        <v>0</v>
      </c>
      <c r="G81" s="113">
        <v>0</v>
      </c>
      <c r="H81" s="113">
        <v>0</v>
      </c>
      <c r="I81" s="145"/>
      <c r="J81" s="124">
        <f t="shared" si="47"/>
        <v>0</v>
      </c>
      <c r="K81" s="124">
        <f t="shared" si="48"/>
        <v>0</v>
      </c>
      <c r="L81" s="124">
        <f t="shared" si="49"/>
        <v>0</v>
      </c>
      <c r="M81" s="124">
        <f t="shared" si="50"/>
        <v>0</v>
      </c>
      <c r="N81" s="122">
        <f>L81*102.9%</f>
        <v>0</v>
      </c>
      <c r="O81" s="123">
        <f t="shared" si="51"/>
        <v>0</v>
      </c>
      <c r="P81" s="123">
        <f t="shared" si="52"/>
        <v>0</v>
      </c>
      <c r="Q81" s="123">
        <f t="shared" si="52"/>
        <v>0</v>
      </c>
      <c r="R81" s="123">
        <f t="shared" si="52"/>
        <v>0</v>
      </c>
      <c r="S81" s="123">
        <f t="shared" si="52"/>
        <v>0</v>
      </c>
      <c r="T81" s="38"/>
    </row>
    <row r="82" spans="1:20" ht="15.75" customHeight="1" x14ac:dyDescent="0.2">
      <c r="B82" s="245" t="s">
        <v>15</v>
      </c>
      <c r="C82" s="245" t="s">
        <v>235</v>
      </c>
      <c r="D82" s="231" t="s">
        <v>16</v>
      </c>
      <c r="E82" s="130" t="s">
        <v>34</v>
      </c>
      <c r="F82" s="101">
        <f t="shared" ref="F82:S82" si="53">F83+F84+F85+F86+F88</f>
        <v>14994.74037583009</v>
      </c>
      <c r="G82" s="127">
        <f t="shared" si="53"/>
        <v>484.375</v>
      </c>
      <c r="H82" s="127">
        <f t="shared" si="53"/>
        <v>2279.402</v>
      </c>
      <c r="I82" s="127">
        <f t="shared" si="53"/>
        <v>1040</v>
      </c>
      <c r="J82" s="131">
        <f t="shared" si="53"/>
        <v>1120</v>
      </c>
      <c r="K82" s="131">
        <f t="shared" si="53"/>
        <v>1160</v>
      </c>
      <c r="L82" s="131">
        <f t="shared" si="53"/>
        <v>1175</v>
      </c>
      <c r="M82" s="131">
        <f t="shared" si="53"/>
        <v>7735.9633758300897</v>
      </c>
      <c r="N82" s="120">
        <f t="shared" si="53"/>
        <v>1209.0750000000003</v>
      </c>
      <c r="O82" s="119">
        <f t="shared" si="53"/>
        <v>1241.7200250000005</v>
      </c>
      <c r="P82" s="119">
        <f t="shared" si="53"/>
        <v>1272.7630256250004</v>
      </c>
      <c r="Q82" s="119">
        <f t="shared" si="53"/>
        <v>1304.5821012656254</v>
      </c>
      <c r="R82" s="119">
        <f t="shared" si="53"/>
        <v>1337.196653797266</v>
      </c>
      <c r="S82" s="119">
        <f t="shared" si="53"/>
        <v>1370.6265701421976</v>
      </c>
    </row>
    <row r="83" spans="1:20" ht="15.75" customHeight="1" x14ac:dyDescent="0.25">
      <c r="B83" s="246"/>
      <c r="C83" s="246"/>
      <c r="D83" s="231"/>
      <c r="E83" s="140" t="s">
        <v>6</v>
      </c>
      <c r="F83" s="141">
        <f t="shared" ref="F83:F88" si="54">G83+H83+I83+J83+K83+L83+M83</f>
        <v>0</v>
      </c>
      <c r="G83" s="113">
        <v>0</v>
      </c>
      <c r="H83" s="113">
        <v>0</v>
      </c>
      <c r="I83" s="146">
        <v>0</v>
      </c>
      <c r="J83" s="124">
        <v>0</v>
      </c>
      <c r="K83" s="124">
        <v>0</v>
      </c>
      <c r="L83" s="124">
        <v>0</v>
      </c>
      <c r="M83" s="124">
        <v>0</v>
      </c>
      <c r="N83" s="122">
        <f>L83*103%</f>
        <v>0</v>
      </c>
      <c r="O83" s="123">
        <f t="shared" ref="O83:O88" si="55">N83*102.7%</f>
        <v>0</v>
      </c>
      <c r="P83" s="123">
        <f t="shared" ref="P83:S88" si="56">O83*102.5%</f>
        <v>0</v>
      </c>
      <c r="Q83" s="123">
        <f t="shared" si="56"/>
        <v>0</v>
      </c>
      <c r="R83" s="123">
        <f t="shared" si="56"/>
        <v>0</v>
      </c>
      <c r="S83" s="123">
        <f t="shared" si="56"/>
        <v>0</v>
      </c>
    </row>
    <row r="84" spans="1:20" ht="15.75" customHeight="1" x14ac:dyDescent="0.25">
      <c r="B84" s="246"/>
      <c r="C84" s="246"/>
      <c r="D84" s="231"/>
      <c r="E84" s="140" t="s">
        <v>7</v>
      </c>
      <c r="F84" s="141">
        <f t="shared" si="54"/>
        <v>387.5</v>
      </c>
      <c r="G84" s="113">
        <f>467.4-79.9</f>
        <v>387.5</v>
      </c>
      <c r="H84" s="113"/>
      <c r="I84" s="113"/>
      <c r="J84" s="124">
        <v>0</v>
      </c>
      <c r="K84" s="124">
        <v>0</v>
      </c>
      <c r="L84" s="124">
        <v>0</v>
      </c>
      <c r="M84" s="124">
        <v>0</v>
      </c>
      <c r="N84" s="122">
        <f>L84*103%</f>
        <v>0</v>
      </c>
      <c r="O84" s="123">
        <f t="shared" si="55"/>
        <v>0</v>
      </c>
      <c r="P84" s="123">
        <f t="shared" si="56"/>
        <v>0</v>
      </c>
      <c r="Q84" s="123">
        <f t="shared" si="56"/>
        <v>0</v>
      </c>
      <c r="R84" s="123">
        <f t="shared" si="56"/>
        <v>0</v>
      </c>
      <c r="S84" s="123">
        <f t="shared" si="56"/>
        <v>0</v>
      </c>
    </row>
    <row r="85" spans="1:20" ht="15.75" customHeight="1" x14ac:dyDescent="0.25">
      <c r="B85" s="246"/>
      <c r="C85" s="246"/>
      <c r="D85" s="231"/>
      <c r="E85" s="140" t="s">
        <v>8</v>
      </c>
      <c r="F85" s="141">
        <f t="shared" si="54"/>
        <v>96.875</v>
      </c>
      <c r="G85" s="113">
        <f>51.93333+44.94167</f>
        <v>96.875</v>
      </c>
      <c r="H85" s="113"/>
      <c r="I85" s="113"/>
      <c r="J85" s="124">
        <v>0</v>
      </c>
      <c r="K85" s="124">
        <v>0</v>
      </c>
      <c r="L85" s="124">
        <v>0</v>
      </c>
      <c r="M85" s="124">
        <v>0</v>
      </c>
      <c r="N85" s="122">
        <f>L85*102.9%</f>
        <v>0</v>
      </c>
      <c r="O85" s="123">
        <f t="shared" si="55"/>
        <v>0</v>
      </c>
      <c r="P85" s="123">
        <f t="shared" si="56"/>
        <v>0</v>
      </c>
      <c r="Q85" s="123">
        <f t="shared" si="56"/>
        <v>0</v>
      </c>
      <c r="R85" s="123">
        <f t="shared" si="56"/>
        <v>0</v>
      </c>
      <c r="S85" s="123">
        <f t="shared" si="56"/>
        <v>0</v>
      </c>
    </row>
    <row r="86" spans="1:20" ht="31.5" customHeight="1" x14ac:dyDescent="0.25">
      <c r="B86" s="246"/>
      <c r="C86" s="246"/>
      <c r="D86" s="231"/>
      <c r="E86" s="140" t="s">
        <v>14</v>
      </c>
      <c r="F86" s="67">
        <f t="shared" si="54"/>
        <v>0</v>
      </c>
      <c r="G86" s="113">
        <v>0</v>
      </c>
      <c r="H86" s="113">
        <v>0</v>
      </c>
      <c r="I86" s="146">
        <v>0</v>
      </c>
      <c r="J86" s="124">
        <v>0</v>
      </c>
      <c r="K86" s="124">
        <v>0</v>
      </c>
      <c r="L86" s="124">
        <v>0</v>
      </c>
      <c r="M86" s="124">
        <v>0</v>
      </c>
      <c r="N86" s="122">
        <f>L86*102.9%</f>
        <v>0</v>
      </c>
      <c r="O86" s="123">
        <f t="shared" si="55"/>
        <v>0</v>
      </c>
      <c r="P86" s="123">
        <f t="shared" si="56"/>
        <v>0</v>
      </c>
      <c r="Q86" s="123">
        <f t="shared" si="56"/>
        <v>0</v>
      </c>
      <c r="R86" s="123">
        <f t="shared" si="56"/>
        <v>0</v>
      </c>
      <c r="S86" s="123">
        <f t="shared" si="56"/>
        <v>0</v>
      </c>
    </row>
    <row r="87" spans="1:20" ht="15.75" customHeight="1" x14ac:dyDescent="0.25">
      <c r="B87" s="246"/>
      <c r="C87" s="246"/>
      <c r="D87" s="231"/>
      <c r="E87" s="132" t="s">
        <v>133</v>
      </c>
      <c r="F87" s="141">
        <f t="shared" si="54"/>
        <v>0</v>
      </c>
      <c r="G87" s="113">
        <v>0</v>
      </c>
      <c r="H87" s="113">
        <v>0</v>
      </c>
      <c r="I87" s="146">
        <v>0</v>
      </c>
      <c r="J87" s="124">
        <v>0</v>
      </c>
      <c r="K87" s="124">
        <v>0</v>
      </c>
      <c r="L87" s="124">
        <v>0</v>
      </c>
      <c r="M87" s="124">
        <v>0</v>
      </c>
      <c r="N87" s="122">
        <f>L87*102.9%</f>
        <v>0</v>
      </c>
      <c r="O87" s="123">
        <f t="shared" si="55"/>
        <v>0</v>
      </c>
      <c r="P87" s="123">
        <f t="shared" si="56"/>
        <v>0</v>
      </c>
      <c r="Q87" s="123">
        <f t="shared" si="56"/>
        <v>0</v>
      </c>
      <c r="R87" s="123">
        <f t="shared" si="56"/>
        <v>0</v>
      </c>
      <c r="S87" s="123">
        <f t="shared" si="56"/>
        <v>0</v>
      </c>
    </row>
    <row r="88" spans="1:20" ht="15.75" customHeight="1" x14ac:dyDescent="0.25">
      <c r="B88" s="246"/>
      <c r="C88" s="246"/>
      <c r="D88" s="231"/>
      <c r="E88" s="133" t="s">
        <v>24</v>
      </c>
      <c r="F88" s="141">
        <f t="shared" si="54"/>
        <v>14510.36537583009</v>
      </c>
      <c r="G88" s="100">
        <f>1520.4-1520.4</f>
        <v>0</v>
      </c>
      <c r="H88" s="113">
        <f>779.402+1500</f>
        <v>2279.402</v>
      </c>
      <c r="I88" s="146">
        <v>1040</v>
      </c>
      <c r="J88" s="124">
        <v>1120</v>
      </c>
      <c r="K88" s="124">
        <v>1160</v>
      </c>
      <c r="L88" s="124">
        <v>1175</v>
      </c>
      <c r="M88" s="124">
        <f>N88+O88+P88+Q88+R88+S88</f>
        <v>7735.9633758300897</v>
      </c>
      <c r="N88" s="122">
        <f>L88*102.9%</f>
        <v>1209.0750000000003</v>
      </c>
      <c r="O88" s="123">
        <f t="shared" si="55"/>
        <v>1241.7200250000005</v>
      </c>
      <c r="P88" s="123">
        <f t="shared" si="56"/>
        <v>1272.7630256250004</v>
      </c>
      <c r="Q88" s="123">
        <f t="shared" si="56"/>
        <v>1304.5821012656254</v>
      </c>
      <c r="R88" s="123">
        <f t="shared" si="56"/>
        <v>1337.196653797266</v>
      </c>
      <c r="S88" s="123">
        <f t="shared" si="56"/>
        <v>1370.6265701421976</v>
      </c>
    </row>
    <row r="89" spans="1:20" ht="15.75" customHeight="1" x14ac:dyDescent="0.2">
      <c r="B89" s="246"/>
      <c r="C89" s="246"/>
      <c r="D89" s="231" t="s">
        <v>101</v>
      </c>
      <c r="E89" s="130" t="s">
        <v>34</v>
      </c>
      <c r="F89" s="101">
        <f t="shared" ref="F89:S89" si="57">F90+F91+F92+F93+F95</f>
        <v>99.875</v>
      </c>
      <c r="G89" s="127">
        <f t="shared" si="57"/>
        <v>99.875</v>
      </c>
      <c r="H89" s="127">
        <f t="shared" si="57"/>
        <v>0</v>
      </c>
      <c r="I89" s="127">
        <f t="shared" si="57"/>
        <v>0</v>
      </c>
      <c r="J89" s="131">
        <f t="shared" si="57"/>
        <v>0</v>
      </c>
      <c r="K89" s="131">
        <f t="shared" si="57"/>
        <v>0</v>
      </c>
      <c r="L89" s="131">
        <f t="shared" si="57"/>
        <v>0</v>
      </c>
      <c r="M89" s="131">
        <f t="shared" si="57"/>
        <v>0</v>
      </c>
      <c r="N89" s="120">
        <f t="shared" si="57"/>
        <v>0</v>
      </c>
      <c r="O89" s="119">
        <f t="shared" si="57"/>
        <v>0</v>
      </c>
      <c r="P89" s="119">
        <f t="shared" si="57"/>
        <v>0</v>
      </c>
      <c r="Q89" s="119">
        <f t="shared" si="57"/>
        <v>0</v>
      </c>
      <c r="R89" s="119">
        <f t="shared" si="57"/>
        <v>0</v>
      </c>
      <c r="S89" s="119">
        <f t="shared" si="57"/>
        <v>0</v>
      </c>
    </row>
    <row r="90" spans="1:20" ht="15.75" x14ac:dyDescent="0.25">
      <c r="B90" s="246"/>
      <c r="C90" s="246"/>
      <c r="D90" s="231"/>
      <c r="E90" s="140" t="s">
        <v>6</v>
      </c>
      <c r="F90" s="141">
        <f t="shared" ref="F90:F95" si="58">G90+H90+I90+J90+K90+L90+M90</f>
        <v>0</v>
      </c>
      <c r="G90" s="113">
        <v>0</v>
      </c>
      <c r="H90" s="113">
        <v>0</v>
      </c>
      <c r="I90" s="145">
        <v>0</v>
      </c>
      <c r="J90" s="124">
        <v>0</v>
      </c>
      <c r="K90" s="124">
        <v>0</v>
      </c>
      <c r="L90" s="124">
        <v>0</v>
      </c>
      <c r="M90" s="124">
        <v>0</v>
      </c>
      <c r="N90" s="122">
        <f>L90*103%</f>
        <v>0</v>
      </c>
      <c r="O90" s="123">
        <f t="shared" ref="O90:O95" si="59">N90*102.7%</f>
        <v>0</v>
      </c>
      <c r="P90" s="123">
        <f t="shared" ref="P90:S95" si="60">O90*102.5%</f>
        <v>0</v>
      </c>
      <c r="Q90" s="123">
        <f t="shared" si="60"/>
        <v>0</v>
      </c>
      <c r="R90" s="123">
        <f t="shared" si="60"/>
        <v>0</v>
      </c>
      <c r="S90" s="123">
        <f t="shared" si="60"/>
        <v>0</v>
      </c>
    </row>
    <row r="91" spans="1:20" ht="15.75" x14ac:dyDescent="0.25">
      <c r="B91" s="246"/>
      <c r="C91" s="246"/>
      <c r="D91" s="231"/>
      <c r="E91" s="140" t="s">
        <v>7</v>
      </c>
      <c r="F91" s="141">
        <f t="shared" si="58"/>
        <v>79.900000000000006</v>
      </c>
      <c r="G91" s="113">
        <f>79.9</f>
        <v>79.900000000000006</v>
      </c>
      <c r="H91" s="113">
        <v>0</v>
      </c>
      <c r="I91" s="145">
        <v>0</v>
      </c>
      <c r="J91" s="124">
        <v>0</v>
      </c>
      <c r="K91" s="124">
        <v>0</v>
      </c>
      <c r="L91" s="124">
        <v>0</v>
      </c>
      <c r="M91" s="124">
        <v>0</v>
      </c>
      <c r="N91" s="122">
        <f>L91*103%</f>
        <v>0</v>
      </c>
      <c r="O91" s="123">
        <f t="shared" si="59"/>
        <v>0</v>
      </c>
      <c r="P91" s="123">
        <f t="shared" si="60"/>
        <v>0</v>
      </c>
      <c r="Q91" s="123">
        <f t="shared" si="60"/>
        <v>0</v>
      </c>
      <c r="R91" s="123">
        <f t="shared" si="60"/>
        <v>0</v>
      </c>
      <c r="S91" s="123">
        <f t="shared" si="60"/>
        <v>0</v>
      </c>
    </row>
    <row r="92" spans="1:20" ht="15.75" x14ac:dyDescent="0.25">
      <c r="B92" s="246"/>
      <c r="C92" s="246"/>
      <c r="D92" s="231"/>
      <c r="E92" s="140" t="s">
        <v>8</v>
      </c>
      <c r="F92" s="141">
        <f t="shared" si="58"/>
        <v>19.975000000000001</v>
      </c>
      <c r="G92" s="113">
        <v>19.975000000000001</v>
      </c>
      <c r="H92" s="113">
        <v>0</v>
      </c>
      <c r="I92" s="145">
        <v>0</v>
      </c>
      <c r="J92" s="124">
        <v>0</v>
      </c>
      <c r="K92" s="124">
        <v>0</v>
      </c>
      <c r="L92" s="124">
        <v>0</v>
      </c>
      <c r="M92" s="124">
        <v>0</v>
      </c>
      <c r="N92" s="122">
        <f>L92*102.9%</f>
        <v>0</v>
      </c>
      <c r="O92" s="123">
        <f t="shared" si="59"/>
        <v>0</v>
      </c>
      <c r="P92" s="123">
        <f t="shared" si="60"/>
        <v>0</v>
      </c>
      <c r="Q92" s="123">
        <f t="shared" si="60"/>
        <v>0</v>
      </c>
      <c r="R92" s="123">
        <f t="shared" si="60"/>
        <v>0</v>
      </c>
      <c r="S92" s="123">
        <f t="shared" si="60"/>
        <v>0</v>
      </c>
    </row>
    <row r="93" spans="1:20" ht="31.5" x14ac:dyDescent="0.25">
      <c r="B93" s="246"/>
      <c r="C93" s="246"/>
      <c r="D93" s="231"/>
      <c r="E93" s="140" t="s">
        <v>14</v>
      </c>
      <c r="F93" s="67">
        <f t="shared" si="58"/>
        <v>0</v>
      </c>
      <c r="G93" s="113">
        <v>0</v>
      </c>
      <c r="H93" s="113">
        <v>0</v>
      </c>
      <c r="I93" s="145">
        <v>0</v>
      </c>
      <c r="J93" s="124">
        <v>0</v>
      </c>
      <c r="K93" s="124">
        <v>0</v>
      </c>
      <c r="L93" s="124">
        <v>0</v>
      </c>
      <c r="M93" s="124">
        <v>0</v>
      </c>
      <c r="N93" s="122">
        <f>L93*102.9%</f>
        <v>0</v>
      </c>
      <c r="O93" s="123">
        <f t="shared" si="59"/>
        <v>0</v>
      </c>
      <c r="P93" s="123">
        <f t="shared" si="60"/>
        <v>0</v>
      </c>
      <c r="Q93" s="123">
        <f t="shared" si="60"/>
        <v>0</v>
      </c>
      <c r="R93" s="123">
        <f t="shared" si="60"/>
        <v>0</v>
      </c>
      <c r="S93" s="123">
        <f t="shared" si="60"/>
        <v>0</v>
      </c>
    </row>
    <row r="94" spans="1:20" ht="15.75" x14ac:dyDescent="0.25">
      <c r="B94" s="246"/>
      <c r="C94" s="246"/>
      <c r="D94" s="231"/>
      <c r="E94" s="132" t="s">
        <v>133</v>
      </c>
      <c r="F94" s="141">
        <f t="shared" si="58"/>
        <v>0</v>
      </c>
      <c r="G94" s="113">
        <v>0</v>
      </c>
      <c r="H94" s="113">
        <v>0</v>
      </c>
      <c r="I94" s="145">
        <v>0</v>
      </c>
      <c r="J94" s="124">
        <v>0</v>
      </c>
      <c r="K94" s="124">
        <v>0</v>
      </c>
      <c r="L94" s="124">
        <v>0</v>
      </c>
      <c r="M94" s="124">
        <v>0</v>
      </c>
      <c r="N94" s="122">
        <f>L94*102.9%</f>
        <v>0</v>
      </c>
      <c r="O94" s="123">
        <f t="shared" si="59"/>
        <v>0</v>
      </c>
      <c r="P94" s="123">
        <f t="shared" si="60"/>
        <v>0</v>
      </c>
      <c r="Q94" s="123">
        <f t="shared" si="60"/>
        <v>0</v>
      </c>
      <c r="R94" s="123">
        <f t="shared" si="60"/>
        <v>0</v>
      </c>
      <c r="S94" s="123">
        <f t="shared" si="60"/>
        <v>0</v>
      </c>
    </row>
    <row r="95" spans="1:20" ht="15.75" x14ac:dyDescent="0.25">
      <c r="B95" s="247"/>
      <c r="C95" s="247"/>
      <c r="D95" s="231"/>
      <c r="E95" s="133" t="s">
        <v>24</v>
      </c>
      <c r="F95" s="141">
        <f t="shared" si="58"/>
        <v>0</v>
      </c>
      <c r="G95" s="113">
        <v>0</v>
      </c>
      <c r="H95" s="113">
        <v>0</v>
      </c>
      <c r="I95" s="145">
        <v>0</v>
      </c>
      <c r="J95" s="124">
        <v>0</v>
      </c>
      <c r="K95" s="124">
        <v>0</v>
      </c>
      <c r="L95" s="124">
        <v>0</v>
      </c>
      <c r="M95" s="124">
        <v>0</v>
      </c>
      <c r="N95" s="122">
        <f>L95*102.9%</f>
        <v>0</v>
      </c>
      <c r="O95" s="123">
        <f t="shared" si="59"/>
        <v>0</v>
      </c>
      <c r="P95" s="123">
        <f t="shared" si="60"/>
        <v>0</v>
      </c>
      <c r="Q95" s="123">
        <f t="shared" si="60"/>
        <v>0</v>
      </c>
      <c r="R95" s="123">
        <f t="shared" si="60"/>
        <v>0</v>
      </c>
      <c r="S95" s="123">
        <f t="shared" si="60"/>
        <v>0</v>
      </c>
    </row>
    <row r="96" spans="1:20" ht="15.75" customHeight="1" x14ac:dyDescent="0.2">
      <c r="B96" s="231" t="s">
        <v>17</v>
      </c>
      <c r="C96" s="234" t="s">
        <v>297</v>
      </c>
      <c r="D96" s="231" t="s">
        <v>16</v>
      </c>
      <c r="E96" s="130" t="s">
        <v>34</v>
      </c>
      <c r="F96" s="101">
        <f t="shared" ref="F96:S96" si="61">F97+F98+F99+F100+F102</f>
        <v>697349.52535007964</v>
      </c>
      <c r="G96" s="127">
        <f t="shared" si="61"/>
        <v>52654.936719999998</v>
      </c>
      <c r="H96" s="127">
        <f t="shared" si="61"/>
        <v>57884.784110000001</v>
      </c>
      <c r="I96" s="127">
        <f t="shared" si="61"/>
        <v>58042.804083520001</v>
      </c>
      <c r="J96" s="131">
        <f t="shared" si="61"/>
        <v>58192.905389499683</v>
      </c>
      <c r="K96" s="131">
        <f t="shared" si="61"/>
        <v>58343.545294283176</v>
      </c>
      <c r="L96" s="131">
        <f t="shared" si="61"/>
        <v>58485.009859411672</v>
      </c>
      <c r="M96" s="131">
        <f t="shared" si="61"/>
        <v>353745.53989336512</v>
      </c>
      <c r="N96" s="120">
        <f t="shared" si="61"/>
        <v>58625.861411424608</v>
      </c>
      <c r="O96" s="119">
        <f t="shared" si="61"/>
        <v>58760.802055203079</v>
      </c>
      <c r="P96" s="119">
        <f t="shared" si="61"/>
        <v>58889.120611833154</v>
      </c>
      <c r="Q96" s="119">
        <f t="shared" si="61"/>
        <v>59020.647132378981</v>
      </c>
      <c r="R96" s="119">
        <f t="shared" si="61"/>
        <v>59155.461815938455</v>
      </c>
      <c r="S96" s="119">
        <f t="shared" si="61"/>
        <v>59293.646866586918</v>
      </c>
    </row>
    <row r="97" spans="1:20" ht="15.75" x14ac:dyDescent="0.25">
      <c r="B97" s="231"/>
      <c r="C97" s="234"/>
      <c r="D97" s="231"/>
      <c r="E97" s="140" t="s">
        <v>6</v>
      </c>
      <c r="F97" s="141">
        <f t="shared" ref="F97:F102" si="62">G97+H97+I97+J97+K97+L97+M97</f>
        <v>0</v>
      </c>
      <c r="G97" s="110">
        <v>0</v>
      </c>
      <c r="H97" s="110">
        <v>0</v>
      </c>
      <c r="I97" s="114"/>
      <c r="J97" s="121">
        <f>I97*103.4%</f>
        <v>0</v>
      </c>
      <c r="K97" s="121">
        <f>J97*103.3%</f>
        <v>0</v>
      </c>
      <c r="L97" s="121">
        <f>K97*103%</f>
        <v>0</v>
      </c>
      <c r="M97" s="121">
        <f t="shared" ref="M97:M98" si="63">N97+O97+P97+Q97+R97+S97</f>
        <v>0</v>
      </c>
      <c r="N97" s="122">
        <f>L97*103%</f>
        <v>0</v>
      </c>
      <c r="O97" s="123">
        <f>N97*102.7%</f>
        <v>0</v>
      </c>
      <c r="P97" s="123">
        <f t="shared" ref="P97:S98" si="64">O97*102.5%</f>
        <v>0</v>
      </c>
      <c r="Q97" s="123">
        <f t="shared" si="64"/>
        <v>0</v>
      </c>
      <c r="R97" s="123">
        <f t="shared" si="64"/>
        <v>0</v>
      </c>
      <c r="S97" s="123">
        <f t="shared" si="64"/>
        <v>0</v>
      </c>
    </row>
    <row r="98" spans="1:20" ht="15.75" x14ac:dyDescent="0.25">
      <c r="B98" s="231"/>
      <c r="C98" s="234"/>
      <c r="D98" s="231"/>
      <c r="E98" s="140" t="s">
        <v>7</v>
      </c>
      <c r="F98" s="141">
        <f t="shared" si="62"/>
        <v>0</v>
      </c>
      <c r="G98" s="110">
        <v>0</v>
      </c>
      <c r="H98" s="110">
        <v>0</v>
      </c>
      <c r="I98" s="114"/>
      <c r="J98" s="121">
        <f>I98*103.4%</f>
        <v>0</v>
      </c>
      <c r="K98" s="121">
        <f>J98*103.3%</f>
        <v>0</v>
      </c>
      <c r="L98" s="121">
        <f>K98*103%</f>
        <v>0</v>
      </c>
      <c r="M98" s="121">
        <f t="shared" si="63"/>
        <v>0</v>
      </c>
      <c r="N98" s="122">
        <f>L98*103%</f>
        <v>0</v>
      </c>
      <c r="O98" s="123">
        <f>N98*102.7%</f>
        <v>0</v>
      </c>
      <c r="P98" s="123">
        <f t="shared" si="64"/>
        <v>0</v>
      </c>
      <c r="Q98" s="123">
        <f t="shared" si="64"/>
        <v>0</v>
      </c>
      <c r="R98" s="123">
        <f t="shared" si="64"/>
        <v>0</v>
      </c>
      <c r="S98" s="123">
        <f t="shared" si="64"/>
        <v>0</v>
      </c>
    </row>
    <row r="99" spans="1:20" ht="15.75" x14ac:dyDescent="0.25">
      <c r="A99" s="82"/>
      <c r="B99" s="231"/>
      <c r="C99" s="234"/>
      <c r="D99" s="231"/>
      <c r="E99" s="143" t="s">
        <v>8</v>
      </c>
      <c r="F99" s="141">
        <f t="shared" si="62"/>
        <v>644614.39676999988</v>
      </c>
      <c r="G99" s="110">
        <v>52654.936719999998</v>
      </c>
      <c r="H99" s="110">
        <f>55351.78411+640+78</f>
        <v>56069.784110000001</v>
      </c>
      <c r="I99" s="114">
        <f>52519.13783+640+78</f>
        <v>53237.13783</v>
      </c>
      <c r="J99" s="121">
        <f>52910.05979+640+78</f>
        <v>53628.059789999999</v>
      </c>
      <c r="K99" s="121">
        <f>J99</f>
        <v>53628.059789999999</v>
      </c>
      <c r="L99" s="121">
        <f>K99</f>
        <v>53628.059789999999</v>
      </c>
      <c r="M99" s="121">
        <f>N99+O99+P99+Q99+R99+S99</f>
        <v>321768.35873999994</v>
      </c>
      <c r="N99" s="122">
        <f>L99</f>
        <v>53628.059789999999</v>
      </c>
      <c r="O99" s="123">
        <f>N99</f>
        <v>53628.059789999999</v>
      </c>
      <c r="P99" s="123">
        <f>O99</f>
        <v>53628.059789999999</v>
      </c>
      <c r="Q99" s="123">
        <f>P99</f>
        <v>53628.059789999999</v>
      </c>
      <c r="R99" s="123">
        <f>Q99</f>
        <v>53628.059789999999</v>
      </c>
      <c r="S99" s="123">
        <f>R99</f>
        <v>53628.059789999999</v>
      </c>
      <c r="T99" s="82"/>
    </row>
    <row r="100" spans="1:20" ht="31.5" x14ac:dyDescent="0.25">
      <c r="B100" s="231"/>
      <c r="C100" s="234"/>
      <c r="D100" s="231"/>
      <c r="E100" s="140" t="s">
        <v>14</v>
      </c>
      <c r="F100" s="67">
        <f t="shared" si="62"/>
        <v>0</v>
      </c>
      <c r="G100" s="110">
        <v>0</v>
      </c>
      <c r="H100" s="110">
        <v>0</v>
      </c>
      <c r="I100" s="129">
        <v>0</v>
      </c>
      <c r="J100" s="121">
        <v>0</v>
      </c>
      <c r="K100" s="121">
        <v>0</v>
      </c>
      <c r="L100" s="121">
        <v>0</v>
      </c>
      <c r="M100" s="121">
        <v>0</v>
      </c>
      <c r="N100" s="122">
        <f>L100*102.9%</f>
        <v>0</v>
      </c>
      <c r="O100" s="123">
        <f>N100*102.7%</f>
        <v>0</v>
      </c>
      <c r="P100" s="123">
        <f t="shared" ref="P100:S102" si="65">O100*102.5%</f>
        <v>0</v>
      </c>
      <c r="Q100" s="123">
        <f t="shared" si="65"/>
        <v>0</v>
      </c>
      <c r="R100" s="123">
        <f t="shared" si="65"/>
        <v>0</v>
      </c>
      <c r="S100" s="123">
        <f t="shared" si="65"/>
        <v>0</v>
      </c>
    </row>
    <row r="101" spans="1:20" ht="15.75" x14ac:dyDescent="0.25">
      <c r="B101" s="231"/>
      <c r="C101" s="234"/>
      <c r="D101" s="231"/>
      <c r="E101" s="132" t="s">
        <v>133</v>
      </c>
      <c r="F101" s="141">
        <f t="shared" si="62"/>
        <v>0</v>
      </c>
      <c r="G101" s="110">
        <v>0</v>
      </c>
      <c r="H101" s="110">
        <v>0</v>
      </c>
      <c r="I101" s="114">
        <v>0</v>
      </c>
      <c r="J101" s="121">
        <v>0</v>
      </c>
      <c r="K101" s="121">
        <v>0</v>
      </c>
      <c r="L101" s="121">
        <v>0</v>
      </c>
      <c r="M101" s="121">
        <v>0</v>
      </c>
      <c r="N101" s="122">
        <f>L101*102.9%</f>
        <v>0</v>
      </c>
      <c r="O101" s="123">
        <f>N101*102.7%</f>
        <v>0</v>
      </c>
      <c r="P101" s="123">
        <f t="shared" si="65"/>
        <v>0</v>
      </c>
      <c r="Q101" s="123">
        <f t="shared" si="65"/>
        <v>0</v>
      </c>
      <c r="R101" s="123">
        <f t="shared" si="65"/>
        <v>0</v>
      </c>
      <c r="S101" s="123">
        <f t="shared" si="65"/>
        <v>0</v>
      </c>
    </row>
    <row r="102" spans="1:20" ht="15.75" x14ac:dyDescent="0.25">
      <c r="A102" s="82"/>
      <c r="B102" s="231"/>
      <c r="C102" s="234"/>
      <c r="D102" s="231"/>
      <c r="E102" s="137" t="s">
        <v>24</v>
      </c>
      <c r="F102" s="141">
        <f t="shared" si="62"/>
        <v>52735.128580079727</v>
      </c>
      <c r="G102" s="100">
        <f>1822.35799-1822.35799</f>
        <v>0</v>
      </c>
      <c r="H102" s="113">
        <v>1815</v>
      </c>
      <c r="I102" s="146">
        <f>(H96-I99)*103.4%</f>
        <v>4805.6662535200012</v>
      </c>
      <c r="J102" s="124">
        <f>(I96-J99)*103.4%</f>
        <v>4564.8455994996821</v>
      </c>
      <c r="K102" s="124">
        <f>(J96-K99)*103.3%</f>
        <v>4715.4855042831732</v>
      </c>
      <c r="L102" s="124">
        <f>(K96-L99)*103%</f>
        <v>4856.9500694116723</v>
      </c>
      <c r="M102" s="124">
        <f>N102+O102+P102+Q102+R102+S102</f>
        <v>31977.1811533652</v>
      </c>
      <c r="N102" s="122">
        <f>L102*102.9%</f>
        <v>4997.8016214246118</v>
      </c>
      <c r="O102" s="123">
        <f>N102*102.7%</f>
        <v>5132.7422652030773</v>
      </c>
      <c r="P102" s="123">
        <f t="shared" si="65"/>
        <v>5261.0608218331536</v>
      </c>
      <c r="Q102" s="123">
        <f t="shared" si="65"/>
        <v>5392.5873423789817</v>
      </c>
      <c r="R102" s="123">
        <f t="shared" si="65"/>
        <v>5527.4020259384561</v>
      </c>
      <c r="S102" s="123">
        <f t="shared" si="65"/>
        <v>5665.5870765869167</v>
      </c>
      <c r="T102" s="82"/>
    </row>
    <row r="103" spans="1:20" ht="15.75" customHeight="1" x14ac:dyDescent="0.2">
      <c r="B103" s="231" t="s">
        <v>54</v>
      </c>
      <c r="C103" s="231" t="s">
        <v>224</v>
      </c>
      <c r="D103" s="231" t="s">
        <v>16</v>
      </c>
      <c r="E103" s="130" t="s">
        <v>34</v>
      </c>
      <c r="F103" s="101">
        <f>+F104+F105+F106+F107+F109</f>
        <v>2672.3440710192012</v>
      </c>
      <c r="G103" s="127">
        <f t="shared" ref="G103:S103" si="66">G104+G105+G106+G107+G109</f>
        <v>55</v>
      </c>
      <c r="H103" s="127">
        <f t="shared" si="66"/>
        <v>134.4</v>
      </c>
      <c r="I103" s="127">
        <f t="shared" si="66"/>
        <v>208</v>
      </c>
      <c r="J103" s="131">
        <f t="shared" si="66"/>
        <v>235</v>
      </c>
      <c r="K103" s="131">
        <f t="shared" si="66"/>
        <v>235</v>
      </c>
      <c r="L103" s="131">
        <f t="shared" si="66"/>
        <v>238</v>
      </c>
      <c r="M103" s="131">
        <f t="shared" si="66"/>
        <v>1566.9440710192011</v>
      </c>
      <c r="N103" s="120">
        <f t="shared" si="66"/>
        <v>244.90200000000004</v>
      </c>
      <c r="O103" s="119">
        <f t="shared" si="66"/>
        <v>251.51435400000008</v>
      </c>
      <c r="P103" s="119">
        <f t="shared" si="66"/>
        <v>257.80221285000005</v>
      </c>
      <c r="Q103" s="119">
        <f t="shared" si="66"/>
        <v>264.24726817125003</v>
      </c>
      <c r="R103" s="119">
        <f t="shared" si="66"/>
        <v>270.85344987553128</v>
      </c>
      <c r="S103" s="119">
        <f t="shared" si="66"/>
        <v>277.62478612241955</v>
      </c>
    </row>
    <row r="104" spans="1:20" ht="15.75" x14ac:dyDescent="0.25">
      <c r="B104" s="231"/>
      <c r="C104" s="231"/>
      <c r="D104" s="231"/>
      <c r="E104" s="133" t="s">
        <v>6</v>
      </c>
      <c r="F104" s="141">
        <f t="shared" ref="F104:F109" si="67">G104+H104+I104+J104+K104+L104+M104</f>
        <v>0</v>
      </c>
      <c r="G104" s="113">
        <v>0</v>
      </c>
      <c r="H104" s="113">
        <v>0</v>
      </c>
      <c r="I104" s="146">
        <v>0</v>
      </c>
      <c r="J104" s="124">
        <v>0</v>
      </c>
      <c r="K104" s="124">
        <v>0</v>
      </c>
      <c r="L104" s="124">
        <v>0</v>
      </c>
      <c r="M104" s="124">
        <v>0</v>
      </c>
      <c r="N104" s="122">
        <f>L104*103%</f>
        <v>0</v>
      </c>
      <c r="O104" s="123">
        <f t="shared" ref="O104:O109" si="68">N104*102.7%</f>
        <v>0</v>
      </c>
      <c r="P104" s="123">
        <f t="shared" ref="P104:S109" si="69">O104*102.5%</f>
        <v>0</v>
      </c>
      <c r="Q104" s="123">
        <f t="shared" si="69"/>
        <v>0</v>
      </c>
      <c r="R104" s="123">
        <f t="shared" si="69"/>
        <v>0</v>
      </c>
      <c r="S104" s="123">
        <f t="shared" si="69"/>
        <v>0</v>
      </c>
    </row>
    <row r="105" spans="1:20" ht="15.75" x14ac:dyDescent="0.25">
      <c r="B105" s="231"/>
      <c r="C105" s="231"/>
      <c r="D105" s="231"/>
      <c r="E105" s="133" t="s">
        <v>7</v>
      </c>
      <c r="F105" s="141">
        <f t="shared" si="67"/>
        <v>0</v>
      </c>
      <c r="G105" s="113">
        <v>0</v>
      </c>
      <c r="H105" s="113">
        <v>0</v>
      </c>
      <c r="I105" s="146">
        <v>0</v>
      </c>
      <c r="J105" s="124">
        <v>0</v>
      </c>
      <c r="K105" s="124">
        <v>0</v>
      </c>
      <c r="L105" s="124">
        <v>0</v>
      </c>
      <c r="M105" s="124">
        <v>0</v>
      </c>
      <c r="N105" s="122">
        <f>L105*103%</f>
        <v>0</v>
      </c>
      <c r="O105" s="123">
        <f t="shared" si="68"/>
        <v>0</v>
      </c>
      <c r="P105" s="123">
        <f t="shared" si="69"/>
        <v>0</v>
      </c>
      <c r="Q105" s="123">
        <f t="shared" si="69"/>
        <v>0</v>
      </c>
      <c r="R105" s="123">
        <f t="shared" si="69"/>
        <v>0</v>
      </c>
      <c r="S105" s="123">
        <f t="shared" si="69"/>
        <v>0</v>
      </c>
    </row>
    <row r="106" spans="1:20" s="82" customFormat="1" ht="15.75" x14ac:dyDescent="0.25">
      <c r="A106" s="38"/>
      <c r="B106" s="231"/>
      <c r="C106" s="231"/>
      <c r="D106" s="231"/>
      <c r="E106" s="133" t="s">
        <v>8</v>
      </c>
      <c r="F106" s="141">
        <f t="shared" si="67"/>
        <v>55</v>
      </c>
      <c r="G106" s="113">
        <v>55</v>
      </c>
      <c r="H106" s="113">
        <v>0</v>
      </c>
      <c r="I106" s="146">
        <v>0</v>
      </c>
      <c r="J106" s="124">
        <v>0</v>
      </c>
      <c r="K106" s="124">
        <v>0</v>
      </c>
      <c r="L106" s="124">
        <v>0</v>
      </c>
      <c r="M106" s="124">
        <v>0</v>
      </c>
      <c r="N106" s="122">
        <f>L106*102.9%</f>
        <v>0</v>
      </c>
      <c r="O106" s="123">
        <f t="shared" si="68"/>
        <v>0</v>
      </c>
      <c r="P106" s="123">
        <f t="shared" si="69"/>
        <v>0</v>
      </c>
      <c r="Q106" s="123">
        <f t="shared" si="69"/>
        <v>0</v>
      </c>
      <c r="R106" s="123">
        <f t="shared" si="69"/>
        <v>0</v>
      </c>
      <c r="S106" s="123">
        <f t="shared" si="69"/>
        <v>0</v>
      </c>
      <c r="T106" s="38"/>
    </row>
    <row r="107" spans="1:20" ht="31.5" x14ac:dyDescent="0.25">
      <c r="B107" s="231"/>
      <c r="C107" s="231"/>
      <c r="D107" s="231"/>
      <c r="E107" s="133" t="s">
        <v>9</v>
      </c>
      <c r="F107" s="67">
        <f t="shared" si="67"/>
        <v>0</v>
      </c>
      <c r="G107" s="113">
        <v>0</v>
      </c>
      <c r="H107" s="113">
        <v>0</v>
      </c>
      <c r="I107" s="146">
        <v>0</v>
      </c>
      <c r="J107" s="124">
        <v>0</v>
      </c>
      <c r="K107" s="124">
        <v>0</v>
      </c>
      <c r="L107" s="124">
        <v>0</v>
      </c>
      <c r="M107" s="124">
        <v>0</v>
      </c>
      <c r="N107" s="122">
        <f>L107*102.9%</f>
        <v>0</v>
      </c>
      <c r="O107" s="123">
        <f t="shared" si="68"/>
        <v>0</v>
      </c>
      <c r="P107" s="123">
        <f t="shared" si="69"/>
        <v>0</v>
      </c>
      <c r="Q107" s="123">
        <f t="shared" si="69"/>
        <v>0</v>
      </c>
      <c r="R107" s="123">
        <f t="shared" si="69"/>
        <v>0</v>
      </c>
      <c r="S107" s="123">
        <f t="shared" si="69"/>
        <v>0</v>
      </c>
    </row>
    <row r="108" spans="1:20" ht="15.75" x14ac:dyDescent="0.25">
      <c r="B108" s="231"/>
      <c r="C108" s="231"/>
      <c r="D108" s="231"/>
      <c r="E108" s="132" t="s">
        <v>133</v>
      </c>
      <c r="F108" s="141">
        <f t="shared" si="67"/>
        <v>0</v>
      </c>
      <c r="G108" s="113">
        <v>0</v>
      </c>
      <c r="H108" s="113">
        <v>0</v>
      </c>
      <c r="I108" s="146">
        <v>0</v>
      </c>
      <c r="J108" s="124">
        <v>0</v>
      </c>
      <c r="K108" s="124">
        <v>0</v>
      </c>
      <c r="L108" s="124">
        <v>0</v>
      </c>
      <c r="M108" s="124">
        <v>0</v>
      </c>
      <c r="N108" s="122">
        <f>L108*102.9%</f>
        <v>0</v>
      </c>
      <c r="O108" s="123">
        <f t="shared" si="68"/>
        <v>0</v>
      </c>
      <c r="P108" s="123">
        <f t="shared" si="69"/>
        <v>0</v>
      </c>
      <c r="Q108" s="123">
        <f t="shared" si="69"/>
        <v>0</v>
      </c>
      <c r="R108" s="123">
        <f t="shared" si="69"/>
        <v>0</v>
      </c>
      <c r="S108" s="123">
        <f t="shared" si="69"/>
        <v>0</v>
      </c>
    </row>
    <row r="109" spans="1:20" s="82" customFormat="1" ht="15.75" x14ac:dyDescent="0.25">
      <c r="A109" s="38"/>
      <c r="B109" s="231"/>
      <c r="C109" s="231"/>
      <c r="D109" s="231"/>
      <c r="E109" s="133" t="s">
        <v>24</v>
      </c>
      <c r="F109" s="141">
        <f t="shared" si="67"/>
        <v>2617.3440710192012</v>
      </c>
      <c r="G109" s="100">
        <f>150-150</f>
        <v>0</v>
      </c>
      <c r="H109" s="113">
        <v>134.4</v>
      </c>
      <c r="I109" s="146">
        <f>208</f>
        <v>208</v>
      </c>
      <c r="J109" s="124">
        <f>200+35</f>
        <v>235</v>
      </c>
      <c r="K109" s="124">
        <f>202+33</f>
        <v>235</v>
      </c>
      <c r="L109" s="124">
        <f>210+28</f>
        <v>238</v>
      </c>
      <c r="M109" s="124">
        <f>N109+O109+P109+Q109+R109+S109</f>
        <v>1566.9440710192011</v>
      </c>
      <c r="N109" s="122">
        <f>L109*102.9%</f>
        <v>244.90200000000004</v>
      </c>
      <c r="O109" s="123">
        <f t="shared" si="68"/>
        <v>251.51435400000008</v>
      </c>
      <c r="P109" s="123">
        <f t="shared" si="69"/>
        <v>257.80221285000005</v>
      </c>
      <c r="Q109" s="123">
        <f t="shared" si="69"/>
        <v>264.24726817125003</v>
      </c>
      <c r="R109" s="123">
        <f t="shared" si="69"/>
        <v>270.85344987553128</v>
      </c>
      <c r="S109" s="123">
        <f t="shared" si="69"/>
        <v>277.62478612241955</v>
      </c>
      <c r="T109" s="38"/>
    </row>
    <row r="110" spans="1:20" ht="15.75" customHeight="1" x14ac:dyDescent="0.2">
      <c r="B110" s="245" t="s">
        <v>27</v>
      </c>
      <c r="C110" s="245" t="s">
        <v>223</v>
      </c>
      <c r="D110" s="231" t="s">
        <v>16</v>
      </c>
      <c r="E110" s="130" t="s">
        <v>34</v>
      </c>
      <c r="F110" s="101">
        <f t="shared" ref="F110:M110" si="70">F111+F112+F113+F114+F116</f>
        <v>11654.8</v>
      </c>
      <c r="G110" s="127">
        <f t="shared" si="70"/>
        <v>155</v>
      </c>
      <c r="H110" s="127">
        <f t="shared" si="70"/>
        <v>9484.6</v>
      </c>
      <c r="I110" s="127">
        <f t="shared" si="70"/>
        <v>1590.6</v>
      </c>
      <c r="J110" s="131">
        <f t="shared" si="70"/>
        <v>424.6</v>
      </c>
      <c r="K110" s="131">
        <f t="shared" si="70"/>
        <v>0</v>
      </c>
      <c r="L110" s="131">
        <f t="shared" si="70"/>
        <v>0</v>
      </c>
      <c r="M110" s="131">
        <f t="shared" si="70"/>
        <v>0</v>
      </c>
      <c r="N110" s="147"/>
      <c r="O110" s="119">
        <f>O111+O112+O113+O114+O116</f>
        <v>0</v>
      </c>
      <c r="P110" s="119">
        <f>P111+P112+P113+P114+P116</f>
        <v>0</v>
      </c>
      <c r="Q110" s="119">
        <f>Q111+Q112+Q113+Q114+Q116</f>
        <v>0</v>
      </c>
      <c r="R110" s="119">
        <f>R111+R112+R113+R114+R116</f>
        <v>0</v>
      </c>
      <c r="S110" s="119">
        <f>S111+S112+S113+S114+S116</f>
        <v>0</v>
      </c>
    </row>
    <row r="111" spans="1:20" ht="15.75" x14ac:dyDescent="0.25">
      <c r="B111" s="246"/>
      <c r="C111" s="246"/>
      <c r="D111" s="231"/>
      <c r="E111" s="133" t="s">
        <v>6</v>
      </c>
      <c r="F111" s="102">
        <f t="shared" ref="F111:F116" si="71">G111+H111+I111+J111+K111+L111+M111</f>
        <v>0</v>
      </c>
      <c r="G111" s="118">
        <v>0</v>
      </c>
      <c r="H111" s="118">
        <v>0</v>
      </c>
      <c r="I111" s="114">
        <v>0</v>
      </c>
      <c r="J111" s="121">
        <v>0</v>
      </c>
      <c r="K111" s="121">
        <v>0</v>
      </c>
      <c r="L111" s="121">
        <v>0</v>
      </c>
      <c r="M111" s="124">
        <v>0</v>
      </c>
      <c r="N111" s="122">
        <f>L111*103%</f>
        <v>0</v>
      </c>
      <c r="O111" s="123">
        <f t="shared" ref="O111:O116" si="72">N111*102.7%</f>
        <v>0</v>
      </c>
      <c r="P111" s="123">
        <f t="shared" ref="P111:S116" si="73">O111*102.5%</f>
        <v>0</v>
      </c>
      <c r="Q111" s="123">
        <f t="shared" si="73"/>
        <v>0</v>
      </c>
      <c r="R111" s="123">
        <f t="shared" si="73"/>
        <v>0</v>
      </c>
      <c r="S111" s="123">
        <f t="shared" si="73"/>
        <v>0</v>
      </c>
    </row>
    <row r="112" spans="1:20" ht="15.75" x14ac:dyDescent="0.25">
      <c r="B112" s="246"/>
      <c r="C112" s="246"/>
      <c r="D112" s="231"/>
      <c r="E112" s="133" t="s">
        <v>7</v>
      </c>
      <c r="F112" s="102">
        <f t="shared" si="71"/>
        <v>0</v>
      </c>
      <c r="G112" s="118">
        <v>0</v>
      </c>
      <c r="H112" s="118">
        <v>0</v>
      </c>
      <c r="I112" s="114">
        <v>0</v>
      </c>
      <c r="J112" s="121">
        <v>0</v>
      </c>
      <c r="K112" s="121">
        <v>0</v>
      </c>
      <c r="L112" s="121">
        <v>0</v>
      </c>
      <c r="M112" s="124">
        <v>0</v>
      </c>
      <c r="N112" s="122">
        <f>L112*103%</f>
        <v>0</v>
      </c>
      <c r="O112" s="123">
        <f t="shared" si="72"/>
        <v>0</v>
      </c>
      <c r="P112" s="123">
        <f t="shared" si="73"/>
        <v>0</v>
      </c>
      <c r="Q112" s="123">
        <f t="shared" si="73"/>
        <v>0</v>
      </c>
      <c r="R112" s="123">
        <f t="shared" si="73"/>
        <v>0</v>
      </c>
      <c r="S112" s="123">
        <f t="shared" si="73"/>
        <v>0</v>
      </c>
    </row>
    <row r="113" spans="2:19" ht="15.75" x14ac:dyDescent="0.25">
      <c r="B113" s="246"/>
      <c r="C113" s="246"/>
      <c r="D113" s="231"/>
      <c r="E113" s="133" t="s">
        <v>8</v>
      </c>
      <c r="F113" s="102">
        <f t="shared" si="71"/>
        <v>858.80000000000007</v>
      </c>
      <c r="G113" s="110">
        <v>155</v>
      </c>
      <c r="H113" s="110">
        <v>234.6</v>
      </c>
      <c r="I113" s="114">
        <v>234.6</v>
      </c>
      <c r="J113" s="121">
        <v>234.6</v>
      </c>
      <c r="K113" s="121">
        <v>0</v>
      </c>
      <c r="L113" s="121">
        <v>0</v>
      </c>
      <c r="M113" s="124">
        <v>0</v>
      </c>
      <c r="N113" s="122">
        <f>L113*102.9%</f>
        <v>0</v>
      </c>
      <c r="O113" s="123">
        <f t="shared" si="72"/>
        <v>0</v>
      </c>
      <c r="P113" s="123">
        <f t="shared" si="73"/>
        <v>0</v>
      </c>
      <c r="Q113" s="123">
        <f t="shared" si="73"/>
        <v>0</v>
      </c>
      <c r="R113" s="123">
        <f t="shared" si="73"/>
        <v>0</v>
      </c>
      <c r="S113" s="123">
        <f t="shared" si="73"/>
        <v>0</v>
      </c>
    </row>
    <row r="114" spans="2:19" ht="36" customHeight="1" x14ac:dyDescent="0.25">
      <c r="B114" s="246"/>
      <c r="C114" s="246"/>
      <c r="D114" s="231"/>
      <c r="E114" s="133" t="s">
        <v>9</v>
      </c>
      <c r="F114" s="100">
        <f t="shared" si="71"/>
        <v>0</v>
      </c>
      <c r="G114" s="118">
        <v>0</v>
      </c>
      <c r="H114" s="118">
        <v>0</v>
      </c>
      <c r="I114" s="114">
        <v>0</v>
      </c>
      <c r="J114" s="121">
        <v>0</v>
      </c>
      <c r="K114" s="121">
        <v>0</v>
      </c>
      <c r="L114" s="121">
        <v>0</v>
      </c>
      <c r="M114" s="124">
        <v>0</v>
      </c>
      <c r="N114" s="122">
        <f>L114*102.9%</f>
        <v>0</v>
      </c>
      <c r="O114" s="123">
        <f t="shared" si="72"/>
        <v>0</v>
      </c>
      <c r="P114" s="123">
        <f t="shared" si="73"/>
        <v>0</v>
      </c>
      <c r="Q114" s="123">
        <f t="shared" si="73"/>
        <v>0</v>
      </c>
      <c r="R114" s="123">
        <f t="shared" si="73"/>
        <v>0</v>
      </c>
      <c r="S114" s="123">
        <f t="shared" si="73"/>
        <v>0</v>
      </c>
    </row>
    <row r="115" spans="2:19" ht="15.75" x14ac:dyDescent="0.25">
      <c r="B115" s="246"/>
      <c r="C115" s="246"/>
      <c r="D115" s="231"/>
      <c r="E115" s="132" t="s">
        <v>133</v>
      </c>
      <c r="F115" s="102">
        <f t="shared" si="71"/>
        <v>0</v>
      </c>
      <c r="G115" s="110">
        <v>0</v>
      </c>
      <c r="H115" s="110">
        <v>0</v>
      </c>
      <c r="I115" s="114">
        <v>0</v>
      </c>
      <c r="J115" s="121">
        <v>0</v>
      </c>
      <c r="K115" s="121">
        <v>0</v>
      </c>
      <c r="L115" s="121">
        <v>0</v>
      </c>
      <c r="M115" s="124">
        <v>0</v>
      </c>
      <c r="N115" s="122">
        <f>L115*102.9%</f>
        <v>0</v>
      </c>
      <c r="O115" s="123">
        <f t="shared" si="72"/>
        <v>0</v>
      </c>
      <c r="P115" s="123">
        <f t="shared" si="73"/>
        <v>0</v>
      </c>
      <c r="Q115" s="123">
        <f t="shared" si="73"/>
        <v>0</v>
      </c>
      <c r="R115" s="123">
        <f t="shared" si="73"/>
        <v>0</v>
      </c>
      <c r="S115" s="123">
        <f t="shared" si="73"/>
        <v>0</v>
      </c>
    </row>
    <row r="116" spans="2:19" ht="15.75" x14ac:dyDescent="0.25">
      <c r="B116" s="246"/>
      <c r="C116" s="246"/>
      <c r="D116" s="231"/>
      <c r="E116" s="133" t="s">
        <v>24</v>
      </c>
      <c r="F116" s="141">
        <f t="shared" si="71"/>
        <v>10796</v>
      </c>
      <c r="G116" s="100">
        <f>5300-5300</f>
        <v>0</v>
      </c>
      <c r="H116" s="113">
        <v>9250</v>
      </c>
      <c r="I116" s="146">
        <f>230+150+976</f>
        <v>1356</v>
      </c>
      <c r="J116" s="124">
        <f>150+40</f>
        <v>190</v>
      </c>
      <c r="K116" s="124">
        <v>0</v>
      </c>
      <c r="L116" s="124">
        <v>0</v>
      </c>
      <c r="M116" s="124">
        <v>0</v>
      </c>
      <c r="N116" s="122">
        <f>L116*102.9%</f>
        <v>0</v>
      </c>
      <c r="O116" s="123">
        <f t="shared" si="72"/>
        <v>0</v>
      </c>
      <c r="P116" s="123">
        <f t="shared" si="73"/>
        <v>0</v>
      </c>
      <c r="Q116" s="123">
        <f t="shared" si="73"/>
        <v>0</v>
      </c>
      <c r="R116" s="123">
        <f t="shared" si="73"/>
        <v>0</v>
      </c>
      <c r="S116" s="123">
        <f t="shared" si="73"/>
        <v>0</v>
      </c>
    </row>
    <row r="117" spans="2:19" ht="15.75" customHeight="1" x14ac:dyDescent="0.2">
      <c r="B117" s="246"/>
      <c r="C117" s="246"/>
      <c r="D117" s="231" t="s">
        <v>88</v>
      </c>
      <c r="E117" s="130" t="s">
        <v>34</v>
      </c>
      <c r="F117" s="101">
        <f t="shared" ref="F117:M117" si="74">F118+F119+F120+F121+F123</f>
        <v>0</v>
      </c>
      <c r="G117" s="127">
        <f t="shared" si="74"/>
        <v>0</v>
      </c>
      <c r="H117" s="127">
        <f t="shared" si="74"/>
        <v>0</v>
      </c>
      <c r="I117" s="127">
        <f t="shared" si="74"/>
        <v>43058.51</v>
      </c>
      <c r="J117" s="131">
        <f t="shared" si="74"/>
        <v>0</v>
      </c>
      <c r="K117" s="131">
        <f t="shared" si="74"/>
        <v>0</v>
      </c>
      <c r="L117" s="131">
        <f t="shared" si="74"/>
        <v>0</v>
      </c>
      <c r="M117" s="131">
        <f t="shared" si="74"/>
        <v>0</v>
      </c>
      <c r="N117" s="147"/>
      <c r="O117" s="119">
        <f>O118+O119+O120+O121+O123</f>
        <v>0</v>
      </c>
      <c r="P117" s="119">
        <f>P118+P119+P120+P121+P123</f>
        <v>0</v>
      </c>
      <c r="Q117" s="119">
        <f>Q118+Q119+Q120+Q121+Q123</f>
        <v>0</v>
      </c>
      <c r="R117" s="119">
        <f>R118+R119+R120+R121+R123</f>
        <v>0</v>
      </c>
      <c r="S117" s="119">
        <f>S118+S119+S120+S121+S123</f>
        <v>0</v>
      </c>
    </row>
    <row r="118" spans="2:19" ht="15.75" x14ac:dyDescent="0.25">
      <c r="B118" s="246"/>
      <c r="C118" s="246"/>
      <c r="D118" s="231"/>
      <c r="E118" s="133" t="s">
        <v>6</v>
      </c>
      <c r="F118" s="141">
        <f t="shared" ref="F118:F122" si="75">G118+H118+I118+J118+K118+L118+M118</f>
        <v>0</v>
      </c>
      <c r="G118" s="127">
        <v>0</v>
      </c>
      <c r="H118" s="127">
        <v>0</v>
      </c>
      <c r="I118" s="146">
        <v>0</v>
      </c>
      <c r="J118" s="124">
        <v>0</v>
      </c>
      <c r="K118" s="124">
        <v>0</v>
      </c>
      <c r="L118" s="124">
        <v>0</v>
      </c>
      <c r="M118" s="124">
        <v>0</v>
      </c>
      <c r="N118" s="122">
        <f>L118*103%</f>
        <v>0</v>
      </c>
      <c r="O118" s="123">
        <f t="shared" ref="O118:O123" si="76">N118*102.7%</f>
        <v>0</v>
      </c>
      <c r="P118" s="123">
        <f t="shared" ref="P118:S123" si="77">O118*102.5%</f>
        <v>0</v>
      </c>
      <c r="Q118" s="123">
        <f t="shared" si="77"/>
        <v>0</v>
      </c>
      <c r="R118" s="123">
        <f t="shared" si="77"/>
        <v>0</v>
      </c>
      <c r="S118" s="123">
        <f t="shared" si="77"/>
        <v>0</v>
      </c>
    </row>
    <row r="119" spans="2:19" ht="15.75" x14ac:dyDescent="0.25">
      <c r="B119" s="246"/>
      <c r="C119" s="246"/>
      <c r="D119" s="231"/>
      <c r="E119" s="133" t="s">
        <v>7</v>
      </c>
      <c r="F119" s="141">
        <f t="shared" si="75"/>
        <v>0</v>
      </c>
      <c r="G119" s="127">
        <v>0</v>
      </c>
      <c r="H119" s="127">
        <v>0</v>
      </c>
      <c r="I119" s="146">
        <v>0</v>
      </c>
      <c r="J119" s="124">
        <v>0</v>
      </c>
      <c r="K119" s="124">
        <v>0</v>
      </c>
      <c r="L119" s="124">
        <v>0</v>
      </c>
      <c r="M119" s="124">
        <v>0</v>
      </c>
      <c r="N119" s="122">
        <f>L119*103%</f>
        <v>0</v>
      </c>
      <c r="O119" s="123">
        <f t="shared" si="76"/>
        <v>0</v>
      </c>
      <c r="P119" s="123">
        <f t="shared" si="77"/>
        <v>0</v>
      </c>
      <c r="Q119" s="123">
        <f t="shared" si="77"/>
        <v>0</v>
      </c>
      <c r="R119" s="123">
        <f t="shared" si="77"/>
        <v>0</v>
      </c>
      <c r="S119" s="123">
        <f t="shared" si="77"/>
        <v>0</v>
      </c>
    </row>
    <row r="120" spans="2:19" ht="15.75" x14ac:dyDescent="0.25">
      <c r="B120" s="246"/>
      <c r="C120" s="246"/>
      <c r="D120" s="231"/>
      <c r="E120" s="133" t="s">
        <v>8</v>
      </c>
      <c r="F120" s="141"/>
      <c r="G120" s="113"/>
      <c r="H120" s="113"/>
      <c r="I120" s="146"/>
      <c r="J120" s="124"/>
      <c r="K120" s="124">
        <v>0</v>
      </c>
      <c r="L120" s="124">
        <v>0</v>
      </c>
      <c r="M120" s="124">
        <v>0</v>
      </c>
      <c r="N120" s="122">
        <f>L120*102.9%</f>
        <v>0</v>
      </c>
      <c r="O120" s="123">
        <f t="shared" si="76"/>
        <v>0</v>
      </c>
      <c r="P120" s="123">
        <f t="shared" si="77"/>
        <v>0</v>
      </c>
      <c r="Q120" s="123">
        <f t="shared" si="77"/>
        <v>0</v>
      </c>
      <c r="R120" s="123">
        <f t="shared" si="77"/>
        <v>0</v>
      </c>
      <c r="S120" s="123">
        <f t="shared" si="77"/>
        <v>0</v>
      </c>
    </row>
    <row r="121" spans="2:19" ht="31.5" x14ac:dyDescent="0.25">
      <c r="B121" s="246"/>
      <c r="C121" s="246"/>
      <c r="D121" s="231"/>
      <c r="E121" s="133" t="s">
        <v>9</v>
      </c>
      <c r="F121" s="67">
        <f t="shared" si="75"/>
        <v>0</v>
      </c>
      <c r="G121" s="127">
        <v>0</v>
      </c>
      <c r="H121" s="127">
        <v>0</v>
      </c>
      <c r="I121" s="146">
        <v>0</v>
      </c>
      <c r="J121" s="124">
        <v>0</v>
      </c>
      <c r="K121" s="124">
        <v>0</v>
      </c>
      <c r="L121" s="124">
        <v>0</v>
      </c>
      <c r="M121" s="124">
        <v>0</v>
      </c>
      <c r="N121" s="122">
        <f>L121*102.9%</f>
        <v>0</v>
      </c>
      <c r="O121" s="123">
        <f t="shared" si="76"/>
        <v>0</v>
      </c>
      <c r="P121" s="123">
        <f t="shared" si="77"/>
        <v>0</v>
      </c>
      <c r="Q121" s="123">
        <f t="shared" si="77"/>
        <v>0</v>
      </c>
      <c r="R121" s="123">
        <f t="shared" si="77"/>
        <v>0</v>
      </c>
      <c r="S121" s="123">
        <f t="shared" si="77"/>
        <v>0</v>
      </c>
    </row>
    <row r="122" spans="2:19" ht="15.75" x14ac:dyDescent="0.25">
      <c r="B122" s="246"/>
      <c r="C122" s="246"/>
      <c r="D122" s="231"/>
      <c r="E122" s="132" t="s">
        <v>133</v>
      </c>
      <c r="F122" s="141">
        <f t="shared" si="75"/>
        <v>0</v>
      </c>
      <c r="G122" s="113">
        <v>0</v>
      </c>
      <c r="H122" s="113">
        <v>0</v>
      </c>
      <c r="I122" s="146">
        <v>0</v>
      </c>
      <c r="J122" s="124">
        <v>0</v>
      </c>
      <c r="K122" s="124">
        <v>0</v>
      </c>
      <c r="L122" s="124">
        <v>0</v>
      </c>
      <c r="M122" s="124">
        <v>0</v>
      </c>
      <c r="N122" s="122">
        <f>L122*102.9%</f>
        <v>0</v>
      </c>
      <c r="O122" s="123">
        <f t="shared" si="76"/>
        <v>0</v>
      </c>
      <c r="P122" s="123">
        <f t="shared" si="77"/>
        <v>0</v>
      </c>
      <c r="Q122" s="123">
        <f t="shared" si="77"/>
        <v>0</v>
      </c>
      <c r="R122" s="123">
        <f t="shared" si="77"/>
        <v>0</v>
      </c>
      <c r="S122" s="123">
        <f t="shared" si="77"/>
        <v>0</v>
      </c>
    </row>
    <row r="123" spans="2:19" ht="15.75" x14ac:dyDescent="0.25">
      <c r="B123" s="247"/>
      <c r="C123" s="247"/>
      <c r="D123" s="231"/>
      <c r="E123" s="133" t="s">
        <v>24</v>
      </c>
      <c r="F123" s="141"/>
      <c r="G123" s="113"/>
      <c r="H123" s="113"/>
      <c r="I123" s="146">
        <v>43058.51</v>
      </c>
      <c r="J123" s="124">
        <v>0</v>
      </c>
      <c r="K123" s="124">
        <v>0</v>
      </c>
      <c r="L123" s="124">
        <v>0</v>
      </c>
      <c r="M123" s="124">
        <v>0</v>
      </c>
      <c r="N123" s="122">
        <f>L123*102.9%</f>
        <v>0</v>
      </c>
      <c r="O123" s="123">
        <f t="shared" si="76"/>
        <v>0</v>
      </c>
      <c r="P123" s="123">
        <f t="shared" si="77"/>
        <v>0</v>
      </c>
      <c r="Q123" s="123">
        <f t="shared" si="77"/>
        <v>0</v>
      </c>
      <c r="R123" s="123">
        <f t="shared" si="77"/>
        <v>0</v>
      </c>
      <c r="S123" s="123">
        <f t="shared" si="77"/>
        <v>0</v>
      </c>
    </row>
    <row r="124" spans="2:19" ht="15.75" customHeight="1" x14ac:dyDescent="0.2">
      <c r="B124" s="231" t="s">
        <v>86</v>
      </c>
      <c r="C124" s="231"/>
      <c r="D124" s="231"/>
      <c r="E124" s="130" t="s">
        <v>34</v>
      </c>
      <c r="F124" s="101">
        <f t="shared" ref="F124:S124" si="78">F125+F126+F127+F128+F130</f>
        <v>802431.71463616309</v>
      </c>
      <c r="G124" s="127">
        <f t="shared" si="78"/>
        <v>55091.33296</v>
      </c>
      <c r="H124" s="127">
        <f t="shared" si="78"/>
        <v>75842.086110000004</v>
      </c>
      <c r="I124" s="127">
        <f t="shared" si="78"/>
        <v>110135.39895186</v>
      </c>
      <c r="J124" s="127">
        <f t="shared" si="78"/>
        <v>66309.219011703244</v>
      </c>
      <c r="K124" s="127">
        <f t="shared" si="78"/>
        <v>66216.994432349456</v>
      </c>
      <c r="L124" s="127">
        <f t="shared" si="78"/>
        <v>66509.561531919942</v>
      </c>
      <c r="M124" s="127">
        <f t="shared" si="78"/>
        <v>405385.63163833029</v>
      </c>
      <c r="N124" s="127">
        <f t="shared" si="78"/>
        <v>66823.915840725618</v>
      </c>
      <c r="O124" s="127">
        <f t="shared" si="78"/>
        <v>67125.078108365211</v>
      </c>
      <c r="P124" s="127">
        <f t="shared" si="78"/>
        <v>67411.461116574341</v>
      </c>
      <c r="Q124" s="127">
        <f t="shared" si="78"/>
        <v>67705.003699988694</v>
      </c>
      <c r="R124" s="127">
        <f t="shared" si="78"/>
        <v>68005.884847988418</v>
      </c>
      <c r="S124" s="127">
        <f t="shared" si="78"/>
        <v>68314.288024688125</v>
      </c>
    </row>
    <row r="125" spans="2:19" ht="15.75" x14ac:dyDescent="0.2">
      <c r="B125" s="231"/>
      <c r="C125" s="231"/>
      <c r="D125" s="231"/>
      <c r="E125" s="140" t="s">
        <v>6</v>
      </c>
      <c r="F125" s="141">
        <f>F69+F83+F90+F97+F104+F111+F118</f>
        <v>0</v>
      </c>
      <c r="G125" s="148">
        <f t="shared" ref="G125:S130" si="79">G69+G83+G90+G97+G104+G111+G118</f>
        <v>0</v>
      </c>
      <c r="H125" s="148">
        <f t="shared" si="79"/>
        <v>0</v>
      </c>
      <c r="I125" s="148">
        <f t="shared" si="79"/>
        <v>0</v>
      </c>
      <c r="J125" s="148">
        <f t="shared" si="79"/>
        <v>0</v>
      </c>
      <c r="K125" s="148">
        <f t="shared" si="79"/>
        <v>0</v>
      </c>
      <c r="L125" s="148">
        <f t="shared" si="79"/>
        <v>0</v>
      </c>
      <c r="M125" s="148">
        <f t="shared" si="79"/>
        <v>0</v>
      </c>
      <c r="N125" s="148">
        <f t="shared" si="79"/>
        <v>0</v>
      </c>
      <c r="O125" s="148">
        <f t="shared" si="79"/>
        <v>0</v>
      </c>
      <c r="P125" s="148">
        <f t="shared" si="79"/>
        <v>0</v>
      </c>
      <c r="Q125" s="148">
        <f t="shared" si="79"/>
        <v>0</v>
      </c>
      <c r="R125" s="148">
        <f t="shared" si="79"/>
        <v>0</v>
      </c>
      <c r="S125" s="148">
        <f t="shared" si="79"/>
        <v>0</v>
      </c>
    </row>
    <row r="126" spans="2:19" ht="15.75" x14ac:dyDescent="0.2">
      <c r="B126" s="231"/>
      <c r="C126" s="231"/>
      <c r="D126" s="231"/>
      <c r="E126" s="140" t="s">
        <v>7</v>
      </c>
      <c r="F126" s="141">
        <f t="shared" ref="F126:L130" si="80">F70+F84+F91+F98+F105+F112+F119</f>
        <v>467.4</v>
      </c>
      <c r="G126" s="148">
        <f t="shared" si="80"/>
        <v>467.4</v>
      </c>
      <c r="H126" s="148">
        <f t="shared" si="80"/>
        <v>0</v>
      </c>
      <c r="I126" s="148">
        <f t="shared" si="80"/>
        <v>0</v>
      </c>
      <c r="J126" s="148">
        <f t="shared" si="80"/>
        <v>0</v>
      </c>
      <c r="K126" s="148">
        <f t="shared" si="80"/>
        <v>0</v>
      </c>
      <c r="L126" s="148">
        <f t="shared" si="80"/>
        <v>0</v>
      </c>
      <c r="M126" s="148">
        <f t="shared" si="79"/>
        <v>0</v>
      </c>
      <c r="N126" s="148">
        <f t="shared" si="79"/>
        <v>0</v>
      </c>
      <c r="O126" s="148">
        <f t="shared" si="79"/>
        <v>0</v>
      </c>
      <c r="P126" s="148">
        <f t="shared" si="79"/>
        <v>0</v>
      </c>
      <c r="Q126" s="148">
        <f t="shared" si="79"/>
        <v>0</v>
      </c>
      <c r="R126" s="148">
        <f t="shared" si="79"/>
        <v>0</v>
      </c>
      <c r="S126" s="148">
        <f t="shared" si="79"/>
        <v>0</v>
      </c>
    </row>
    <row r="127" spans="2:19" ht="15.75" x14ac:dyDescent="0.2">
      <c r="B127" s="231"/>
      <c r="C127" s="231"/>
      <c r="D127" s="231"/>
      <c r="E127" s="140" t="s">
        <v>8</v>
      </c>
      <c r="F127" s="141">
        <f t="shared" si="80"/>
        <v>669745.87089999998</v>
      </c>
      <c r="G127" s="148">
        <f t="shared" si="80"/>
        <v>54623.932959999998</v>
      </c>
      <c r="H127" s="148">
        <f t="shared" si="80"/>
        <v>58346.0821</v>
      </c>
      <c r="I127" s="148">
        <f t="shared" si="80"/>
        <v>55513.435819999999</v>
      </c>
      <c r="J127" s="148">
        <f t="shared" si="80"/>
        <v>55904.357779999998</v>
      </c>
      <c r="K127" s="148">
        <f t="shared" si="80"/>
        <v>55669.75778</v>
      </c>
      <c r="L127" s="148">
        <f t="shared" si="80"/>
        <v>55669.75778</v>
      </c>
      <c r="M127" s="148">
        <f t="shared" si="79"/>
        <v>334018.54667999991</v>
      </c>
      <c r="N127" s="148">
        <f t="shared" si="79"/>
        <v>55669.75778</v>
      </c>
      <c r="O127" s="148">
        <f t="shared" si="79"/>
        <v>55669.75778</v>
      </c>
      <c r="P127" s="148">
        <f t="shared" si="79"/>
        <v>55669.75778</v>
      </c>
      <c r="Q127" s="148">
        <f t="shared" si="79"/>
        <v>55669.75778</v>
      </c>
      <c r="R127" s="148">
        <f t="shared" si="79"/>
        <v>55669.75778</v>
      </c>
      <c r="S127" s="148">
        <f t="shared" si="79"/>
        <v>55669.75778</v>
      </c>
    </row>
    <row r="128" spans="2:19" ht="31.5" x14ac:dyDescent="0.2">
      <c r="B128" s="231"/>
      <c r="C128" s="231"/>
      <c r="D128" s="231"/>
      <c r="E128" s="140" t="s">
        <v>9</v>
      </c>
      <c r="F128" s="141">
        <f t="shared" si="80"/>
        <v>0</v>
      </c>
      <c r="G128" s="148">
        <f t="shared" si="80"/>
        <v>0</v>
      </c>
      <c r="H128" s="148">
        <f t="shared" si="80"/>
        <v>0</v>
      </c>
      <c r="I128" s="148">
        <f t="shared" si="80"/>
        <v>0</v>
      </c>
      <c r="J128" s="148">
        <f t="shared" si="80"/>
        <v>0</v>
      </c>
      <c r="K128" s="148">
        <f t="shared" si="80"/>
        <v>0</v>
      </c>
      <c r="L128" s="148">
        <f t="shared" si="80"/>
        <v>0</v>
      </c>
      <c r="M128" s="148">
        <f t="shared" si="79"/>
        <v>0</v>
      </c>
      <c r="N128" s="148">
        <f t="shared" si="79"/>
        <v>0</v>
      </c>
      <c r="O128" s="148">
        <f t="shared" si="79"/>
        <v>0</v>
      </c>
      <c r="P128" s="148">
        <f t="shared" si="79"/>
        <v>0</v>
      </c>
      <c r="Q128" s="148">
        <f t="shared" si="79"/>
        <v>0</v>
      </c>
      <c r="R128" s="148">
        <f t="shared" si="79"/>
        <v>0</v>
      </c>
      <c r="S128" s="148">
        <f t="shared" si="79"/>
        <v>0</v>
      </c>
    </row>
    <row r="129" spans="2:19" ht="15.75" x14ac:dyDescent="0.2">
      <c r="B129" s="231"/>
      <c r="C129" s="231"/>
      <c r="D129" s="231"/>
      <c r="E129" s="132" t="s">
        <v>133</v>
      </c>
      <c r="F129" s="141">
        <f t="shared" si="80"/>
        <v>0</v>
      </c>
      <c r="G129" s="148">
        <f t="shared" si="80"/>
        <v>0</v>
      </c>
      <c r="H129" s="148">
        <f t="shared" si="80"/>
        <v>0</v>
      </c>
      <c r="I129" s="148">
        <f t="shared" si="80"/>
        <v>0</v>
      </c>
      <c r="J129" s="148">
        <f t="shared" si="80"/>
        <v>0</v>
      </c>
      <c r="K129" s="148">
        <f t="shared" si="80"/>
        <v>0</v>
      </c>
      <c r="L129" s="148">
        <f t="shared" si="80"/>
        <v>0</v>
      </c>
      <c r="M129" s="148">
        <f t="shared" si="79"/>
        <v>0</v>
      </c>
      <c r="N129" s="148">
        <f t="shared" si="79"/>
        <v>0</v>
      </c>
      <c r="O129" s="148">
        <f t="shared" si="79"/>
        <v>0</v>
      </c>
      <c r="P129" s="148">
        <f t="shared" si="79"/>
        <v>0</v>
      </c>
      <c r="Q129" s="148">
        <f t="shared" si="79"/>
        <v>0</v>
      </c>
      <c r="R129" s="148">
        <f t="shared" si="79"/>
        <v>0</v>
      </c>
      <c r="S129" s="148">
        <f t="shared" si="79"/>
        <v>0</v>
      </c>
    </row>
    <row r="130" spans="2:19" ht="15.75" x14ac:dyDescent="0.2">
      <c r="B130" s="231"/>
      <c r="C130" s="231"/>
      <c r="D130" s="231"/>
      <c r="E130" s="133" t="s">
        <v>24</v>
      </c>
      <c r="F130" s="141">
        <f t="shared" si="80"/>
        <v>132218.44373616306</v>
      </c>
      <c r="G130" s="148">
        <f t="shared" si="80"/>
        <v>0</v>
      </c>
      <c r="H130" s="148">
        <f t="shared" si="80"/>
        <v>17496.004010000001</v>
      </c>
      <c r="I130" s="148">
        <f t="shared" si="80"/>
        <v>54621.96313186</v>
      </c>
      <c r="J130" s="148">
        <f t="shared" si="80"/>
        <v>10404.861231703242</v>
      </c>
      <c r="K130" s="148">
        <f t="shared" si="80"/>
        <v>10547.236652349449</v>
      </c>
      <c r="L130" s="148">
        <f t="shared" si="80"/>
        <v>10839.803751919939</v>
      </c>
      <c r="M130" s="148">
        <f t="shared" si="79"/>
        <v>71367.084958330408</v>
      </c>
      <c r="N130" s="148">
        <f t="shared" si="79"/>
        <v>11154.158060725616</v>
      </c>
      <c r="O130" s="148">
        <f t="shared" si="79"/>
        <v>11455.320328365213</v>
      </c>
      <c r="P130" s="148">
        <f t="shared" si="79"/>
        <v>11741.703336574339</v>
      </c>
      <c r="Q130" s="148">
        <f t="shared" si="79"/>
        <v>12035.245919988698</v>
      </c>
      <c r="R130" s="148">
        <f t="shared" si="79"/>
        <v>12336.127067988413</v>
      </c>
      <c r="S130" s="148">
        <f t="shared" si="79"/>
        <v>12644.530244688125</v>
      </c>
    </row>
    <row r="131" spans="2:19" ht="15.75" x14ac:dyDescent="0.25">
      <c r="B131" s="239" t="s">
        <v>292</v>
      </c>
      <c r="C131" s="239"/>
      <c r="D131" s="239"/>
      <c r="E131" s="239"/>
      <c r="F131" s="239"/>
      <c r="G131" s="239"/>
      <c r="H131" s="239"/>
      <c r="I131" s="239"/>
      <c r="J131" s="239"/>
      <c r="K131" s="239"/>
      <c r="L131" s="239"/>
      <c r="M131" s="239"/>
      <c r="N131" s="139"/>
      <c r="O131" s="149"/>
      <c r="P131" s="149"/>
      <c r="Q131" s="149"/>
      <c r="R131" s="149"/>
      <c r="S131" s="149"/>
    </row>
    <row r="132" spans="2:19" ht="15.75" customHeight="1" x14ac:dyDescent="0.2">
      <c r="B132" s="234" t="s">
        <v>48</v>
      </c>
      <c r="C132" s="234" t="s">
        <v>237</v>
      </c>
      <c r="D132" s="234" t="s">
        <v>16</v>
      </c>
      <c r="E132" s="39" t="s">
        <v>34</v>
      </c>
      <c r="F132" s="99">
        <f t="shared" ref="F132:S132" si="81">F133+F134+F135+F136+F138</f>
        <v>421.2</v>
      </c>
      <c r="G132" s="118">
        <f t="shared" si="81"/>
        <v>35.1</v>
      </c>
      <c r="H132" s="118">
        <f t="shared" si="81"/>
        <v>35.1</v>
      </c>
      <c r="I132" s="118">
        <f t="shared" si="81"/>
        <v>35.1</v>
      </c>
      <c r="J132" s="119">
        <f t="shared" si="81"/>
        <v>35.1</v>
      </c>
      <c r="K132" s="119">
        <f t="shared" si="81"/>
        <v>35.1</v>
      </c>
      <c r="L132" s="119">
        <f t="shared" si="81"/>
        <v>35.1</v>
      </c>
      <c r="M132" s="119">
        <f t="shared" si="81"/>
        <v>210.6</v>
      </c>
      <c r="N132" s="120">
        <f t="shared" si="81"/>
        <v>35.1</v>
      </c>
      <c r="O132" s="119">
        <f t="shared" si="81"/>
        <v>35.1</v>
      </c>
      <c r="P132" s="119">
        <f t="shared" si="81"/>
        <v>35.1</v>
      </c>
      <c r="Q132" s="119">
        <f t="shared" si="81"/>
        <v>35.1</v>
      </c>
      <c r="R132" s="119">
        <f t="shared" si="81"/>
        <v>35.1</v>
      </c>
      <c r="S132" s="119">
        <f t="shared" si="81"/>
        <v>35.1</v>
      </c>
    </row>
    <row r="133" spans="2:19" ht="15.75" x14ac:dyDescent="0.25">
      <c r="B133" s="234"/>
      <c r="C133" s="234"/>
      <c r="D133" s="234"/>
      <c r="E133" s="105" t="s">
        <v>6</v>
      </c>
      <c r="F133" s="102">
        <f t="shared" ref="F133:F138" si="82">G133+H133+I133+J133+K133+L133+M133</f>
        <v>0</v>
      </c>
      <c r="G133" s="110">
        <v>0</v>
      </c>
      <c r="H133" s="110">
        <v>0</v>
      </c>
      <c r="I133" s="142">
        <v>0</v>
      </c>
      <c r="J133" s="121">
        <v>0</v>
      </c>
      <c r="K133" s="121">
        <v>0</v>
      </c>
      <c r="L133" s="121">
        <v>0</v>
      </c>
      <c r="M133" s="121">
        <v>0</v>
      </c>
      <c r="N133" s="122">
        <f>L133*103%</f>
        <v>0</v>
      </c>
      <c r="O133" s="123">
        <f>N133*102.7%</f>
        <v>0</v>
      </c>
      <c r="P133" s="123">
        <f t="shared" ref="P133:S134" si="83">O133*102.5%</f>
        <v>0</v>
      </c>
      <c r="Q133" s="123">
        <f t="shared" si="83"/>
        <v>0</v>
      </c>
      <c r="R133" s="123">
        <f t="shared" si="83"/>
        <v>0</v>
      </c>
      <c r="S133" s="123">
        <f t="shared" si="83"/>
        <v>0</v>
      </c>
    </row>
    <row r="134" spans="2:19" ht="15.75" x14ac:dyDescent="0.25">
      <c r="B134" s="234"/>
      <c r="C134" s="234"/>
      <c r="D134" s="234"/>
      <c r="E134" s="105" t="s">
        <v>7</v>
      </c>
      <c r="F134" s="102">
        <f t="shared" si="82"/>
        <v>0</v>
      </c>
      <c r="G134" s="110">
        <v>0</v>
      </c>
      <c r="H134" s="110">
        <v>0</v>
      </c>
      <c r="I134" s="142">
        <v>0</v>
      </c>
      <c r="J134" s="121">
        <v>0</v>
      </c>
      <c r="K134" s="121">
        <v>0</v>
      </c>
      <c r="L134" s="121">
        <v>0</v>
      </c>
      <c r="M134" s="121">
        <v>0</v>
      </c>
      <c r="N134" s="122">
        <f>L134*103%</f>
        <v>0</v>
      </c>
      <c r="O134" s="123">
        <f>N134*102.7%</f>
        <v>0</v>
      </c>
      <c r="P134" s="123">
        <f t="shared" si="83"/>
        <v>0</v>
      </c>
      <c r="Q134" s="123">
        <f t="shared" si="83"/>
        <v>0</v>
      </c>
      <c r="R134" s="123">
        <f t="shared" si="83"/>
        <v>0</v>
      </c>
      <c r="S134" s="123">
        <f t="shared" si="83"/>
        <v>0</v>
      </c>
    </row>
    <row r="135" spans="2:19" ht="15.75" x14ac:dyDescent="0.25">
      <c r="B135" s="234"/>
      <c r="C135" s="234"/>
      <c r="D135" s="234"/>
      <c r="E135" s="105" t="s">
        <v>8</v>
      </c>
      <c r="F135" s="102">
        <f t="shared" si="82"/>
        <v>421.2</v>
      </c>
      <c r="G135" s="110">
        <v>35.1</v>
      </c>
      <c r="H135" s="110">
        <v>35.1</v>
      </c>
      <c r="I135" s="114">
        <v>35.1</v>
      </c>
      <c r="J135" s="121">
        <f>I135</f>
        <v>35.1</v>
      </c>
      <c r="K135" s="121">
        <f>J135</f>
        <v>35.1</v>
      </c>
      <c r="L135" s="121">
        <f>K135</f>
        <v>35.1</v>
      </c>
      <c r="M135" s="121">
        <f t="shared" ref="M135" si="84">N135+O135+P135+Q135+R135+S135</f>
        <v>210.6</v>
      </c>
      <c r="N135" s="122">
        <f>L135</f>
        <v>35.1</v>
      </c>
      <c r="O135" s="123">
        <f>N135</f>
        <v>35.1</v>
      </c>
      <c r="P135" s="123">
        <f>O135</f>
        <v>35.1</v>
      </c>
      <c r="Q135" s="123">
        <f>P135</f>
        <v>35.1</v>
      </c>
      <c r="R135" s="123">
        <f>Q135</f>
        <v>35.1</v>
      </c>
      <c r="S135" s="123">
        <f>R135</f>
        <v>35.1</v>
      </c>
    </row>
    <row r="136" spans="2:19" ht="31.5" x14ac:dyDescent="0.25">
      <c r="B136" s="234"/>
      <c r="C136" s="234"/>
      <c r="D136" s="234"/>
      <c r="E136" s="105" t="s">
        <v>9</v>
      </c>
      <c r="F136" s="100">
        <f t="shared" si="82"/>
        <v>0</v>
      </c>
      <c r="G136" s="113">
        <v>0</v>
      </c>
      <c r="H136" s="110">
        <v>0</v>
      </c>
      <c r="I136" s="150">
        <v>0</v>
      </c>
      <c r="J136" s="121">
        <v>0</v>
      </c>
      <c r="K136" s="121">
        <v>0</v>
      </c>
      <c r="L136" s="121">
        <v>0</v>
      </c>
      <c r="M136" s="121">
        <v>0</v>
      </c>
      <c r="N136" s="122">
        <f>L136*102.9%</f>
        <v>0</v>
      </c>
      <c r="O136" s="123">
        <f>N136*102.7%</f>
        <v>0</v>
      </c>
      <c r="P136" s="123">
        <f t="shared" ref="P136:S138" si="85">O136*102.5%</f>
        <v>0</v>
      </c>
      <c r="Q136" s="123">
        <f t="shared" si="85"/>
        <v>0</v>
      </c>
      <c r="R136" s="123">
        <f t="shared" si="85"/>
        <v>0</v>
      </c>
      <c r="S136" s="123">
        <f t="shared" si="85"/>
        <v>0</v>
      </c>
    </row>
    <row r="137" spans="2:19" ht="15.75" x14ac:dyDescent="0.25">
      <c r="B137" s="234"/>
      <c r="C137" s="234"/>
      <c r="D137" s="234"/>
      <c r="E137" s="40" t="s">
        <v>133</v>
      </c>
      <c r="F137" s="102">
        <f t="shared" si="82"/>
        <v>0</v>
      </c>
      <c r="G137" s="113">
        <v>0</v>
      </c>
      <c r="H137" s="110">
        <v>0</v>
      </c>
      <c r="I137" s="142">
        <v>0</v>
      </c>
      <c r="J137" s="121">
        <v>0</v>
      </c>
      <c r="K137" s="121">
        <v>0</v>
      </c>
      <c r="L137" s="121">
        <v>0</v>
      </c>
      <c r="M137" s="121">
        <v>0</v>
      </c>
      <c r="N137" s="122">
        <f>L137*102.9%</f>
        <v>0</v>
      </c>
      <c r="O137" s="123">
        <f>N137*102.7%</f>
        <v>0</v>
      </c>
      <c r="P137" s="123">
        <f t="shared" si="85"/>
        <v>0</v>
      </c>
      <c r="Q137" s="123">
        <f t="shared" si="85"/>
        <v>0</v>
      </c>
      <c r="R137" s="123">
        <f t="shared" si="85"/>
        <v>0</v>
      </c>
      <c r="S137" s="123">
        <f t="shared" si="85"/>
        <v>0</v>
      </c>
    </row>
    <row r="138" spans="2:19" ht="15.75" customHeight="1" x14ac:dyDescent="0.25">
      <c r="B138" s="234"/>
      <c r="C138" s="234"/>
      <c r="D138" s="234"/>
      <c r="E138" s="105" t="s">
        <v>24</v>
      </c>
      <c r="F138" s="102">
        <f t="shared" si="82"/>
        <v>0</v>
      </c>
      <c r="G138" s="113">
        <v>0</v>
      </c>
      <c r="H138" s="110">
        <v>0</v>
      </c>
      <c r="I138" s="142">
        <v>0</v>
      </c>
      <c r="J138" s="121">
        <v>0</v>
      </c>
      <c r="K138" s="121">
        <v>0</v>
      </c>
      <c r="L138" s="121">
        <v>0</v>
      </c>
      <c r="M138" s="121">
        <v>0</v>
      </c>
      <c r="N138" s="122">
        <f>L138*102.9%</f>
        <v>0</v>
      </c>
      <c r="O138" s="123">
        <f>N138*102.7%</f>
        <v>0</v>
      </c>
      <c r="P138" s="123">
        <f t="shared" si="85"/>
        <v>0</v>
      </c>
      <c r="Q138" s="123">
        <f t="shared" si="85"/>
        <v>0</v>
      </c>
      <c r="R138" s="123">
        <f t="shared" si="85"/>
        <v>0</v>
      </c>
      <c r="S138" s="123">
        <f t="shared" si="85"/>
        <v>0</v>
      </c>
    </row>
    <row r="139" spans="2:19" ht="15.75" customHeight="1" x14ac:dyDescent="0.2">
      <c r="B139" s="234" t="s">
        <v>46</v>
      </c>
      <c r="C139" s="234" t="s">
        <v>238</v>
      </c>
      <c r="D139" s="234" t="s">
        <v>16</v>
      </c>
      <c r="E139" s="39" t="s">
        <v>34</v>
      </c>
      <c r="F139" s="99">
        <f t="shared" ref="F139:S139" si="86">F140+F141+F142+F143+F145</f>
        <v>3450</v>
      </c>
      <c r="G139" s="127">
        <f t="shared" si="86"/>
        <v>150</v>
      </c>
      <c r="H139" s="127">
        <f t="shared" si="86"/>
        <v>300</v>
      </c>
      <c r="I139" s="127">
        <f t="shared" si="86"/>
        <v>300</v>
      </c>
      <c r="J139" s="131">
        <f t="shared" si="86"/>
        <v>300</v>
      </c>
      <c r="K139" s="119">
        <f t="shared" si="86"/>
        <v>300</v>
      </c>
      <c r="L139" s="119">
        <f t="shared" si="86"/>
        <v>300</v>
      </c>
      <c r="M139" s="119">
        <f t="shared" si="86"/>
        <v>1800</v>
      </c>
      <c r="N139" s="120">
        <f t="shared" si="86"/>
        <v>300</v>
      </c>
      <c r="O139" s="119">
        <f t="shared" si="86"/>
        <v>300</v>
      </c>
      <c r="P139" s="119">
        <f t="shared" si="86"/>
        <v>300</v>
      </c>
      <c r="Q139" s="119">
        <f t="shared" si="86"/>
        <v>300</v>
      </c>
      <c r="R139" s="119">
        <f t="shared" si="86"/>
        <v>300</v>
      </c>
      <c r="S139" s="119">
        <f t="shared" si="86"/>
        <v>300</v>
      </c>
    </row>
    <row r="140" spans="2:19" ht="15.75" x14ac:dyDescent="0.25">
      <c r="B140" s="234"/>
      <c r="C140" s="234"/>
      <c r="D140" s="234"/>
      <c r="E140" s="105" t="s">
        <v>6</v>
      </c>
      <c r="F140" s="102">
        <f t="shared" ref="F140:F145" si="87">G140+H140+I140+J140+K140+L140+M140</f>
        <v>0</v>
      </c>
      <c r="G140" s="113">
        <v>0</v>
      </c>
      <c r="H140" s="110">
        <v>0</v>
      </c>
      <c r="I140" s="142">
        <v>0</v>
      </c>
      <c r="J140" s="121">
        <v>0</v>
      </c>
      <c r="K140" s="121">
        <v>0</v>
      </c>
      <c r="L140" s="121">
        <v>0</v>
      </c>
      <c r="M140" s="121">
        <v>0</v>
      </c>
      <c r="N140" s="122">
        <f>L140*103%</f>
        <v>0</v>
      </c>
      <c r="O140" s="123">
        <f>N140*102.7%</f>
        <v>0</v>
      </c>
      <c r="P140" s="123">
        <f t="shared" ref="P140:S141" si="88">O140*102.5%</f>
        <v>0</v>
      </c>
      <c r="Q140" s="123">
        <f t="shared" si="88"/>
        <v>0</v>
      </c>
      <c r="R140" s="123">
        <f t="shared" si="88"/>
        <v>0</v>
      </c>
      <c r="S140" s="123">
        <f t="shared" si="88"/>
        <v>0</v>
      </c>
    </row>
    <row r="141" spans="2:19" ht="15.75" x14ac:dyDescent="0.25">
      <c r="B141" s="234"/>
      <c r="C141" s="234"/>
      <c r="D141" s="234"/>
      <c r="E141" s="105" t="s">
        <v>7</v>
      </c>
      <c r="F141" s="102">
        <f t="shared" si="87"/>
        <v>0</v>
      </c>
      <c r="G141" s="113">
        <v>0</v>
      </c>
      <c r="H141" s="110">
        <v>0</v>
      </c>
      <c r="I141" s="142">
        <v>0</v>
      </c>
      <c r="J141" s="121">
        <v>0</v>
      </c>
      <c r="K141" s="121">
        <v>0</v>
      </c>
      <c r="L141" s="121">
        <v>0</v>
      </c>
      <c r="M141" s="121">
        <v>0</v>
      </c>
      <c r="N141" s="122">
        <f>L141*103%</f>
        <v>0</v>
      </c>
      <c r="O141" s="123">
        <f>N141*102.7%</f>
        <v>0</v>
      </c>
      <c r="P141" s="123">
        <f t="shared" si="88"/>
        <v>0</v>
      </c>
      <c r="Q141" s="123">
        <f t="shared" si="88"/>
        <v>0</v>
      </c>
      <c r="R141" s="123">
        <f t="shared" si="88"/>
        <v>0</v>
      </c>
      <c r="S141" s="123">
        <f t="shared" si="88"/>
        <v>0</v>
      </c>
    </row>
    <row r="142" spans="2:19" ht="15.75" x14ac:dyDescent="0.25">
      <c r="B142" s="234"/>
      <c r="C142" s="234"/>
      <c r="D142" s="234"/>
      <c r="E142" s="105" t="s">
        <v>8</v>
      </c>
      <c r="F142" s="102">
        <f t="shared" si="87"/>
        <v>3450</v>
      </c>
      <c r="G142" s="113">
        <v>150</v>
      </c>
      <c r="H142" s="110">
        <v>300</v>
      </c>
      <c r="I142" s="114">
        <v>300</v>
      </c>
      <c r="J142" s="121">
        <v>300</v>
      </c>
      <c r="K142" s="121">
        <f>J142</f>
        <v>300</v>
      </c>
      <c r="L142" s="121">
        <f>K142</f>
        <v>300</v>
      </c>
      <c r="M142" s="121">
        <f t="shared" ref="M142" si="89">N142+O142+P142+Q142+R142+S142</f>
        <v>1800</v>
      </c>
      <c r="N142" s="122">
        <f>L142</f>
        <v>300</v>
      </c>
      <c r="O142" s="123">
        <f>N142</f>
        <v>300</v>
      </c>
      <c r="P142" s="123">
        <f>O142</f>
        <v>300</v>
      </c>
      <c r="Q142" s="123">
        <f>P142</f>
        <v>300</v>
      </c>
      <c r="R142" s="123">
        <f>Q142</f>
        <v>300</v>
      </c>
      <c r="S142" s="123">
        <f>R142</f>
        <v>300</v>
      </c>
    </row>
    <row r="143" spans="2:19" ht="31.5" x14ac:dyDescent="0.25">
      <c r="B143" s="234"/>
      <c r="C143" s="234"/>
      <c r="D143" s="234"/>
      <c r="E143" s="105" t="s">
        <v>9</v>
      </c>
      <c r="F143" s="102">
        <f t="shared" si="87"/>
        <v>0</v>
      </c>
      <c r="G143" s="113">
        <v>0</v>
      </c>
      <c r="H143" s="110">
        <v>0</v>
      </c>
      <c r="I143" s="150">
        <v>0</v>
      </c>
      <c r="J143" s="121">
        <v>0</v>
      </c>
      <c r="K143" s="121">
        <v>0</v>
      </c>
      <c r="L143" s="121">
        <v>0</v>
      </c>
      <c r="M143" s="121">
        <v>0</v>
      </c>
      <c r="N143" s="122">
        <f>L143*102.9%</f>
        <v>0</v>
      </c>
      <c r="O143" s="123">
        <f>N143*102.7%</f>
        <v>0</v>
      </c>
      <c r="P143" s="123">
        <f t="shared" ref="P143:S145" si="90">O143*102.5%</f>
        <v>0</v>
      </c>
      <c r="Q143" s="123">
        <f t="shared" si="90"/>
        <v>0</v>
      </c>
      <c r="R143" s="123">
        <f t="shared" si="90"/>
        <v>0</v>
      </c>
      <c r="S143" s="123">
        <f t="shared" si="90"/>
        <v>0</v>
      </c>
    </row>
    <row r="144" spans="2:19" ht="15.75" x14ac:dyDescent="0.25">
      <c r="B144" s="234"/>
      <c r="C144" s="234"/>
      <c r="D144" s="234"/>
      <c r="E144" s="40" t="s">
        <v>133</v>
      </c>
      <c r="F144" s="102">
        <f t="shared" si="87"/>
        <v>0</v>
      </c>
      <c r="G144" s="113">
        <v>0</v>
      </c>
      <c r="H144" s="110">
        <v>0</v>
      </c>
      <c r="I144" s="142">
        <v>0</v>
      </c>
      <c r="J144" s="121">
        <v>0</v>
      </c>
      <c r="K144" s="121">
        <v>0</v>
      </c>
      <c r="L144" s="121">
        <v>0</v>
      </c>
      <c r="M144" s="121">
        <v>0</v>
      </c>
      <c r="N144" s="122">
        <f>L144*102.9%</f>
        <v>0</v>
      </c>
      <c r="O144" s="123">
        <f>N144*102.7%</f>
        <v>0</v>
      </c>
      <c r="P144" s="123">
        <f t="shared" si="90"/>
        <v>0</v>
      </c>
      <c r="Q144" s="123">
        <f t="shared" si="90"/>
        <v>0</v>
      </c>
      <c r="R144" s="123">
        <f t="shared" si="90"/>
        <v>0</v>
      </c>
      <c r="S144" s="123">
        <f t="shared" si="90"/>
        <v>0</v>
      </c>
    </row>
    <row r="145" spans="2:19" ht="15.75" x14ac:dyDescent="0.25">
      <c r="B145" s="234"/>
      <c r="C145" s="234"/>
      <c r="D145" s="234"/>
      <c r="E145" s="105" t="s">
        <v>24</v>
      </c>
      <c r="F145" s="102">
        <f t="shared" si="87"/>
        <v>0</v>
      </c>
      <c r="G145" s="113"/>
      <c r="H145" s="110">
        <v>0</v>
      </c>
      <c r="I145" s="142">
        <v>0</v>
      </c>
      <c r="J145" s="121">
        <v>0</v>
      </c>
      <c r="K145" s="121">
        <v>0</v>
      </c>
      <c r="L145" s="121">
        <v>0</v>
      </c>
      <c r="M145" s="121">
        <v>0</v>
      </c>
      <c r="N145" s="122">
        <f>L145*102.9%</f>
        <v>0</v>
      </c>
      <c r="O145" s="123">
        <f>N145*102.7%</f>
        <v>0</v>
      </c>
      <c r="P145" s="123">
        <f t="shared" si="90"/>
        <v>0</v>
      </c>
      <c r="Q145" s="123">
        <f t="shared" si="90"/>
        <v>0</v>
      </c>
      <c r="R145" s="123">
        <f t="shared" si="90"/>
        <v>0</v>
      </c>
      <c r="S145" s="123">
        <f t="shared" si="90"/>
        <v>0</v>
      </c>
    </row>
    <row r="146" spans="2:19" ht="15.75" customHeight="1" x14ac:dyDescent="0.2">
      <c r="B146" s="234" t="s">
        <v>87</v>
      </c>
      <c r="C146" s="234"/>
      <c r="D146" s="234"/>
      <c r="E146" s="39" t="s">
        <v>34</v>
      </c>
      <c r="F146" s="99">
        <f t="shared" ref="F146:S146" si="91">F147+F148+F149+F150+F152</f>
        <v>3871.2</v>
      </c>
      <c r="G146" s="127">
        <f t="shared" si="91"/>
        <v>185.1</v>
      </c>
      <c r="H146" s="127">
        <f t="shared" si="91"/>
        <v>335.1</v>
      </c>
      <c r="I146" s="127">
        <f t="shared" si="91"/>
        <v>335.1</v>
      </c>
      <c r="J146" s="127">
        <f t="shared" si="91"/>
        <v>335.1</v>
      </c>
      <c r="K146" s="118">
        <f t="shared" si="91"/>
        <v>335.1</v>
      </c>
      <c r="L146" s="118">
        <f t="shared" si="91"/>
        <v>335.1</v>
      </c>
      <c r="M146" s="118">
        <f t="shared" si="91"/>
        <v>2010.6</v>
      </c>
      <c r="N146" s="120">
        <f t="shared" si="91"/>
        <v>335.1</v>
      </c>
      <c r="O146" s="138">
        <f t="shared" si="91"/>
        <v>335.1</v>
      </c>
      <c r="P146" s="138">
        <f t="shared" si="91"/>
        <v>335.1</v>
      </c>
      <c r="Q146" s="138">
        <f t="shared" si="91"/>
        <v>335.1</v>
      </c>
      <c r="R146" s="138">
        <f t="shared" si="91"/>
        <v>335.1</v>
      </c>
      <c r="S146" s="138">
        <f t="shared" si="91"/>
        <v>335.1</v>
      </c>
    </row>
    <row r="147" spans="2:19" ht="15.75" x14ac:dyDescent="0.2">
      <c r="B147" s="234"/>
      <c r="C147" s="234"/>
      <c r="D147" s="234"/>
      <c r="E147" s="41" t="s">
        <v>6</v>
      </c>
      <c r="F147" s="102">
        <f t="shared" ref="F147:F152" si="92">G147+H147+I147+J147+K147+L147+M147</f>
        <v>0</v>
      </c>
      <c r="G147" s="113">
        <f t="shared" ref="G147:K148" si="93">G133+G140</f>
        <v>0</v>
      </c>
      <c r="H147" s="113">
        <f t="shared" si="93"/>
        <v>0</v>
      </c>
      <c r="I147" s="113">
        <f t="shared" si="93"/>
        <v>0</v>
      </c>
      <c r="J147" s="113">
        <f t="shared" si="93"/>
        <v>0</v>
      </c>
      <c r="K147" s="110">
        <f t="shared" si="93"/>
        <v>0</v>
      </c>
      <c r="L147" s="110">
        <f>L133+L140</f>
        <v>0</v>
      </c>
      <c r="M147" s="121">
        <f t="shared" ref="M147:M152" si="94">N147+O147+P147+Q147+R147+S147</f>
        <v>0</v>
      </c>
      <c r="N147" s="151">
        <f t="shared" ref="N147:N152" si="95">L147</f>
        <v>0</v>
      </c>
      <c r="O147" s="112">
        <f t="shared" ref="O147:S148" si="96">O133+O140</f>
        <v>0</v>
      </c>
      <c r="P147" s="112">
        <f t="shared" si="96"/>
        <v>0</v>
      </c>
      <c r="Q147" s="112">
        <f t="shared" si="96"/>
        <v>0</v>
      </c>
      <c r="R147" s="112">
        <f t="shared" si="96"/>
        <v>0</v>
      </c>
      <c r="S147" s="112">
        <f t="shared" si="96"/>
        <v>0</v>
      </c>
    </row>
    <row r="148" spans="2:19" ht="15.75" x14ac:dyDescent="0.2">
      <c r="B148" s="234"/>
      <c r="C148" s="234"/>
      <c r="D148" s="234"/>
      <c r="E148" s="41" t="s">
        <v>7</v>
      </c>
      <c r="F148" s="102">
        <f t="shared" si="92"/>
        <v>0</v>
      </c>
      <c r="G148" s="113">
        <f t="shared" si="93"/>
        <v>0</v>
      </c>
      <c r="H148" s="113">
        <f t="shared" si="93"/>
        <v>0</v>
      </c>
      <c r="I148" s="113">
        <f t="shared" si="93"/>
        <v>0</v>
      </c>
      <c r="J148" s="113">
        <f t="shared" si="93"/>
        <v>0</v>
      </c>
      <c r="K148" s="110">
        <f t="shared" si="93"/>
        <v>0</v>
      </c>
      <c r="L148" s="110">
        <f>L134+L141</f>
        <v>0</v>
      </c>
      <c r="M148" s="121">
        <f>N148+O148+P148+Q148+R148+S148</f>
        <v>0</v>
      </c>
      <c r="N148" s="151">
        <f t="shared" si="95"/>
        <v>0</v>
      </c>
      <c r="O148" s="112">
        <f t="shared" si="96"/>
        <v>0</v>
      </c>
      <c r="P148" s="112">
        <f t="shared" si="96"/>
        <v>0</v>
      </c>
      <c r="Q148" s="112">
        <f t="shared" si="96"/>
        <v>0</v>
      </c>
      <c r="R148" s="112">
        <f t="shared" si="96"/>
        <v>0</v>
      </c>
      <c r="S148" s="112">
        <f t="shared" si="96"/>
        <v>0</v>
      </c>
    </row>
    <row r="149" spans="2:19" ht="15.75" x14ac:dyDescent="0.2">
      <c r="B149" s="234"/>
      <c r="C149" s="234"/>
      <c r="D149" s="234"/>
      <c r="E149" s="41" t="s">
        <v>8</v>
      </c>
      <c r="F149" s="102">
        <f t="shared" si="92"/>
        <v>3871.2</v>
      </c>
      <c r="G149" s="113">
        <f t="shared" ref="G149:L150" si="97">G142+G135</f>
        <v>185.1</v>
      </c>
      <c r="H149" s="113">
        <f t="shared" si="97"/>
        <v>335.1</v>
      </c>
      <c r="I149" s="113">
        <f t="shared" si="97"/>
        <v>335.1</v>
      </c>
      <c r="J149" s="113">
        <f t="shared" si="97"/>
        <v>335.1</v>
      </c>
      <c r="K149" s="110">
        <f t="shared" si="97"/>
        <v>335.1</v>
      </c>
      <c r="L149" s="110">
        <f t="shared" si="97"/>
        <v>335.1</v>
      </c>
      <c r="M149" s="121">
        <f>N149+O149+P149+Q149+R149+S149</f>
        <v>2010.6</v>
      </c>
      <c r="N149" s="151">
        <f t="shared" si="95"/>
        <v>335.1</v>
      </c>
      <c r="O149" s="112">
        <f t="shared" ref="O149:S150" si="98">O142+O135</f>
        <v>335.1</v>
      </c>
      <c r="P149" s="112">
        <f t="shared" si="98"/>
        <v>335.1</v>
      </c>
      <c r="Q149" s="112">
        <f t="shared" si="98"/>
        <v>335.1</v>
      </c>
      <c r="R149" s="112">
        <f t="shared" si="98"/>
        <v>335.1</v>
      </c>
      <c r="S149" s="112">
        <f t="shared" si="98"/>
        <v>335.1</v>
      </c>
    </row>
    <row r="150" spans="2:19" ht="31.5" x14ac:dyDescent="0.2">
      <c r="B150" s="234"/>
      <c r="C150" s="234"/>
      <c r="D150" s="234"/>
      <c r="E150" s="41" t="s">
        <v>9</v>
      </c>
      <c r="F150" s="100">
        <f t="shared" si="92"/>
        <v>0</v>
      </c>
      <c r="G150" s="113">
        <f t="shared" si="97"/>
        <v>0</v>
      </c>
      <c r="H150" s="113">
        <f t="shared" si="97"/>
        <v>0</v>
      </c>
      <c r="I150" s="113">
        <f t="shared" si="97"/>
        <v>0</v>
      </c>
      <c r="J150" s="113">
        <f t="shared" si="97"/>
        <v>0</v>
      </c>
      <c r="K150" s="110">
        <f t="shared" si="97"/>
        <v>0</v>
      </c>
      <c r="L150" s="110">
        <f t="shared" si="97"/>
        <v>0</v>
      </c>
      <c r="M150" s="121">
        <f t="shared" si="94"/>
        <v>0</v>
      </c>
      <c r="N150" s="151">
        <f t="shared" si="95"/>
        <v>0</v>
      </c>
      <c r="O150" s="112">
        <f t="shared" si="98"/>
        <v>0</v>
      </c>
      <c r="P150" s="112">
        <f t="shared" si="98"/>
        <v>0</v>
      </c>
      <c r="Q150" s="112">
        <f t="shared" si="98"/>
        <v>0</v>
      </c>
      <c r="R150" s="112">
        <f t="shared" si="98"/>
        <v>0</v>
      </c>
      <c r="S150" s="112">
        <f t="shared" si="98"/>
        <v>0</v>
      </c>
    </row>
    <row r="151" spans="2:19" ht="15.75" x14ac:dyDescent="0.2">
      <c r="B151" s="234"/>
      <c r="C151" s="234"/>
      <c r="D151" s="234"/>
      <c r="E151" s="40" t="s">
        <v>133</v>
      </c>
      <c r="F151" s="102">
        <f t="shared" si="92"/>
        <v>0</v>
      </c>
      <c r="G151" s="113">
        <v>0</v>
      </c>
      <c r="H151" s="113">
        <v>0</v>
      </c>
      <c r="I151" s="113">
        <v>0</v>
      </c>
      <c r="J151" s="113">
        <v>0</v>
      </c>
      <c r="K151" s="110">
        <v>0</v>
      </c>
      <c r="L151" s="110">
        <v>0</v>
      </c>
      <c r="M151" s="121">
        <f t="shared" si="94"/>
        <v>0</v>
      </c>
      <c r="N151" s="151">
        <f t="shared" si="95"/>
        <v>0</v>
      </c>
      <c r="O151" s="112">
        <v>0</v>
      </c>
      <c r="P151" s="112">
        <v>0</v>
      </c>
      <c r="Q151" s="112">
        <v>0</v>
      </c>
      <c r="R151" s="112">
        <v>0</v>
      </c>
      <c r="S151" s="112">
        <v>0</v>
      </c>
    </row>
    <row r="152" spans="2:19" ht="15.75" x14ac:dyDescent="0.2">
      <c r="B152" s="234"/>
      <c r="C152" s="234"/>
      <c r="D152" s="234"/>
      <c r="E152" s="105" t="s">
        <v>24</v>
      </c>
      <c r="F152" s="102">
        <f t="shared" si="92"/>
        <v>0</v>
      </c>
      <c r="G152" s="113">
        <f t="shared" ref="G152:L152" si="99">G138+G145</f>
        <v>0</v>
      </c>
      <c r="H152" s="113">
        <f t="shared" si="99"/>
        <v>0</v>
      </c>
      <c r="I152" s="113">
        <f t="shared" si="99"/>
        <v>0</v>
      </c>
      <c r="J152" s="113">
        <f t="shared" si="99"/>
        <v>0</v>
      </c>
      <c r="K152" s="110">
        <f t="shared" si="99"/>
        <v>0</v>
      </c>
      <c r="L152" s="110">
        <f t="shared" si="99"/>
        <v>0</v>
      </c>
      <c r="M152" s="121">
        <f t="shared" si="94"/>
        <v>0</v>
      </c>
      <c r="N152" s="151">
        <f t="shared" si="95"/>
        <v>0</v>
      </c>
      <c r="O152" s="112">
        <f>O138+O145</f>
        <v>0</v>
      </c>
      <c r="P152" s="112">
        <f>P138+P145</f>
        <v>0</v>
      </c>
      <c r="Q152" s="112">
        <f>Q138+Q145</f>
        <v>0</v>
      </c>
      <c r="R152" s="112">
        <f>R138+R145</f>
        <v>0</v>
      </c>
      <c r="S152" s="112">
        <f>S138+S145</f>
        <v>0</v>
      </c>
    </row>
    <row r="153" spans="2:19" ht="15.75" customHeight="1" x14ac:dyDescent="0.2">
      <c r="B153" s="243" t="s">
        <v>18</v>
      </c>
      <c r="C153" s="243"/>
      <c r="D153" s="243"/>
      <c r="E153" s="39" t="s">
        <v>34</v>
      </c>
      <c r="F153" s="99">
        <f>F154+F155+F156+F157+F159</f>
        <v>4048161.5897004176</v>
      </c>
      <c r="G153" s="127">
        <f t="shared" ref="G153:S153" si="100">G154+G155+G156+G157+G159</f>
        <v>290885.73590999999</v>
      </c>
      <c r="H153" s="127">
        <f t="shared" si="100"/>
        <v>314558.05450000003</v>
      </c>
      <c r="I153" s="127">
        <f>I154+I155+I156+I157+I159</f>
        <v>460826.70142986008</v>
      </c>
      <c r="J153" s="127">
        <f t="shared" si="100"/>
        <v>493649.0399972953</v>
      </c>
      <c r="K153" s="118">
        <f t="shared" si="100"/>
        <v>296523.20797429606</v>
      </c>
      <c r="L153" s="118">
        <f t="shared" si="100"/>
        <v>297720.46147641324</v>
      </c>
      <c r="M153" s="118">
        <f t="shared" si="100"/>
        <v>1893998.3884125527</v>
      </c>
      <c r="N153" s="120">
        <f t="shared" si="100"/>
        <v>303069.21170939924</v>
      </c>
      <c r="O153" s="138">
        <f t="shared" si="100"/>
        <v>308193.49887226312</v>
      </c>
      <c r="P153" s="138">
        <f t="shared" si="100"/>
        <v>313066.31638731959</v>
      </c>
      <c r="Q153" s="138">
        <f t="shared" si="100"/>
        <v>318060.95434025256</v>
      </c>
      <c r="R153" s="138">
        <f t="shared" si="100"/>
        <v>323180.45824200893</v>
      </c>
      <c r="S153" s="138">
        <f t="shared" si="100"/>
        <v>328427.94930130913</v>
      </c>
    </row>
    <row r="154" spans="2:19" ht="15.75" x14ac:dyDescent="0.2">
      <c r="B154" s="243"/>
      <c r="C154" s="243"/>
      <c r="D154" s="243"/>
      <c r="E154" s="75" t="s">
        <v>6</v>
      </c>
      <c r="F154" s="102">
        <f>G154+H154+I154+J154+K154+L154+M154</f>
        <v>0</v>
      </c>
      <c r="G154" s="127">
        <f>G61+G125+G147</f>
        <v>0</v>
      </c>
      <c r="H154" s="127">
        <f t="shared" ref="H154:S157" si="101">H61+H125+H147</f>
        <v>0</v>
      </c>
      <c r="I154" s="127">
        <f t="shared" si="101"/>
        <v>0</v>
      </c>
      <c r="J154" s="127">
        <f t="shared" si="101"/>
        <v>0</v>
      </c>
      <c r="K154" s="127">
        <f t="shared" si="101"/>
        <v>0</v>
      </c>
      <c r="L154" s="127">
        <f t="shared" si="101"/>
        <v>0</v>
      </c>
      <c r="M154" s="127">
        <f t="shared" si="101"/>
        <v>0</v>
      </c>
      <c r="N154" s="152">
        <f t="shared" si="101"/>
        <v>0</v>
      </c>
      <c r="O154" s="138">
        <f t="shared" si="101"/>
        <v>0</v>
      </c>
      <c r="P154" s="138">
        <f t="shared" si="101"/>
        <v>0</v>
      </c>
      <c r="Q154" s="138">
        <f t="shared" si="101"/>
        <v>0</v>
      </c>
      <c r="R154" s="138">
        <f t="shared" si="101"/>
        <v>0</v>
      </c>
      <c r="S154" s="138">
        <f t="shared" si="101"/>
        <v>0</v>
      </c>
    </row>
    <row r="155" spans="2:19" ht="15.75" x14ac:dyDescent="0.2">
      <c r="B155" s="243"/>
      <c r="C155" s="243"/>
      <c r="D155" s="243"/>
      <c r="E155" s="75" t="s">
        <v>7</v>
      </c>
      <c r="F155" s="102">
        <f t="shared" ref="F155:F159" si="102">G155+H155+I155+J155+K155+L155+M155</f>
        <v>807.4</v>
      </c>
      <c r="G155" s="127">
        <f t="shared" ref="G155:M159" si="103">G62+G126+G148</f>
        <v>807.4</v>
      </c>
      <c r="H155" s="127">
        <f t="shared" si="103"/>
        <v>0</v>
      </c>
      <c r="I155" s="127">
        <f t="shared" si="103"/>
        <v>0</v>
      </c>
      <c r="J155" s="127">
        <f t="shared" si="103"/>
        <v>0</v>
      </c>
      <c r="K155" s="127">
        <f t="shared" si="103"/>
        <v>0</v>
      </c>
      <c r="L155" s="127">
        <f t="shared" si="103"/>
        <v>0</v>
      </c>
      <c r="M155" s="127">
        <f t="shared" si="103"/>
        <v>0</v>
      </c>
      <c r="N155" s="152">
        <f t="shared" si="101"/>
        <v>0</v>
      </c>
      <c r="O155" s="138">
        <f t="shared" si="101"/>
        <v>0</v>
      </c>
      <c r="P155" s="138">
        <f t="shared" si="101"/>
        <v>0</v>
      </c>
      <c r="Q155" s="138">
        <f t="shared" si="101"/>
        <v>0</v>
      </c>
      <c r="R155" s="138">
        <f t="shared" si="101"/>
        <v>0</v>
      </c>
      <c r="S155" s="138">
        <f t="shared" si="101"/>
        <v>0</v>
      </c>
    </row>
    <row r="156" spans="2:19" ht="15.75" x14ac:dyDescent="0.2">
      <c r="B156" s="243"/>
      <c r="C156" s="243"/>
      <c r="D156" s="243"/>
      <c r="E156" s="75" t="s">
        <v>8</v>
      </c>
      <c r="F156" s="102">
        <f t="shared" si="102"/>
        <v>1622893.4617300001</v>
      </c>
      <c r="G156" s="127">
        <f t="shared" si="103"/>
        <v>290078.33590999997</v>
      </c>
      <c r="H156" s="127">
        <f t="shared" si="103"/>
        <v>200067.72818000001</v>
      </c>
      <c r="I156" s="127">
        <f t="shared" si="103"/>
        <v>112985.61321000001</v>
      </c>
      <c r="J156" s="127">
        <f t="shared" si="103"/>
        <v>113515.39827000001</v>
      </c>
      <c r="K156" s="127">
        <f t="shared" si="103"/>
        <v>113280.79827</v>
      </c>
      <c r="L156" s="127">
        <f t="shared" si="103"/>
        <v>113280.79827</v>
      </c>
      <c r="M156" s="127">
        <f t="shared" si="103"/>
        <v>679684.78961999994</v>
      </c>
      <c r="N156" s="152">
        <f t="shared" si="101"/>
        <v>113280.79827</v>
      </c>
      <c r="O156" s="138">
        <f t="shared" si="101"/>
        <v>113280.79827</v>
      </c>
      <c r="P156" s="138">
        <f t="shared" si="101"/>
        <v>113280.79827</v>
      </c>
      <c r="Q156" s="138">
        <f t="shared" si="101"/>
        <v>113280.79827</v>
      </c>
      <c r="R156" s="138">
        <f t="shared" si="101"/>
        <v>113280.79827</v>
      </c>
      <c r="S156" s="138">
        <f t="shared" si="101"/>
        <v>113280.79827</v>
      </c>
    </row>
    <row r="157" spans="2:19" ht="31.5" x14ac:dyDescent="0.2">
      <c r="B157" s="243"/>
      <c r="C157" s="243"/>
      <c r="D157" s="243"/>
      <c r="E157" s="75" t="s">
        <v>9</v>
      </c>
      <c r="F157" s="102">
        <f>G157+H157+I157+J157+K157+L157+M157</f>
        <v>0</v>
      </c>
      <c r="G157" s="127">
        <f t="shared" si="103"/>
        <v>0</v>
      </c>
      <c r="H157" s="127">
        <f t="shared" si="103"/>
        <v>0</v>
      </c>
      <c r="I157" s="127">
        <f t="shared" si="103"/>
        <v>0</v>
      </c>
      <c r="J157" s="127">
        <f t="shared" si="103"/>
        <v>0</v>
      </c>
      <c r="K157" s="127">
        <f t="shared" si="103"/>
        <v>0</v>
      </c>
      <c r="L157" s="127">
        <f t="shared" si="103"/>
        <v>0</v>
      </c>
      <c r="M157" s="127">
        <f t="shared" si="103"/>
        <v>0</v>
      </c>
      <c r="N157" s="152">
        <f t="shared" si="101"/>
        <v>0</v>
      </c>
      <c r="O157" s="138">
        <f t="shared" si="101"/>
        <v>0</v>
      </c>
      <c r="P157" s="138">
        <f t="shared" si="101"/>
        <v>0</v>
      </c>
      <c r="Q157" s="138">
        <f t="shared" si="101"/>
        <v>0</v>
      </c>
      <c r="R157" s="138">
        <f t="shared" si="101"/>
        <v>0</v>
      </c>
      <c r="S157" s="138">
        <f t="shared" si="101"/>
        <v>0</v>
      </c>
    </row>
    <row r="158" spans="2:19" ht="15.75" x14ac:dyDescent="0.2">
      <c r="B158" s="243"/>
      <c r="C158" s="243"/>
      <c r="D158" s="243"/>
      <c r="E158" s="39" t="s">
        <v>133</v>
      </c>
      <c r="F158" s="102">
        <f t="shared" si="102"/>
        <v>0</v>
      </c>
      <c r="G158" s="127">
        <f t="shared" si="103"/>
        <v>0</v>
      </c>
      <c r="H158" s="127">
        <f t="shared" si="103"/>
        <v>0</v>
      </c>
      <c r="I158" s="127">
        <f t="shared" si="103"/>
        <v>0</v>
      </c>
      <c r="J158" s="127">
        <f t="shared" si="103"/>
        <v>0</v>
      </c>
      <c r="K158" s="127">
        <f t="shared" si="103"/>
        <v>0</v>
      </c>
      <c r="L158" s="127">
        <f t="shared" si="103"/>
        <v>0</v>
      </c>
      <c r="M158" s="127">
        <f t="shared" si="103"/>
        <v>0</v>
      </c>
      <c r="N158" s="152">
        <v>0</v>
      </c>
      <c r="O158" s="138">
        <v>0</v>
      </c>
      <c r="P158" s="138">
        <v>0</v>
      </c>
      <c r="Q158" s="138">
        <v>0</v>
      </c>
      <c r="R158" s="138">
        <v>0</v>
      </c>
      <c r="S158" s="138">
        <v>0</v>
      </c>
    </row>
    <row r="159" spans="2:19" ht="15.75" x14ac:dyDescent="0.2">
      <c r="B159" s="243"/>
      <c r="C159" s="243"/>
      <c r="D159" s="243"/>
      <c r="E159" s="76" t="s">
        <v>24</v>
      </c>
      <c r="F159" s="102">
        <f t="shared" si="102"/>
        <v>2424460.7279704176</v>
      </c>
      <c r="G159" s="127">
        <f t="shared" si="103"/>
        <v>0</v>
      </c>
      <c r="H159" s="127">
        <f t="shared" si="103"/>
        <v>114490.32632000001</v>
      </c>
      <c r="I159" s="127">
        <f t="shared" si="103"/>
        <v>347841.08821986004</v>
      </c>
      <c r="J159" s="127">
        <f t="shared" si="103"/>
        <v>380133.6417272953</v>
      </c>
      <c r="K159" s="127">
        <f t="shared" si="103"/>
        <v>183242.40970429603</v>
      </c>
      <c r="L159" s="127">
        <f t="shared" si="103"/>
        <v>184439.66320641324</v>
      </c>
      <c r="M159" s="127">
        <f t="shared" si="103"/>
        <v>1214313.5987925527</v>
      </c>
      <c r="N159" s="152">
        <f>N66+N130+N152</f>
        <v>189788.41343939924</v>
      </c>
      <c r="O159" s="138">
        <f>O66+O130+O152</f>
        <v>194912.7006022631</v>
      </c>
      <c r="P159" s="138">
        <f>P66+P130+P152</f>
        <v>199785.51811731962</v>
      </c>
      <c r="Q159" s="138">
        <f>Q66+Q130+Q152</f>
        <v>204780.15607025259</v>
      </c>
      <c r="R159" s="138">
        <f>R66+R130+R152</f>
        <v>209899.6599720089</v>
      </c>
      <c r="S159" s="138">
        <f>S66+S130+S152+0.00044</f>
        <v>215147.15103130913</v>
      </c>
    </row>
    <row r="160" spans="2:19" ht="15.75" customHeight="1" x14ac:dyDescent="0.2">
      <c r="B160" s="242" t="s">
        <v>19</v>
      </c>
      <c r="C160" s="242"/>
      <c r="D160" s="242"/>
      <c r="E160" s="104"/>
      <c r="F160" s="99"/>
      <c r="G160" s="127"/>
      <c r="H160" s="127"/>
      <c r="I160" s="145"/>
      <c r="J160" s="145"/>
      <c r="K160" s="142"/>
      <c r="L160" s="142"/>
      <c r="M160" s="142"/>
      <c r="N160" s="153"/>
      <c r="O160" s="107"/>
      <c r="P160" s="107"/>
      <c r="Q160" s="107"/>
      <c r="R160" s="107"/>
      <c r="S160" s="107"/>
    </row>
    <row r="161" spans="2:20" ht="15.75" customHeight="1" x14ac:dyDescent="0.2">
      <c r="B161" s="234" t="s">
        <v>20</v>
      </c>
      <c r="C161" s="234"/>
      <c r="D161" s="234"/>
      <c r="E161" s="39" t="s">
        <v>34</v>
      </c>
      <c r="F161" s="99">
        <f>F162+F163+F164+F167</f>
        <v>441278.58999999997</v>
      </c>
      <c r="G161" s="127">
        <f>G162+G163+G164+G167</f>
        <v>88918</v>
      </c>
      <c r="H161" s="127">
        <f>H162+H163+H164+H167</f>
        <v>21546.59</v>
      </c>
      <c r="I161" s="127">
        <f t="shared" ref="I161:S161" si="104">I162+I163+I164+I165+I167</f>
        <v>130525.6</v>
      </c>
      <c r="J161" s="127">
        <f t="shared" si="104"/>
        <v>200288.4</v>
      </c>
      <c r="K161" s="118">
        <f t="shared" si="104"/>
        <v>0</v>
      </c>
      <c r="L161" s="118">
        <f t="shared" si="104"/>
        <v>0</v>
      </c>
      <c r="M161" s="118">
        <f t="shared" si="104"/>
        <v>0</v>
      </c>
      <c r="N161" s="120">
        <f t="shared" si="104"/>
        <v>0</v>
      </c>
      <c r="O161" s="119">
        <f t="shared" si="104"/>
        <v>0</v>
      </c>
      <c r="P161" s="119">
        <f t="shared" si="104"/>
        <v>0</v>
      </c>
      <c r="Q161" s="119">
        <f t="shared" si="104"/>
        <v>0</v>
      </c>
      <c r="R161" s="119">
        <f t="shared" si="104"/>
        <v>0</v>
      </c>
      <c r="S161" s="119">
        <f t="shared" si="104"/>
        <v>0</v>
      </c>
    </row>
    <row r="162" spans="2:20" ht="15.75" x14ac:dyDescent="0.2">
      <c r="B162" s="234"/>
      <c r="C162" s="234"/>
      <c r="D162" s="234"/>
      <c r="E162" s="41" t="s">
        <v>6</v>
      </c>
      <c r="F162" s="102">
        <f t="shared" ref="F162:F167" si="105">G162+H162+I162+J162+K162+L162+M162</f>
        <v>0</v>
      </c>
      <c r="G162" s="113">
        <f>G26</f>
        <v>0</v>
      </c>
      <c r="H162" s="113">
        <f t="shared" ref="H162:S167" si="106">H26</f>
        <v>0</v>
      </c>
      <c r="I162" s="113">
        <f t="shared" si="106"/>
        <v>0</v>
      </c>
      <c r="J162" s="113">
        <f t="shared" si="106"/>
        <v>0</v>
      </c>
      <c r="K162" s="113">
        <f t="shared" si="106"/>
        <v>0</v>
      </c>
      <c r="L162" s="113">
        <f t="shared" si="106"/>
        <v>0</v>
      </c>
      <c r="M162" s="113">
        <f t="shared" si="106"/>
        <v>0</v>
      </c>
      <c r="N162" s="113">
        <f t="shared" si="106"/>
        <v>0</v>
      </c>
      <c r="O162" s="113">
        <f t="shared" si="106"/>
        <v>0</v>
      </c>
      <c r="P162" s="113">
        <f t="shared" si="106"/>
        <v>0</v>
      </c>
      <c r="Q162" s="113">
        <f t="shared" si="106"/>
        <v>0</v>
      </c>
      <c r="R162" s="113">
        <f t="shared" si="106"/>
        <v>0</v>
      </c>
      <c r="S162" s="113">
        <f t="shared" si="106"/>
        <v>0</v>
      </c>
    </row>
    <row r="163" spans="2:20" ht="15.75" x14ac:dyDescent="0.2">
      <c r="B163" s="234"/>
      <c r="C163" s="234"/>
      <c r="D163" s="234"/>
      <c r="E163" s="41" t="s">
        <v>7</v>
      </c>
      <c r="F163" s="102">
        <f t="shared" si="105"/>
        <v>0</v>
      </c>
      <c r="G163" s="113">
        <f t="shared" ref="G163:G167" si="107">G27</f>
        <v>0</v>
      </c>
      <c r="H163" s="113">
        <f t="shared" si="106"/>
        <v>0</v>
      </c>
      <c r="I163" s="113">
        <f t="shared" si="106"/>
        <v>0</v>
      </c>
      <c r="J163" s="113">
        <f t="shared" si="106"/>
        <v>0</v>
      </c>
      <c r="K163" s="113">
        <f t="shared" si="106"/>
        <v>0</v>
      </c>
      <c r="L163" s="113">
        <f t="shared" si="106"/>
        <v>0</v>
      </c>
      <c r="M163" s="113">
        <f t="shared" si="106"/>
        <v>0</v>
      </c>
      <c r="N163" s="113">
        <f t="shared" si="106"/>
        <v>0</v>
      </c>
      <c r="O163" s="113">
        <f t="shared" si="106"/>
        <v>0</v>
      </c>
      <c r="P163" s="113">
        <f t="shared" si="106"/>
        <v>0</v>
      </c>
      <c r="Q163" s="113">
        <f t="shared" si="106"/>
        <v>0</v>
      </c>
      <c r="R163" s="113">
        <f t="shared" si="106"/>
        <v>0</v>
      </c>
      <c r="S163" s="113">
        <f t="shared" si="106"/>
        <v>0</v>
      </c>
    </row>
    <row r="164" spans="2:20" ht="15.75" x14ac:dyDescent="0.2">
      <c r="B164" s="234"/>
      <c r="C164" s="234"/>
      <c r="D164" s="234"/>
      <c r="E164" s="41" t="s">
        <v>89</v>
      </c>
      <c r="F164" s="102">
        <f t="shared" si="105"/>
        <v>88918</v>
      </c>
      <c r="G164" s="113">
        <f t="shared" si="107"/>
        <v>88918</v>
      </c>
      <c r="H164" s="113">
        <f t="shared" si="106"/>
        <v>0</v>
      </c>
      <c r="I164" s="113">
        <f t="shared" si="106"/>
        <v>0</v>
      </c>
      <c r="J164" s="113">
        <f t="shared" si="106"/>
        <v>0</v>
      </c>
      <c r="K164" s="113">
        <f t="shared" si="106"/>
        <v>0</v>
      </c>
      <c r="L164" s="113">
        <f t="shared" si="106"/>
        <v>0</v>
      </c>
      <c r="M164" s="113">
        <f t="shared" si="106"/>
        <v>0</v>
      </c>
      <c r="N164" s="113">
        <f t="shared" si="106"/>
        <v>0</v>
      </c>
      <c r="O164" s="113">
        <f t="shared" si="106"/>
        <v>0</v>
      </c>
      <c r="P164" s="113">
        <f t="shared" si="106"/>
        <v>0</v>
      </c>
      <c r="Q164" s="113">
        <f t="shared" si="106"/>
        <v>0</v>
      </c>
      <c r="R164" s="113">
        <f t="shared" si="106"/>
        <v>0</v>
      </c>
      <c r="S164" s="113">
        <f t="shared" si="106"/>
        <v>0</v>
      </c>
    </row>
    <row r="165" spans="2:20" ht="31.5" x14ac:dyDescent="0.2">
      <c r="B165" s="234"/>
      <c r="C165" s="234"/>
      <c r="D165" s="234"/>
      <c r="E165" s="41" t="s">
        <v>9</v>
      </c>
      <c r="F165" s="100">
        <f t="shared" si="105"/>
        <v>0</v>
      </c>
      <c r="G165" s="113">
        <f t="shared" si="107"/>
        <v>0</v>
      </c>
      <c r="H165" s="113">
        <f t="shared" si="106"/>
        <v>0</v>
      </c>
      <c r="I165" s="113">
        <f t="shared" si="106"/>
        <v>0</v>
      </c>
      <c r="J165" s="113">
        <f t="shared" si="106"/>
        <v>0</v>
      </c>
      <c r="K165" s="113">
        <f t="shared" si="106"/>
        <v>0</v>
      </c>
      <c r="L165" s="113">
        <f t="shared" si="106"/>
        <v>0</v>
      </c>
      <c r="M165" s="113">
        <f t="shared" si="106"/>
        <v>0</v>
      </c>
      <c r="N165" s="113">
        <f t="shared" si="106"/>
        <v>0</v>
      </c>
      <c r="O165" s="113">
        <f t="shared" si="106"/>
        <v>0</v>
      </c>
      <c r="P165" s="113">
        <f t="shared" si="106"/>
        <v>0</v>
      </c>
      <c r="Q165" s="113">
        <f t="shared" si="106"/>
        <v>0</v>
      </c>
      <c r="R165" s="113">
        <f t="shared" si="106"/>
        <v>0</v>
      </c>
      <c r="S165" s="113">
        <f t="shared" si="106"/>
        <v>0</v>
      </c>
    </row>
    <row r="166" spans="2:20" ht="15.75" x14ac:dyDescent="0.2">
      <c r="B166" s="234"/>
      <c r="C166" s="234"/>
      <c r="D166" s="234"/>
      <c r="E166" s="40" t="s">
        <v>133</v>
      </c>
      <c r="F166" s="102">
        <f t="shared" si="105"/>
        <v>0</v>
      </c>
      <c r="G166" s="113">
        <f t="shared" si="107"/>
        <v>0</v>
      </c>
      <c r="H166" s="113">
        <f t="shared" si="106"/>
        <v>0</v>
      </c>
      <c r="I166" s="113">
        <f t="shared" si="106"/>
        <v>0</v>
      </c>
      <c r="J166" s="113">
        <f t="shared" si="106"/>
        <v>0</v>
      </c>
      <c r="K166" s="113">
        <f t="shared" si="106"/>
        <v>0</v>
      </c>
      <c r="L166" s="113">
        <f t="shared" si="106"/>
        <v>0</v>
      </c>
      <c r="M166" s="113">
        <f t="shared" si="106"/>
        <v>0</v>
      </c>
      <c r="N166" s="113">
        <f t="shared" si="106"/>
        <v>0</v>
      </c>
      <c r="O166" s="113">
        <f t="shared" si="106"/>
        <v>0</v>
      </c>
      <c r="P166" s="113">
        <f t="shared" si="106"/>
        <v>0</v>
      </c>
      <c r="Q166" s="113">
        <f t="shared" si="106"/>
        <v>0</v>
      </c>
      <c r="R166" s="113">
        <f t="shared" si="106"/>
        <v>0</v>
      </c>
      <c r="S166" s="113">
        <f t="shared" si="106"/>
        <v>0</v>
      </c>
    </row>
    <row r="167" spans="2:20" ht="15.75" x14ac:dyDescent="0.2">
      <c r="B167" s="234"/>
      <c r="C167" s="234"/>
      <c r="D167" s="234"/>
      <c r="E167" s="105" t="s">
        <v>24</v>
      </c>
      <c r="F167" s="102">
        <f t="shared" si="105"/>
        <v>352360.58999999997</v>
      </c>
      <c r="G167" s="113">
        <f t="shared" si="107"/>
        <v>0</v>
      </c>
      <c r="H167" s="113">
        <f t="shared" si="106"/>
        <v>21546.59</v>
      </c>
      <c r="I167" s="113">
        <f t="shared" si="106"/>
        <v>130525.6</v>
      </c>
      <c r="J167" s="113">
        <f t="shared" si="106"/>
        <v>200288.4</v>
      </c>
      <c r="K167" s="113">
        <f t="shared" si="106"/>
        <v>0</v>
      </c>
      <c r="L167" s="113">
        <f t="shared" si="106"/>
        <v>0</v>
      </c>
      <c r="M167" s="113">
        <f t="shared" si="106"/>
        <v>0</v>
      </c>
      <c r="N167" s="113">
        <f t="shared" si="106"/>
        <v>0</v>
      </c>
      <c r="O167" s="113">
        <f t="shared" si="106"/>
        <v>0</v>
      </c>
      <c r="P167" s="113">
        <f t="shared" si="106"/>
        <v>0</v>
      </c>
      <c r="Q167" s="113">
        <f t="shared" si="106"/>
        <v>0</v>
      </c>
      <c r="R167" s="113">
        <f t="shared" si="106"/>
        <v>0</v>
      </c>
      <c r="S167" s="113">
        <f t="shared" si="106"/>
        <v>0</v>
      </c>
    </row>
    <row r="168" spans="2:20" ht="15.75" customHeight="1" x14ac:dyDescent="0.2">
      <c r="B168" s="234" t="s">
        <v>21</v>
      </c>
      <c r="C168" s="234"/>
      <c r="D168" s="234"/>
      <c r="E168" s="39" t="s">
        <v>34</v>
      </c>
      <c r="F168" s="99">
        <f t="shared" ref="F168:S168" si="108">F169+F170+F171+F172+F174</f>
        <v>3606882.9997004173</v>
      </c>
      <c r="G168" s="127">
        <f t="shared" si="108"/>
        <v>201967.73590999996</v>
      </c>
      <c r="H168" s="127">
        <f t="shared" si="108"/>
        <v>293011.4645</v>
      </c>
      <c r="I168" s="127">
        <f t="shared" si="108"/>
        <v>330301.10142986005</v>
      </c>
      <c r="J168" s="127">
        <f t="shared" si="108"/>
        <v>293360.63999729534</v>
      </c>
      <c r="K168" s="118">
        <f t="shared" si="108"/>
        <v>296523.20797429606</v>
      </c>
      <c r="L168" s="118">
        <f t="shared" si="108"/>
        <v>297720.46147641324</v>
      </c>
      <c r="M168" s="118">
        <f t="shared" si="108"/>
        <v>1893998.3884125527</v>
      </c>
      <c r="N168" s="120">
        <f t="shared" si="108"/>
        <v>303069.21170939924</v>
      </c>
      <c r="O168" s="119">
        <f t="shared" si="108"/>
        <v>308193.49887226312</v>
      </c>
      <c r="P168" s="119">
        <f t="shared" si="108"/>
        <v>313066.31638731959</v>
      </c>
      <c r="Q168" s="119">
        <f t="shared" si="108"/>
        <v>318060.95434025256</v>
      </c>
      <c r="R168" s="119">
        <f t="shared" si="108"/>
        <v>323180.45824200893</v>
      </c>
      <c r="S168" s="119">
        <f t="shared" si="108"/>
        <v>328427.94930130913</v>
      </c>
    </row>
    <row r="169" spans="2:20" ht="15.75" x14ac:dyDescent="0.2">
      <c r="B169" s="234"/>
      <c r="C169" s="234"/>
      <c r="D169" s="234"/>
      <c r="E169" s="41" t="s">
        <v>6</v>
      </c>
      <c r="F169" s="102">
        <f t="shared" ref="F169:F172" si="109">G169+H169+I169+J169+K169+L169+M169</f>
        <v>0</v>
      </c>
      <c r="G169" s="113">
        <f t="shared" ref="G169:S172" si="110">G154-G162</f>
        <v>0</v>
      </c>
      <c r="H169" s="113">
        <f t="shared" si="110"/>
        <v>0</v>
      </c>
      <c r="I169" s="113">
        <f t="shared" si="110"/>
        <v>0</v>
      </c>
      <c r="J169" s="113">
        <f t="shared" si="110"/>
        <v>0</v>
      </c>
      <c r="K169" s="110">
        <f t="shared" si="110"/>
        <v>0</v>
      </c>
      <c r="L169" s="110">
        <f t="shared" si="110"/>
        <v>0</v>
      </c>
      <c r="M169" s="110">
        <f t="shared" si="110"/>
        <v>0</v>
      </c>
      <c r="N169" s="110">
        <f t="shared" si="110"/>
        <v>0</v>
      </c>
      <c r="O169" s="110">
        <f t="shared" si="110"/>
        <v>0</v>
      </c>
      <c r="P169" s="110">
        <f t="shared" si="110"/>
        <v>0</v>
      </c>
      <c r="Q169" s="110">
        <f t="shared" si="110"/>
        <v>0</v>
      </c>
      <c r="R169" s="110">
        <f t="shared" si="110"/>
        <v>0</v>
      </c>
      <c r="S169" s="154">
        <f t="shared" si="110"/>
        <v>0</v>
      </c>
      <c r="T169" s="155"/>
    </row>
    <row r="170" spans="2:20" ht="15.75" x14ac:dyDescent="0.2">
      <c r="B170" s="234"/>
      <c r="C170" s="234"/>
      <c r="D170" s="234"/>
      <c r="E170" s="41" t="s">
        <v>7</v>
      </c>
      <c r="F170" s="102">
        <f t="shared" si="109"/>
        <v>807.4</v>
      </c>
      <c r="G170" s="113">
        <f>G155-G163</f>
        <v>807.4</v>
      </c>
      <c r="H170" s="113">
        <f t="shared" si="110"/>
        <v>0</v>
      </c>
      <c r="I170" s="113">
        <f t="shared" si="110"/>
        <v>0</v>
      </c>
      <c r="J170" s="113">
        <f t="shared" si="110"/>
        <v>0</v>
      </c>
      <c r="K170" s="110">
        <f t="shared" si="110"/>
        <v>0</v>
      </c>
      <c r="L170" s="110">
        <f t="shared" si="110"/>
        <v>0</v>
      </c>
      <c r="M170" s="110">
        <f t="shared" si="110"/>
        <v>0</v>
      </c>
      <c r="N170" s="110">
        <f t="shared" si="110"/>
        <v>0</v>
      </c>
      <c r="O170" s="110">
        <f t="shared" si="110"/>
        <v>0</v>
      </c>
      <c r="P170" s="110">
        <f t="shared" si="110"/>
        <v>0</v>
      </c>
      <c r="Q170" s="110">
        <f t="shared" si="110"/>
        <v>0</v>
      </c>
      <c r="R170" s="110">
        <f t="shared" si="110"/>
        <v>0</v>
      </c>
      <c r="S170" s="154">
        <f t="shared" si="110"/>
        <v>0</v>
      </c>
      <c r="T170" s="155"/>
    </row>
    <row r="171" spans="2:20" ht="15.75" x14ac:dyDescent="0.2">
      <c r="B171" s="234"/>
      <c r="C171" s="234"/>
      <c r="D171" s="234"/>
      <c r="E171" s="41" t="s">
        <v>8</v>
      </c>
      <c r="F171" s="102">
        <f t="shared" si="109"/>
        <v>1533975.4617300001</v>
      </c>
      <c r="G171" s="110">
        <f t="shared" si="110"/>
        <v>201160.33590999997</v>
      </c>
      <c r="H171" s="110">
        <f t="shared" si="110"/>
        <v>200067.72818000001</v>
      </c>
      <c r="I171" s="110">
        <f t="shared" si="110"/>
        <v>112985.61321000001</v>
      </c>
      <c r="J171" s="110">
        <f t="shared" si="110"/>
        <v>113515.39827000001</v>
      </c>
      <c r="K171" s="110">
        <f t="shared" si="110"/>
        <v>113280.79827</v>
      </c>
      <c r="L171" s="110">
        <f t="shared" si="110"/>
        <v>113280.79827</v>
      </c>
      <c r="M171" s="110">
        <f t="shared" si="110"/>
        <v>679684.78961999994</v>
      </c>
      <c r="N171" s="110">
        <f t="shared" si="110"/>
        <v>113280.79827</v>
      </c>
      <c r="O171" s="110">
        <f t="shared" si="110"/>
        <v>113280.79827</v>
      </c>
      <c r="P171" s="110">
        <f t="shared" si="110"/>
        <v>113280.79827</v>
      </c>
      <c r="Q171" s="110">
        <f t="shared" si="110"/>
        <v>113280.79827</v>
      </c>
      <c r="R171" s="110">
        <f t="shared" si="110"/>
        <v>113280.79827</v>
      </c>
      <c r="S171" s="154">
        <f t="shared" si="110"/>
        <v>113280.79827</v>
      </c>
      <c r="T171" s="155"/>
    </row>
    <row r="172" spans="2:20" ht="31.5" x14ac:dyDescent="0.2">
      <c r="B172" s="234"/>
      <c r="C172" s="234"/>
      <c r="D172" s="234"/>
      <c r="E172" s="41" t="s">
        <v>9</v>
      </c>
      <c r="F172" s="100">
        <f t="shared" si="109"/>
        <v>0</v>
      </c>
      <c r="G172" s="110">
        <f t="shared" si="110"/>
        <v>0</v>
      </c>
      <c r="H172" s="110">
        <f t="shared" si="110"/>
        <v>0</v>
      </c>
      <c r="I172" s="110">
        <f t="shared" si="110"/>
        <v>0</v>
      </c>
      <c r="J172" s="110">
        <f t="shared" si="110"/>
        <v>0</v>
      </c>
      <c r="K172" s="110">
        <f t="shared" si="110"/>
        <v>0</v>
      </c>
      <c r="L172" s="110">
        <f t="shared" si="110"/>
        <v>0</v>
      </c>
      <c r="M172" s="110">
        <f t="shared" si="110"/>
        <v>0</v>
      </c>
      <c r="N172" s="110">
        <f t="shared" si="110"/>
        <v>0</v>
      </c>
      <c r="O172" s="110">
        <f t="shared" si="110"/>
        <v>0</v>
      </c>
      <c r="P172" s="110">
        <f t="shared" si="110"/>
        <v>0</v>
      </c>
      <c r="Q172" s="110">
        <f t="shared" si="110"/>
        <v>0</v>
      </c>
      <c r="R172" s="110">
        <f t="shared" si="110"/>
        <v>0</v>
      </c>
      <c r="S172" s="154">
        <f t="shared" si="110"/>
        <v>0</v>
      </c>
      <c r="T172" s="155"/>
    </row>
    <row r="173" spans="2:20" ht="15.75" x14ac:dyDescent="0.2">
      <c r="B173" s="234"/>
      <c r="C173" s="234"/>
      <c r="D173" s="234"/>
      <c r="E173" s="40" t="s">
        <v>133</v>
      </c>
      <c r="F173" s="102">
        <f>G173+H173+I173+J173+K173+L173+M173</f>
        <v>0</v>
      </c>
      <c r="G173" s="110">
        <v>0</v>
      </c>
      <c r="H173" s="110">
        <v>0</v>
      </c>
      <c r="I173" s="110">
        <v>0</v>
      </c>
      <c r="J173" s="110">
        <v>0</v>
      </c>
      <c r="K173" s="110">
        <v>0</v>
      </c>
      <c r="L173" s="110">
        <v>0</v>
      </c>
      <c r="M173" s="110">
        <v>0</v>
      </c>
      <c r="N173" s="110">
        <v>0</v>
      </c>
      <c r="O173" s="110">
        <v>0</v>
      </c>
      <c r="P173" s="110">
        <v>0</v>
      </c>
      <c r="Q173" s="110">
        <v>0</v>
      </c>
      <c r="R173" s="110">
        <v>0</v>
      </c>
      <c r="S173" s="154">
        <v>0</v>
      </c>
      <c r="T173" s="155"/>
    </row>
    <row r="174" spans="2:20" ht="15.75" x14ac:dyDescent="0.2">
      <c r="B174" s="234"/>
      <c r="C174" s="234"/>
      <c r="D174" s="234"/>
      <c r="E174" s="105" t="s">
        <v>24</v>
      </c>
      <c r="F174" s="102">
        <f>G174+H174+I174+J174+K174+L174+M174</f>
        <v>2072100.1379704173</v>
      </c>
      <c r="G174" s="110">
        <f t="shared" ref="G174:S174" si="111">G159-G167</f>
        <v>0</v>
      </c>
      <c r="H174" s="110">
        <f t="shared" si="111"/>
        <v>92943.736320000011</v>
      </c>
      <c r="I174" s="110">
        <f t="shared" si="111"/>
        <v>217315.48821986004</v>
      </c>
      <c r="J174" s="110">
        <f t="shared" si="111"/>
        <v>179845.2417272953</v>
      </c>
      <c r="K174" s="110">
        <f t="shared" si="111"/>
        <v>183242.40970429603</v>
      </c>
      <c r="L174" s="110">
        <f t="shared" si="111"/>
        <v>184439.66320641324</v>
      </c>
      <c r="M174" s="110">
        <f t="shared" si="111"/>
        <v>1214313.5987925527</v>
      </c>
      <c r="N174" s="110">
        <f t="shared" si="111"/>
        <v>189788.41343939924</v>
      </c>
      <c r="O174" s="110">
        <f t="shared" si="111"/>
        <v>194912.7006022631</v>
      </c>
      <c r="P174" s="110">
        <f t="shared" si="111"/>
        <v>199785.51811731962</v>
      </c>
      <c r="Q174" s="110">
        <f t="shared" si="111"/>
        <v>204780.15607025259</v>
      </c>
      <c r="R174" s="110">
        <f t="shared" si="111"/>
        <v>209899.6599720089</v>
      </c>
      <c r="S174" s="154">
        <f t="shared" si="111"/>
        <v>215147.15103130913</v>
      </c>
      <c r="T174" s="155"/>
    </row>
    <row r="175" spans="2:20" ht="15.75" customHeight="1" x14ac:dyDescent="0.2">
      <c r="B175" s="241" t="s">
        <v>19</v>
      </c>
      <c r="C175" s="241"/>
      <c r="D175" s="241"/>
      <c r="E175" s="104"/>
      <c r="F175" s="100"/>
      <c r="G175" s="110"/>
      <c r="H175" s="110"/>
      <c r="I175" s="142"/>
      <c r="J175" s="142"/>
      <c r="K175" s="142"/>
      <c r="L175" s="142"/>
      <c r="M175" s="142"/>
      <c r="N175" s="151"/>
      <c r="O175" s="111"/>
      <c r="P175" s="111"/>
      <c r="Q175" s="111"/>
      <c r="R175" s="111"/>
      <c r="S175" s="156"/>
      <c r="T175" s="157"/>
    </row>
    <row r="176" spans="2:20" ht="21.75" customHeight="1" x14ac:dyDescent="0.2">
      <c r="B176" s="234" t="s">
        <v>92</v>
      </c>
      <c r="C176" s="234"/>
      <c r="D176" s="234"/>
      <c r="E176" s="39" t="s">
        <v>34</v>
      </c>
      <c r="F176" s="99">
        <f>F177+F178+F179+F180+F182</f>
        <v>3241591.7649613274</v>
      </c>
      <c r="G176" s="118">
        <f>SUM(G177:G182)</f>
        <v>183449.77669</v>
      </c>
      <c r="H176" s="118">
        <f>SUM(H177:H182)</f>
        <v>269347.90948000003</v>
      </c>
      <c r="I176" s="118">
        <f t="shared" ref="I176:N176" si="112">I177+I178+I179+I180+I182</f>
        <v>262774.47553918004</v>
      </c>
      <c r="J176" s="118">
        <f t="shared" si="112"/>
        <v>268060.60816633212</v>
      </c>
      <c r="K176" s="118">
        <f t="shared" si="112"/>
        <v>270388.27509291109</v>
      </c>
      <c r="L176" s="118">
        <f t="shared" si="112"/>
        <v>270801.4806085868</v>
      </c>
      <c r="M176" s="118">
        <f t="shared" si="112"/>
        <v>1716769.2393843173</v>
      </c>
      <c r="N176" s="120">
        <f t="shared" si="112"/>
        <v>275369.58039640589</v>
      </c>
      <c r="O176" s="138">
        <f>SUM(O177:O182)</f>
        <v>279745.97751381883</v>
      </c>
      <c r="P176" s="138">
        <f>SUM(P177:P182)</f>
        <v>283907.60699491424</v>
      </c>
      <c r="Q176" s="138">
        <f>SUM(Q177:Q182)</f>
        <v>288173.27721303713</v>
      </c>
      <c r="R176" s="138">
        <f>SUM(R177:R182)</f>
        <v>292545.58918661304</v>
      </c>
      <c r="S176" s="138">
        <f>SUM(S177:S182)</f>
        <v>297027.2080795283</v>
      </c>
    </row>
    <row r="177" spans="2:19" ht="15.75" x14ac:dyDescent="0.25">
      <c r="B177" s="234"/>
      <c r="C177" s="234"/>
      <c r="D177" s="234"/>
      <c r="E177" s="41" t="s">
        <v>6</v>
      </c>
      <c r="F177" s="102">
        <f t="shared" ref="F177:F181" si="113">G177+H177+I177+J177+K177+L177+M177</f>
        <v>0</v>
      </c>
      <c r="G177" s="110">
        <f t="shared" ref="G177:M177" si="114">G12+G19+G33+G40+G54+G69+G83+G97+G104+G111+G133+G140</f>
        <v>0</v>
      </c>
      <c r="H177" s="110">
        <f t="shared" si="114"/>
        <v>0</v>
      </c>
      <c r="I177" s="110">
        <f t="shared" si="114"/>
        <v>0</v>
      </c>
      <c r="J177" s="110">
        <f t="shared" si="114"/>
        <v>0</v>
      </c>
      <c r="K177" s="110">
        <f t="shared" si="114"/>
        <v>0</v>
      </c>
      <c r="L177" s="110">
        <f t="shared" si="114"/>
        <v>0</v>
      </c>
      <c r="M177" s="110">
        <f t="shared" si="114"/>
        <v>0</v>
      </c>
      <c r="N177" s="122">
        <f>L177*103%</f>
        <v>0</v>
      </c>
      <c r="O177" s="123">
        <f>N177*102.7%</f>
        <v>0</v>
      </c>
      <c r="P177" s="123">
        <f t="shared" ref="P177:S178" si="115">O177*102.5%</f>
        <v>0</v>
      </c>
      <c r="Q177" s="123">
        <f t="shared" si="115"/>
        <v>0</v>
      </c>
      <c r="R177" s="123">
        <f t="shared" si="115"/>
        <v>0</v>
      </c>
      <c r="S177" s="123">
        <f t="shared" si="115"/>
        <v>0</v>
      </c>
    </row>
    <row r="178" spans="2:19" ht="27" customHeight="1" x14ac:dyDescent="0.25">
      <c r="B178" s="234"/>
      <c r="C178" s="234"/>
      <c r="D178" s="234"/>
      <c r="E178" s="41" t="s">
        <v>7</v>
      </c>
      <c r="F178" s="100">
        <f t="shared" si="113"/>
        <v>727.5</v>
      </c>
      <c r="G178" s="110">
        <f>G84+G41</f>
        <v>727.5</v>
      </c>
      <c r="H178" s="110">
        <f t="shared" ref="H178:M178" si="116">H84</f>
        <v>0</v>
      </c>
      <c r="I178" s="110">
        <f t="shared" si="116"/>
        <v>0</v>
      </c>
      <c r="J178" s="110">
        <f t="shared" si="116"/>
        <v>0</v>
      </c>
      <c r="K178" s="110">
        <f t="shared" si="116"/>
        <v>0</v>
      </c>
      <c r="L178" s="110">
        <f t="shared" si="116"/>
        <v>0</v>
      </c>
      <c r="M178" s="110">
        <f t="shared" si="116"/>
        <v>0</v>
      </c>
      <c r="N178" s="122">
        <f>L178*103%</f>
        <v>0</v>
      </c>
      <c r="O178" s="123">
        <f>N178*102.7%</f>
        <v>0</v>
      </c>
      <c r="P178" s="123">
        <f t="shared" si="115"/>
        <v>0</v>
      </c>
      <c r="Q178" s="123">
        <f t="shared" si="115"/>
        <v>0</v>
      </c>
      <c r="R178" s="123">
        <f t="shared" si="115"/>
        <v>0</v>
      </c>
      <c r="S178" s="123">
        <f t="shared" si="115"/>
        <v>0</v>
      </c>
    </row>
    <row r="179" spans="2:19" ht="15.75" x14ac:dyDescent="0.25">
      <c r="B179" s="234"/>
      <c r="C179" s="234"/>
      <c r="D179" s="234"/>
      <c r="E179" s="41" t="s">
        <v>8</v>
      </c>
      <c r="F179" s="102">
        <f>G179+H179+I179+J179+K179+L179+M179</f>
        <v>1498141.3928</v>
      </c>
      <c r="G179" s="110">
        <f t="shared" ref="G179:M179" si="117">G14+G21+G35+G42+G56+G71+G85+G99+G106+G113+G135+G142</f>
        <v>182722.27669</v>
      </c>
      <c r="H179" s="110">
        <f t="shared" si="117"/>
        <v>182671.71847000002</v>
      </c>
      <c r="I179" s="110">
        <f t="shared" si="117"/>
        <v>112985.61321000001</v>
      </c>
      <c r="J179" s="110">
        <f t="shared" si="117"/>
        <v>113515.39827000001</v>
      </c>
      <c r="K179" s="110">
        <f t="shared" si="117"/>
        <v>113280.79827</v>
      </c>
      <c r="L179" s="110">
        <f t="shared" si="117"/>
        <v>113280.79827</v>
      </c>
      <c r="M179" s="110">
        <f t="shared" si="117"/>
        <v>679684.78961999994</v>
      </c>
      <c r="N179" s="122">
        <f>L179</f>
        <v>113280.79827</v>
      </c>
      <c r="O179" s="123">
        <f>N179</f>
        <v>113280.79827</v>
      </c>
      <c r="P179" s="123">
        <f>O179</f>
        <v>113280.79827</v>
      </c>
      <c r="Q179" s="123">
        <f>P179</f>
        <v>113280.79827</v>
      </c>
      <c r="R179" s="123">
        <f>Q179</f>
        <v>113280.79827</v>
      </c>
      <c r="S179" s="123">
        <f>R179</f>
        <v>113280.79827</v>
      </c>
    </row>
    <row r="180" spans="2:19" ht="31.5" x14ac:dyDescent="0.25">
      <c r="B180" s="234"/>
      <c r="C180" s="234"/>
      <c r="D180" s="234"/>
      <c r="E180" s="41" t="s">
        <v>9</v>
      </c>
      <c r="F180" s="100">
        <f t="shared" si="113"/>
        <v>0</v>
      </c>
      <c r="G180" s="110">
        <f>G15+G22+G36+G43+G57+G72+G86+G100+G107+G114+G136+G143</f>
        <v>0</v>
      </c>
      <c r="H180" s="110">
        <v>0</v>
      </c>
      <c r="I180" s="110">
        <v>0</v>
      </c>
      <c r="J180" s="110">
        <v>0</v>
      </c>
      <c r="K180" s="110">
        <v>0</v>
      </c>
      <c r="L180" s="110">
        <v>0</v>
      </c>
      <c r="M180" s="121">
        <v>0</v>
      </c>
      <c r="N180" s="122">
        <f>L180*102.9%</f>
        <v>0</v>
      </c>
      <c r="O180" s="123">
        <f>N180*102.7%</f>
        <v>0</v>
      </c>
      <c r="P180" s="123">
        <f t="shared" ref="P180:S181" si="118">O180*102.5%</f>
        <v>0</v>
      </c>
      <c r="Q180" s="123">
        <f t="shared" si="118"/>
        <v>0</v>
      </c>
      <c r="R180" s="123">
        <f t="shared" si="118"/>
        <v>0</v>
      </c>
      <c r="S180" s="123">
        <f t="shared" si="118"/>
        <v>0</v>
      </c>
    </row>
    <row r="181" spans="2:19" ht="15.75" x14ac:dyDescent="0.25">
      <c r="B181" s="234"/>
      <c r="C181" s="234"/>
      <c r="D181" s="234"/>
      <c r="E181" s="40" t="s">
        <v>133</v>
      </c>
      <c r="F181" s="102">
        <f t="shared" si="113"/>
        <v>0</v>
      </c>
      <c r="G181" s="110">
        <f>G16+G23+G37+G44+G58+G73+G87+G101+G108+G115+G137+G144</f>
        <v>0</v>
      </c>
      <c r="H181" s="110">
        <f t="shared" ref="H181:S182" si="119">H16+H23+H37+H44+H58+H73+H87+H101+H108+H115+H137+H144</f>
        <v>0</v>
      </c>
      <c r="I181" s="110">
        <f t="shared" si="119"/>
        <v>0</v>
      </c>
      <c r="J181" s="110">
        <f t="shared" si="119"/>
        <v>0</v>
      </c>
      <c r="K181" s="110">
        <f t="shared" si="119"/>
        <v>0</v>
      </c>
      <c r="L181" s="110">
        <f t="shared" si="119"/>
        <v>0</v>
      </c>
      <c r="M181" s="110">
        <f t="shared" si="119"/>
        <v>0</v>
      </c>
      <c r="N181" s="122">
        <f>L181*102.9%</f>
        <v>0</v>
      </c>
      <c r="O181" s="123">
        <f>N181*102.7%</f>
        <v>0</v>
      </c>
      <c r="P181" s="123">
        <f t="shared" si="118"/>
        <v>0</v>
      </c>
      <c r="Q181" s="123">
        <f t="shared" si="118"/>
        <v>0</v>
      </c>
      <c r="R181" s="123">
        <f t="shared" si="118"/>
        <v>0</v>
      </c>
      <c r="S181" s="123">
        <f t="shared" si="118"/>
        <v>0</v>
      </c>
    </row>
    <row r="182" spans="2:19" ht="15.75" x14ac:dyDescent="0.2">
      <c r="B182" s="234"/>
      <c r="C182" s="234"/>
      <c r="D182" s="234"/>
      <c r="E182" s="105" t="s">
        <v>24</v>
      </c>
      <c r="F182" s="102">
        <f>G182+H182+I182+J182+K182+L182+M182</f>
        <v>1742722.8721613274</v>
      </c>
      <c r="G182" s="110">
        <f>G17+G24+G38+G45+G59+G74+G88+G102+G109+G116+G138+G145</f>
        <v>0</v>
      </c>
      <c r="H182" s="110">
        <f t="shared" si="119"/>
        <v>86676.191009999995</v>
      </c>
      <c r="I182" s="110">
        <f t="shared" si="119"/>
        <v>149788.86232918003</v>
      </c>
      <c r="J182" s="110">
        <f t="shared" si="119"/>
        <v>154545.20989633215</v>
      </c>
      <c r="K182" s="110">
        <f t="shared" si="119"/>
        <v>157107.47682291112</v>
      </c>
      <c r="L182" s="110">
        <f t="shared" si="119"/>
        <v>157520.68233858678</v>
      </c>
      <c r="M182" s="110">
        <f t="shared" si="119"/>
        <v>1037084.4497643175</v>
      </c>
      <c r="N182" s="110">
        <f t="shared" si="119"/>
        <v>162088.78212640586</v>
      </c>
      <c r="O182" s="110">
        <f t="shared" si="119"/>
        <v>166465.17924381883</v>
      </c>
      <c r="P182" s="110">
        <f t="shared" si="119"/>
        <v>170626.80872491424</v>
      </c>
      <c r="Q182" s="110">
        <f t="shared" si="119"/>
        <v>174892.4789430371</v>
      </c>
      <c r="R182" s="110">
        <f t="shared" si="119"/>
        <v>179264.79091661304</v>
      </c>
      <c r="S182" s="110">
        <f t="shared" si="119"/>
        <v>183746.40980952833</v>
      </c>
    </row>
    <row r="183" spans="2:19" ht="15.75" customHeight="1" x14ac:dyDescent="0.2">
      <c r="B183" s="240" t="s">
        <v>288</v>
      </c>
      <c r="C183" s="240"/>
      <c r="D183" s="240"/>
      <c r="E183" s="39" t="s">
        <v>34</v>
      </c>
      <c r="F183" s="99">
        <f>F184+F185+F186+F187+F189</f>
        <v>484337.1</v>
      </c>
      <c r="G183" s="118">
        <f>G184+G185+G186+G187+G189</f>
        <v>88918</v>
      </c>
      <c r="H183" s="118">
        <f>H184+H185+H186+H187+H189</f>
        <v>21546.59</v>
      </c>
      <c r="I183" s="118">
        <f t="shared" ref="I183:S183" si="120">I184+I185+I186+I187+I189</f>
        <v>173584.11000000002</v>
      </c>
      <c r="J183" s="118">
        <f t="shared" si="120"/>
        <v>200288.4</v>
      </c>
      <c r="K183" s="118">
        <f t="shared" si="120"/>
        <v>0</v>
      </c>
      <c r="L183" s="118">
        <f t="shared" si="120"/>
        <v>0</v>
      </c>
      <c r="M183" s="118">
        <f t="shared" si="120"/>
        <v>0</v>
      </c>
      <c r="N183" s="118">
        <f t="shared" si="120"/>
        <v>0</v>
      </c>
      <c r="O183" s="118">
        <f t="shared" si="120"/>
        <v>0</v>
      </c>
      <c r="P183" s="118">
        <f t="shared" si="120"/>
        <v>0</v>
      </c>
      <c r="Q183" s="118">
        <f t="shared" si="120"/>
        <v>0</v>
      </c>
      <c r="R183" s="118">
        <f t="shared" si="120"/>
        <v>0</v>
      </c>
      <c r="S183" s="118">
        <f t="shared" si="120"/>
        <v>0</v>
      </c>
    </row>
    <row r="184" spans="2:19" ht="15.75" customHeight="1" x14ac:dyDescent="0.2">
      <c r="B184" s="240"/>
      <c r="C184" s="240"/>
      <c r="D184" s="240"/>
      <c r="E184" s="41" t="s">
        <v>6</v>
      </c>
      <c r="F184" s="102">
        <f t="shared" ref="F184:F189" si="121">G184+H184+I184+J184+K184+L184+M184</f>
        <v>0</v>
      </c>
      <c r="G184" s="110">
        <f t="shared" ref="G184:S189" si="122">G26+G118</f>
        <v>0</v>
      </c>
      <c r="H184" s="110">
        <f t="shared" si="122"/>
        <v>0</v>
      </c>
      <c r="I184" s="110">
        <f t="shared" si="122"/>
        <v>0</v>
      </c>
      <c r="J184" s="110">
        <f t="shared" si="122"/>
        <v>0</v>
      </c>
      <c r="K184" s="110">
        <f t="shared" si="122"/>
        <v>0</v>
      </c>
      <c r="L184" s="110">
        <f t="shared" si="122"/>
        <v>0</v>
      </c>
      <c r="M184" s="110">
        <f t="shared" si="122"/>
        <v>0</v>
      </c>
      <c r="N184" s="110">
        <f t="shared" si="122"/>
        <v>0</v>
      </c>
      <c r="O184" s="110">
        <f t="shared" si="122"/>
        <v>0</v>
      </c>
      <c r="P184" s="110">
        <f t="shared" si="122"/>
        <v>0</v>
      </c>
      <c r="Q184" s="110">
        <f t="shared" si="122"/>
        <v>0</v>
      </c>
      <c r="R184" s="110">
        <f t="shared" si="122"/>
        <v>0</v>
      </c>
      <c r="S184" s="110">
        <f t="shared" si="122"/>
        <v>0</v>
      </c>
    </row>
    <row r="185" spans="2:19" ht="15.75" x14ac:dyDescent="0.2">
      <c r="B185" s="240"/>
      <c r="C185" s="240"/>
      <c r="D185" s="240"/>
      <c r="E185" s="41" t="s">
        <v>7</v>
      </c>
      <c r="F185" s="102">
        <f t="shared" si="121"/>
        <v>0</v>
      </c>
      <c r="G185" s="110">
        <f t="shared" si="122"/>
        <v>0</v>
      </c>
      <c r="H185" s="110">
        <f t="shared" si="122"/>
        <v>0</v>
      </c>
      <c r="I185" s="110">
        <f t="shared" si="122"/>
        <v>0</v>
      </c>
      <c r="J185" s="110">
        <f t="shared" si="122"/>
        <v>0</v>
      </c>
      <c r="K185" s="110">
        <f t="shared" si="122"/>
        <v>0</v>
      </c>
      <c r="L185" s="110">
        <f t="shared" si="122"/>
        <v>0</v>
      </c>
      <c r="M185" s="110">
        <f t="shared" si="122"/>
        <v>0</v>
      </c>
      <c r="N185" s="110">
        <f t="shared" si="122"/>
        <v>0</v>
      </c>
      <c r="O185" s="110">
        <f t="shared" si="122"/>
        <v>0</v>
      </c>
      <c r="P185" s="110">
        <f t="shared" si="122"/>
        <v>0</v>
      </c>
      <c r="Q185" s="110">
        <f t="shared" si="122"/>
        <v>0</v>
      </c>
      <c r="R185" s="110">
        <f t="shared" si="122"/>
        <v>0</v>
      </c>
      <c r="S185" s="110">
        <f t="shared" si="122"/>
        <v>0</v>
      </c>
    </row>
    <row r="186" spans="2:19" ht="15.75" x14ac:dyDescent="0.2">
      <c r="B186" s="240"/>
      <c r="C186" s="240"/>
      <c r="D186" s="240"/>
      <c r="E186" s="41" t="s">
        <v>8</v>
      </c>
      <c r="F186" s="102">
        <f>G186+H186+I186+J186+K186+L186+M186</f>
        <v>88918</v>
      </c>
      <c r="G186" s="110">
        <f t="shared" si="122"/>
        <v>88918</v>
      </c>
      <c r="H186" s="110">
        <f t="shared" si="122"/>
        <v>0</v>
      </c>
      <c r="I186" s="110">
        <f t="shared" si="122"/>
        <v>0</v>
      </c>
      <c r="J186" s="110">
        <f t="shared" si="122"/>
        <v>0</v>
      </c>
      <c r="K186" s="110">
        <f t="shared" si="122"/>
        <v>0</v>
      </c>
      <c r="L186" s="110">
        <f t="shared" si="122"/>
        <v>0</v>
      </c>
      <c r="M186" s="110">
        <f t="shared" si="122"/>
        <v>0</v>
      </c>
      <c r="N186" s="110">
        <f t="shared" si="122"/>
        <v>0</v>
      </c>
      <c r="O186" s="110">
        <f t="shared" si="122"/>
        <v>0</v>
      </c>
      <c r="P186" s="110">
        <f t="shared" si="122"/>
        <v>0</v>
      </c>
      <c r="Q186" s="110">
        <f t="shared" si="122"/>
        <v>0</v>
      </c>
      <c r="R186" s="110">
        <f t="shared" si="122"/>
        <v>0</v>
      </c>
      <c r="S186" s="110">
        <f t="shared" si="122"/>
        <v>0</v>
      </c>
    </row>
    <row r="187" spans="2:19" ht="31.5" x14ac:dyDescent="0.2">
      <c r="B187" s="240"/>
      <c r="C187" s="240"/>
      <c r="D187" s="240"/>
      <c r="E187" s="41" t="s">
        <v>9</v>
      </c>
      <c r="F187" s="100">
        <f t="shared" si="121"/>
        <v>0</v>
      </c>
      <c r="G187" s="110">
        <f t="shared" si="122"/>
        <v>0</v>
      </c>
      <c r="H187" s="110">
        <f t="shared" si="122"/>
        <v>0</v>
      </c>
      <c r="I187" s="110">
        <f t="shared" si="122"/>
        <v>0</v>
      </c>
      <c r="J187" s="110">
        <f t="shared" si="122"/>
        <v>0</v>
      </c>
      <c r="K187" s="110">
        <f t="shared" si="122"/>
        <v>0</v>
      </c>
      <c r="L187" s="110">
        <f t="shared" si="122"/>
        <v>0</v>
      </c>
      <c r="M187" s="110">
        <f t="shared" si="122"/>
        <v>0</v>
      </c>
      <c r="N187" s="110">
        <f t="shared" si="122"/>
        <v>0</v>
      </c>
      <c r="O187" s="110">
        <f t="shared" si="122"/>
        <v>0</v>
      </c>
      <c r="P187" s="110">
        <f t="shared" si="122"/>
        <v>0</v>
      </c>
      <c r="Q187" s="110">
        <f t="shared" si="122"/>
        <v>0</v>
      </c>
      <c r="R187" s="110">
        <f t="shared" si="122"/>
        <v>0</v>
      </c>
      <c r="S187" s="110">
        <f t="shared" si="122"/>
        <v>0</v>
      </c>
    </row>
    <row r="188" spans="2:19" ht="15.75" x14ac:dyDescent="0.2">
      <c r="B188" s="240"/>
      <c r="C188" s="240"/>
      <c r="D188" s="240"/>
      <c r="E188" s="40" t="s">
        <v>133</v>
      </c>
      <c r="F188" s="102">
        <f t="shared" si="121"/>
        <v>0</v>
      </c>
      <c r="G188" s="110">
        <f t="shared" si="122"/>
        <v>0</v>
      </c>
      <c r="H188" s="110">
        <f t="shared" si="122"/>
        <v>0</v>
      </c>
      <c r="I188" s="110">
        <f t="shared" si="122"/>
        <v>0</v>
      </c>
      <c r="J188" s="110">
        <f t="shared" si="122"/>
        <v>0</v>
      </c>
      <c r="K188" s="110">
        <f t="shared" si="122"/>
        <v>0</v>
      </c>
      <c r="L188" s="110">
        <f t="shared" si="122"/>
        <v>0</v>
      </c>
      <c r="M188" s="110">
        <f t="shared" si="122"/>
        <v>0</v>
      </c>
      <c r="N188" s="110">
        <f t="shared" si="122"/>
        <v>0</v>
      </c>
      <c r="O188" s="110">
        <f t="shared" si="122"/>
        <v>0</v>
      </c>
      <c r="P188" s="110">
        <f t="shared" si="122"/>
        <v>0</v>
      </c>
      <c r="Q188" s="110">
        <f t="shared" si="122"/>
        <v>0</v>
      </c>
      <c r="R188" s="110">
        <f t="shared" si="122"/>
        <v>0</v>
      </c>
      <c r="S188" s="110">
        <f t="shared" si="122"/>
        <v>0</v>
      </c>
    </row>
    <row r="189" spans="2:19" ht="15.75" x14ac:dyDescent="0.2">
      <c r="B189" s="240"/>
      <c r="C189" s="240"/>
      <c r="D189" s="240"/>
      <c r="E189" s="105" t="s">
        <v>24</v>
      </c>
      <c r="F189" s="102">
        <f t="shared" si="121"/>
        <v>395419.1</v>
      </c>
      <c r="G189" s="110">
        <f t="shared" si="122"/>
        <v>0</v>
      </c>
      <c r="H189" s="110">
        <f t="shared" si="122"/>
        <v>21546.59</v>
      </c>
      <c r="I189" s="110">
        <f t="shared" si="122"/>
        <v>173584.11000000002</v>
      </c>
      <c r="J189" s="110">
        <f t="shared" si="122"/>
        <v>200288.4</v>
      </c>
      <c r="K189" s="110">
        <f t="shared" si="122"/>
        <v>0</v>
      </c>
      <c r="L189" s="110">
        <f t="shared" si="122"/>
        <v>0</v>
      </c>
      <c r="M189" s="110">
        <f t="shared" si="122"/>
        <v>0</v>
      </c>
      <c r="N189" s="110">
        <f t="shared" si="122"/>
        <v>0</v>
      </c>
      <c r="O189" s="110">
        <f t="shared" si="122"/>
        <v>0</v>
      </c>
      <c r="P189" s="110">
        <f t="shared" si="122"/>
        <v>0</v>
      </c>
      <c r="Q189" s="110">
        <f t="shared" si="122"/>
        <v>0</v>
      </c>
      <c r="R189" s="110">
        <f t="shared" si="122"/>
        <v>0</v>
      </c>
      <c r="S189" s="110">
        <f t="shared" si="122"/>
        <v>0</v>
      </c>
    </row>
    <row r="190" spans="2:19" ht="15.75" customHeight="1" x14ac:dyDescent="0.2">
      <c r="B190" s="240" t="s">
        <v>289</v>
      </c>
      <c r="C190" s="240"/>
      <c r="D190" s="240"/>
      <c r="E190" s="39" t="s">
        <v>34</v>
      </c>
      <c r="F190" s="99">
        <f>SUM(F191:F196)</f>
        <v>322132.84973908961</v>
      </c>
      <c r="G190" s="118">
        <f>G191+G192+G193+G194+G196</f>
        <v>18418.084219999997</v>
      </c>
      <c r="H190" s="118">
        <f t="shared" ref="H190:S190" si="123">H191+H192+H193+H194+H196</f>
        <v>23663.55502</v>
      </c>
      <c r="I190" s="118">
        <f t="shared" si="123"/>
        <v>24468.115890680001</v>
      </c>
      <c r="J190" s="118">
        <f t="shared" si="123"/>
        <v>25300.031830963122</v>
      </c>
      <c r="K190" s="118">
        <f t="shared" si="123"/>
        <v>26134.932881384902</v>
      </c>
      <c r="L190" s="118">
        <f t="shared" si="123"/>
        <v>26918.980867826449</v>
      </c>
      <c r="M190" s="118">
        <f t="shared" si="123"/>
        <v>177229.14902823514</v>
      </c>
      <c r="N190" s="118">
        <f t="shared" si="123"/>
        <v>27699.631312993421</v>
      </c>
      <c r="O190" s="118">
        <f t="shared" si="123"/>
        <v>28447.521358444246</v>
      </c>
      <c r="P190" s="118">
        <f t="shared" si="123"/>
        <v>29158.709392405352</v>
      </c>
      <c r="Q190" s="118">
        <f t="shared" si="123"/>
        <v>29887.677127215484</v>
      </c>
      <c r="R190" s="118">
        <f t="shared" si="123"/>
        <v>30634.86905539587</v>
      </c>
      <c r="S190" s="118">
        <f t="shared" si="123"/>
        <v>31400.740781780765</v>
      </c>
    </row>
    <row r="191" spans="2:19" ht="15.75" x14ac:dyDescent="0.25">
      <c r="B191" s="240"/>
      <c r="C191" s="240"/>
      <c r="D191" s="240"/>
      <c r="E191" s="41" t="s">
        <v>6</v>
      </c>
      <c r="F191" s="102">
        <f t="shared" ref="F191:F196" si="124">G191+H191+I191+J191+K191+L191+M191</f>
        <v>0</v>
      </c>
      <c r="G191" s="110">
        <f>G26</f>
        <v>0</v>
      </c>
      <c r="H191" s="110">
        <f t="shared" ref="H191:M192" si="125">H26</f>
        <v>0</v>
      </c>
      <c r="I191" s="110">
        <f t="shared" si="125"/>
        <v>0</v>
      </c>
      <c r="J191" s="110">
        <f t="shared" si="125"/>
        <v>0</v>
      </c>
      <c r="K191" s="110">
        <f t="shared" si="125"/>
        <v>0</v>
      </c>
      <c r="L191" s="110">
        <f t="shared" si="125"/>
        <v>0</v>
      </c>
      <c r="M191" s="110">
        <f t="shared" si="125"/>
        <v>0</v>
      </c>
      <c r="N191" s="122">
        <f>L191*103%</f>
        <v>0</v>
      </c>
      <c r="O191" s="123">
        <f>N191*102.7%</f>
        <v>0</v>
      </c>
      <c r="P191" s="123">
        <f t="shared" ref="P191:S192" si="126">O191*102.5%</f>
        <v>0</v>
      </c>
      <c r="Q191" s="123">
        <f t="shared" si="126"/>
        <v>0</v>
      </c>
      <c r="R191" s="123">
        <f t="shared" si="126"/>
        <v>0</v>
      </c>
      <c r="S191" s="123">
        <f t="shared" si="126"/>
        <v>0</v>
      </c>
    </row>
    <row r="192" spans="2:19" ht="15.75" x14ac:dyDescent="0.25">
      <c r="B192" s="240"/>
      <c r="C192" s="240"/>
      <c r="D192" s="240"/>
      <c r="E192" s="41" t="s">
        <v>7</v>
      </c>
      <c r="F192" s="102">
        <f t="shared" si="124"/>
        <v>0</v>
      </c>
      <c r="G192" s="110">
        <f>G27</f>
        <v>0</v>
      </c>
      <c r="H192" s="110">
        <f t="shared" si="125"/>
        <v>0</v>
      </c>
      <c r="I192" s="110">
        <f t="shared" si="125"/>
        <v>0</v>
      </c>
      <c r="J192" s="110">
        <f t="shared" si="125"/>
        <v>0</v>
      </c>
      <c r="K192" s="110">
        <f t="shared" si="125"/>
        <v>0</v>
      </c>
      <c r="L192" s="110">
        <f t="shared" si="125"/>
        <v>0</v>
      </c>
      <c r="M192" s="110">
        <f t="shared" si="125"/>
        <v>0</v>
      </c>
      <c r="N192" s="122">
        <f>L192*103%</f>
        <v>0</v>
      </c>
      <c r="O192" s="123">
        <f>N192*102.7%</f>
        <v>0</v>
      </c>
      <c r="P192" s="123">
        <f t="shared" si="126"/>
        <v>0</v>
      </c>
      <c r="Q192" s="123">
        <f t="shared" si="126"/>
        <v>0</v>
      </c>
      <c r="R192" s="123">
        <f t="shared" si="126"/>
        <v>0</v>
      </c>
      <c r="S192" s="123">
        <f t="shared" si="126"/>
        <v>0</v>
      </c>
    </row>
    <row r="193" spans="1:19" ht="15.75" x14ac:dyDescent="0.25">
      <c r="B193" s="240"/>
      <c r="C193" s="240"/>
      <c r="D193" s="240"/>
      <c r="E193" s="41" t="s">
        <v>8</v>
      </c>
      <c r="F193" s="102">
        <f>G193+H193+I193+J193+K193+L193+M193</f>
        <v>35814.093929999995</v>
      </c>
      <c r="G193" s="110">
        <f>G49</f>
        <v>18418.084219999997</v>
      </c>
      <c r="H193" s="110">
        <f t="shared" ref="H193:M193" si="127">H49</f>
        <v>17396.009709999998</v>
      </c>
      <c r="I193" s="110">
        <f t="shared" si="127"/>
        <v>0</v>
      </c>
      <c r="J193" s="110">
        <f t="shared" si="127"/>
        <v>0</v>
      </c>
      <c r="K193" s="110">
        <f t="shared" si="127"/>
        <v>0</v>
      </c>
      <c r="L193" s="110">
        <f t="shared" si="127"/>
        <v>0</v>
      </c>
      <c r="M193" s="110">
        <f t="shared" si="127"/>
        <v>0</v>
      </c>
      <c r="N193" s="122">
        <f>L193</f>
        <v>0</v>
      </c>
      <c r="O193" s="123">
        <f>N193</f>
        <v>0</v>
      </c>
      <c r="P193" s="123">
        <f>O193</f>
        <v>0</v>
      </c>
      <c r="Q193" s="123">
        <f>P193</f>
        <v>0</v>
      </c>
      <c r="R193" s="123">
        <f>Q193</f>
        <v>0</v>
      </c>
      <c r="S193" s="123">
        <f>R193</f>
        <v>0</v>
      </c>
    </row>
    <row r="194" spans="1:19" ht="31.5" x14ac:dyDescent="0.25">
      <c r="B194" s="240"/>
      <c r="C194" s="240"/>
      <c r="D194" s="240"/>
      <c r="E194" s="41" t="s">
        <v>9</v>
      </c>
      <c r="F194" s="100">
        <f t="shared" si="124"/>
        <v>0</v>
      </c>
      <c r="G194" s="110">
        <f>G29</f>
        <v>0</v>
      </c>
      <c r="H194" s="110">
        <f t="shared" ref="H194:M194" si="128">H29</f>
        <v>0</v>
      </c>
      <c r="I194" s="110">
        <f t="shared" si="128"/>
        <v>0</v>
      </c>
      <c r="J194" s="110">
        <f t="shared" si="128"/>
        <v>0</v>
      </c>
      <c r="K194" s="110">
        <f t="shared" si="128"/>
        <v>0</v>
      </c>
      <c r="L194" s="110">
        <f t="shared" si="128"/>
        <v>0</v>
      </c>
      <c r="M194" s="110">
        <f t="shared" si="128"/>
        <v>0</v>
      </c>
      <c r="N194" s="158">
        <v>0</v>
      </c>
      <c r="O194" s="114">
        <v>0</v>
      </c>
      <c r="P194" s="114">
        <v>0</v>
      </c>
      <c r="Q194" s="114">
        <v>0</v>
      </c>
      <c r="R194" s="114">
        <v>0</v>
      </c>
      <c r="S194" s="114">
        <v>0</v>
      </c>
    </row>
    <row r="195" spans="1:19" ht="15.75" x14ac:dyDescent="0.25">
      <c r="B195" s="240"/>
      <c r="C195" s="240"/>
      <c r="D195" s="240"/>
      <c r="E195" s="40" t="s">
        <v>133</v>
      </c>
      <c r="F195" s="102">
        <f t="shared" si="124"/>
        <v>0</v>
      </c>
      <c r="G195" s="110">
        <v>0</v>
      </c>
      <c r="H195" s="110">
        <v>0</v>
      </c>
      <c r="I195" s="110">
        <v>0</v>
      </c>
      <c r="J195" s="110">
        <v>0</v>
      </c>
      <c r="K195" s="110">
        <v>0</v>
      </c>
      <c r="L195" s="110">
        <v>0</v>
      </c>
      <c r="M195" s="110">
        <v>0</v>
      </c>
      <c r="N195" s="122">
        <f>L195*102.9%</f>
        <v>0</v>
      </c>
      <c r="O195" s="123">
        <f>N195*102.7%</f>
        <v>0</v>
      </c>
      <c r="P195" s="123">
        <f t="shared" ref="P195:S196" si="129">O195*102.5%</f>
        <v>0</v>
      </c>
      <c r="Q195" s="123">
        <f t="shared" si="129"/>
        <v>0</v>
      </c>
      <c r="R195" s="123">
        <f t="shared" si="129"/>
        <v>0</v>
      </c>
      <c r="S195" s="123">
        <f t="shared" si="129"/>
        <v>0</v>
      </c>
    </row>
    <row r="196" spans="1:19" ht="15.75" x14ac:dyDescent="0.25">
      <c r="B196" s="240"/>
      <c r="C196" s="240"/>
      <c r="D196" s="240"/>
      <c r="E196" s="105" t="s">
        <v>24</v>
      </c>
      <c r="F196" s="102">
        <f t="shared" si="124"/>
        <v>286318.75580908963</v>
      </c>
      <c r="G196" s="110">
        <f>G52</f>
        <v>0</v>
      </c>
      <c r="H196" s="110">
        <f t="shared" ref="H196:M196" si="130">H52</f>
        <v>6267.5453100000004</v>
      </c>
      <c r="I196" s="110">
        <f t="shared" si="130"/>
        <v>24468.115890680001</v>
      </c>
      <c r="J196" s="110">
        <f t="shared" si="130"/>
        <v>25300.031830963122</v>
      </c>
      <c r="K196" s="110">
        <f t="shared" si="130"/>
        <v>26134.932881384902</v>
      </c>
      <c r="L196" s="110">
        <f t="shared" si="130"/>
        <v>26918.980867826449</v>
      </c>
      <c r="M196" s="110">
        <f t="shared" si="130"/>
        <v>177229.14902823514</v>
      </c>
      <c r="N196" s="122">
        <f>L196*102.9%</f>
        <v>27699.631312993421</v>
      </c>
      <c r="O196" s="123">
        <f>N196*102.7%</f>
        <v>28447.521358444246</v>
      </c>
      <c r="P196" s="123">
        <f t="shared" si="129"/>
        <v>29158.709392405352</v>
      </c>
      <c r="Q196" s="123">
        <f t="shared" si="129"/>
        <v>29887.677127215484</v>
      </c>
      <c r="R196" s="123">
        <f t="shared" si="129"/>
        <v>30634.86905539587</v>
      </c>
      <c r="S196" s="123">
        <f t="shared" si="129"/>
        <v>31400.740781780765</v>
      </c>
    </row>
    <row r="197" spans="1:19" ht="15.75" customHeight="1" x14ac:dyDescent="0.2">
      <c r="B197" s="234" t="s">
        <v>102</v>
      </c>
      <c r="C197" s="234"/>
      <c r="D197" s="234"/>
      <c r="E197" s="39" t="s">
        <v>34</v>
      </c>
      <c r="F197" s="99">
        <f>SUM(F198:F203)</f>
        <v>99.875</v>
      </c>
      <c r="G197" s="118">
        <f t="shared" ref="G197:M197" si="131">G198+G199+G200+G201+G203</f>
        <v>99.875</v>
      </c>
      <c r="H197" s="118">
        <f t="shared" si="131"/>
        <v>0</v>
      </c>
      <c r="I197" s="118">
        <f t="shared" si="131"/>
        <v>0</v>
      </c>
      <c r="J197" s="118">
        <f t="shared" si="131"/>
        <v>0</v>
      </c>
      <c r="K197" s="118">
        <f t="shared" si="131"/>
        <v>0</v>
      </c>
      <c r="L197" s="118">
        <f t="shared" si="131"/>
        <v>0</v>
      </c>
      <c r="M197" s="118">
        <f t="shared" si="131"/>
        <v>0</v>
      </c>
      <c r="N197" s="152"/>
      <c r="O197" s="111"/>
      <c r="P197" s="111"/>
      <c r="Q197" s="111"/>
      <c r="R197" s="111"/>
      <c r="S197" s="111"/>
    </row>
    <row r="198" spans="1:19" ht="15.75" customHeight="1" x14ac:dyDescent="0.25">
      <c r="B198" s="234"/>
      <c r="C198" s="234"/>
      <c r="D198" s="234"/>
      <c r="E198" s="41" t="s">
        <v>6</v>
      </c>
      <c r="F198" s="102">
        <f t="shared" ref="F198:F203" si="132">G198+H198+I198+J198+K198+L198+M198</f>
        <v>0</v>
      </c>
      <c r="G198" s="110">
        <f>G90</f>
        <v>0</v>
      </c>
      <c r="H198" s="110">
        <f t="shared" ref="H198:M198" si="133">H90</f>
        <v>0</v>
      </c>
      <c r="I198" s="110">
        <f t="shared" si="133"/>
        <v>0</v>
      </c>
      <c r="J198" s="110">
        <f t="shared" si="133"/>
        <v>0</v>
      </c>
      <c r="K198" s="110">
        <f t="shared" si="133"/>
        <v>0</v>
      </c>
      <c r="L198" s="110">
        <f t="shared" si="133"/>
        <v>0</v>
      </c>
      <c r="M198" s="110">
        <f t="shared" si="133"/>
        <v>0</v>
      </c>
      <c r="N198" s="122">
        <f>L198*103%</f>
        <v>0</v>
      </c>
      <c r="O198" s="123">
        <f t="shared" ref="O198:O203" si="134">N198*102.7%</f>
        <v>0</v>
      </c>
      <c r="P198" s="123">
        <f t="shared" ref="P198:S203" si="135">O198*102.5%</f>
        <v>0</v>
      </c>
      <c r="Q198" s="123">
        <f t="shared" si="135"/>
        <v>0</v>
      </c>
      <c r="R198" s="123">
        <f t="shared" si="135"/>
        <v>0</v>
      </c>
      <c r="S198" s="123">
        <f t="shared" si="135"/>
        <v>0</v>
      </c>
    </row>
    <row r="199" spans="1:19" ht="15.75" x14ac:dyDescent="0.25">
      <c r="B199" s="234"/>
      <c r="C199" s="234"/>
      <c r="D199" s="234"/>
      <c r="E199" s="41" t="s">
        <v>7</v>
      </c>
      <c r="F199" s="102">
        <f t="shared" si="132"/>
        <v>79.900000000000006</v>
      </c>
      <c r="G199" s="110">
        <f t="shared" ref="G199:M203" si="136">G91</f>
        <v>79.900000000000006</v>
      </c>
      <c r="H199" s="110">
        <f t="shared" si="136"/>
        <v>0</v>
      </c>
      <c r="I199" s="110">
        <f t="shared" si="136"/>
        <v>0</v>
      </c>
      <c r="J199" s="110">
        <f t="shared" si="136"/>
        <v>0</v>
      </c>
      <c r="K199" s="110">
        <f t="shared" si="136"/>
        <v>0</v>
      </c>
      <c r="L199" s="110">
        <f t="shared" si="136"/>
        <v>0</v>
      </c>
      <c r="M199" s="110">
        <f t="shared" si="136"/>
        <v>0</v>
      </c>
      <c r="N199" s="122">
        <f>L199*103%</f>
        <v>0</v>
      </c>
      <c r="O199" s="123">
        <f t="shared" si="134"/>
        <v>0</v>
      </c>
      <c r="P199" s="123">
        <f t="shared" si="135"/>
        <v>0</v>
      </c>
      <c r="Q199" s="123">
        <f t="shared" si="135"/>
        <v>0</v>
      </c>
      <c r="R199" s="123">
        <f t="shared" si="135"/>
        <v>0</v>
      </c>
      <c r="S199" s="123">
        <f t="shared" si="135"/>
        <v>0</v>
      </c>
    </row>
    <row r="200" spans="1:19" ht="15.75" x14ac:dyDescent="0.25">
      <c r="B200" s="234"/>
      <c r="C200" s="234"/>
      <c r="D200" s="234"/>
      <c r="E200" s="41" t="s">
        <v>8</v>
      </c>
      <c r="F200" s="102">
        <f t="shared" si="132"/>
        <v>19.975000000000001</v>
      </c>
      <c r="G200" s="110">
        <f t="shared" si="136"/>
        <v>19.975000000000001</v>
      </c>
      <c r="H200" s="110">
        <f t="shared" si="136"/>
        <v>0</v>
      </c>
      <c r="I200" s="110">
        <f t="shared" si="136"/>
        <v>0</v>
      </c>
      <c r="J200" s="110">
        <f t="shared" si="136"/>
        <v>0</v>
      </c>
      <c r="K200" s="110">
        <f t="shared" si="136"/>
        <v>0</v>
      </c>
      <c r="L200" s="110">
        <f t="shared" si="136"/>
        <v>0</v>
      </c>
      <c r="M200" s="110">
        <f t="shared" si="136"/>
        <v>0</v>
      </c>
      <c r="N200" s="122">
        <f>L200*102.9%</f>
        <v>0</v>
      </c>
      <c r="O200" s="123">
        <f t="shared" si="134"/>
        <v>0</v>
      </c>
      <c r="P200" s="123">
        <f t="shared" si="135"/>
        <v>0</v>
      </c>
      <c r="Q200" s="123">
        <f t="shared" si="135"/>
        <v>0</v>
      </c>
      <c r="R200" s="123">
        <f t="shared" si="135"/>
        <v>0</v>
      </c>
      <c r="S200" s="123">
        <f t="shared" si="135"/>
        <v>0</v>
      </c>
    </row>
    <row r="201" spans="1:19" ht="31.5" x14ac:dyDescent="0.25">
      <c r="B201" s="234"/>
      <c r="C201" s="234"/>
      <c r="D201" s="234"/>
      <c r="E201" s="41" t="s">
        <v>9</v>
      </c>
      <c r="F201" s="100">
        <f t="shared" si="132"/>
        <v>0</v>
      </c>
      <c r="G201" s="110">
        <f t="shared" si="136"/>
        <v>0</v>
      </c>
      <c r="H201" s="110">
        <f t="shared" si="136"/>
        <v>0</v>
      </c>
      <c r="I201" s="110">
        <f t="shared" si="136"/>
        <v>0</v>
      </c>
      <c r="J201" s="110">
        <f t="shared" si="136"/>
        <v>0</v>
      </c>
      <c r="K201" s="110">
        <f t="shared" si="136"/>
        <v>0</v>
      </c>
      <c r="L201" s="110">
        <f t="shared" si="136"/>
        <v>0</v>
      </c>
      <c r="M201" s="110">
        <f t="shared" si="136"/>
        <v>0</v>
      </c>
      <c r="N201" s="122">
        <f>L201*102.9%</f>
        <v>0</v>
      </c>
      <c r="O201" s="123">
        <f t="shared" si="134"/>
        <v>0</v>
      </c>
      <c r="P201" s="123">
        <f t="shared" si="135"/>
        <v>0</v>
      </c>
      <c r="Q201" s="123">
        <f t="shared" si="135"/>
        <v>0</v>
      </c>
      <c r="R201" s="123">
        <f t="shared" si="135"/>
        <v>0</v>
      </c>
      <c r="S201" s="123">
        <f t="shared" si="135"/>
        <v>0</v>
      </c>
    </row>
    <row r="202" spans="1:19" ht="63" customHeight="1" x14ac:dyDescent="0.25">
      <c r="B202" s="234"/>
      <c r="C202" s="234"/>
      <c r="D202" s="234"/>
      <c r="E202" s="40" t="s">
        <v>133</v>
      </c>
      <c r="F202" s="102">
        <f t="shared" si="132"/>
        <v>0</v>
      </c>
      <c r="G202" s="110">
        <f t="shared" si="136"/>
        <v>0</v>
      </c>
      <c r="H202" s="110">
        <f t="shared" si="136"/>
        <v>0</v>
      </c>
      <c r="I202" s="110">
        <f t="shared" si="136"/>
        <v>0</v>
      </c>
      <c r="J202" s="110">
        <f t="shared" si="136"/>
        <v>0</v>
      </c>
      <c r="K202" s="110">
        <f t="shared" si="136"/>
        <v>0</v>
      </c>
      <c r="L202" s="110">
        <f t="shared" si="136"/>
        <v>0</v>
      </c>
      <c r="M202" s="110">
        <f t="shared" si="136"/>
        <v>0</v>
      </c>
      <c r="N202" s="122">
        <f>L202*102.9%</f>
        <v>0</v>
      </c>
      <c r="O202" s="123">
        <f t="shared" si="134"/>
        <v>0</v>
      </c>
      <c r="P202" s="123">
        <f t="shared" si="135"/>
        <v>0</v>
      </c>
      <c r="Q202" s="123">
        <f t="shared" si="135"/>
        <v>0</v>
      </c>
      <c r="R202" s="123">
        <f t="shared" si="135"/>
        <v>0</v>
      </c>
      <c r="S202" s="123">
        <f t="shared" si="135"/>
        <v>0</v>
      </c>
    </row>
    <row r="203" spans="1:19" ht="27" customHeight="1" x14ac:dyDescent="0.25">
      <c r="B203" s="234"/>
      <c r="C203" s="234"/>
      <c r="D203" s="234"/>
      <c r="E203" s="105" t="s">
        <v>24</v>
      </c>
      <c r="F203" s="102">
        <f t="shared" si="132"/>
        <v>0</v>
      </c>
      <c r="G203" s="110">
        <f t="shared" si="136"/>
        <v>0</v>
      </c>
      <c r="H203" s="110">
        <f t="shared" si="136"/>
        <v>0</v>
      </c>
      <c r="I203" s="110">
        <f t="shared" si="136"/>
        <v>0</v>
      </c>
      <c r="J203" s="110">
        <f t="shared" si="136"/>
        <v>0</v>
      </c>
      <c r="K203" s="110">
        <f t="shared" si="136"/>
        <v>0</v>
      </c>
      <c r="L203" s="110">
        <f t="shared" si="136"/>
        <v>0</v>
      </c>
      <c r="M203" s="110">
        <f t="shared" si="136"/>
        <v>0</v>
      </c>
      <c r="N203" s="122">
        <f>L203*102.9%</f>
        <v>0</v>
      </c>
      <c r="O203" s="123">
        <f t="shared" si="134"/>
        <v>0</v>
      </c>
      <c r="P203" s="123">
        <f t="shared" si="135"/>
        <v>0</v>
      </c>
      <c r="Q203" s="123">
        <f t="shared" si="135"/>
        <v>0</v>
      </c>
      <c r="R203" s="123">
        <f t="shared" si="135"/>
        <v>0</v>
      </c>
      <c r="S203" s="123">
        <f t="shared" si="135"/>
        <v>0</v>
      </c>
    </row>
    <row r="204" spans="1:19" ht="30" customHeight="1" x14ac:dyDescent="0.2">
      <c r="A204" s="238" t="s">
        <v>291</v>
      </c>
      <c r="B204" s="238"/>
      <c r="C204" s="238"/>
      <c r="D204" s="238"/>
      <c r="E204" s="238"/>
      <c r="F204" s="238"/>
      <c r="G204" s="238"/>
      <c r="H204" s="238"/>
      <c r="I204" s="238"/>
      <c r="J204" s="238"/>
      <c r="K204" s="238"/>
      <c r="L204" s="238"/>
      <c r="M204" s="238"/>
      <c r="N204" s="107"/>
      <c r="O204" s="107"/>
      <c r="P204" s="107"/>
      <c r="Q204" s="107"/>
      <c r="R204" s="107"/>
      <c r="S204" s="107"/>
    </row>
    <row r="205" spans="1:19" x14ac:dyDescent="0.2">
      <c r="A205" s="97"/>
      <c r="F205" s="93"/>
    </row>
    <row r="206" spans="1:19" ht="18" customHeight="1" x14ac:dyDescent="0.2">
      <c r="F206" s="93"/>
      <c r="G206" s="92"/>
      <c r="H206" s="92"/>
      <c r="I206" s="94"/>
      <c r="J206" s="94"/>
      <c r="K206" s="94"/>
      <c r="L206" s="94"/>
      <c r="M206" s="94"/>
      <c r="N206" s="38"/>
      <c r="O206" s="38"/>
      <c r="P206" s="38"/>
      <c r="Q206" s="38"/>
      <c r="R206" s="38"/>
      <c r="S206" s="38"/>
    </row>
    <row r="207" spans="1:19" ht="18" customHeight="1" x14ac:dyDescent="0.2">
      <c r="F207" s="93"/>
      <c r="G207" s="92"/>
      <c r="H207" s="92"/>
      <c r="I207" s="94"/>
      <c r="J207" s="94"/>
      <c r="K207" s="94"/>
      <c r="L207" s="94"/>
      <c r="M207" s="94"/>
      <c r="N207" s="38"/>
      <c r="O207" s="38"/>
      <c r="P207" s="38"/>
      <c r="Q207" s="38"/>
      <c r="R207" s="38"/>
      <c r="S207" s="38"/>
    </row>
  </sheetData>
  <mergeCells count="67">
    <mergeCell ref="B1:L2"/>
    <mergeCell ref="B110:B123"/>
    <mergeCell ref="C110:C123"/>
    <mergeCell ref="C68:C81"/>
    <mergeCell ref="D68:D74"/>
    <mergeCell ref="B82:B95"/>
    <mergeCell ref="C82:C95"/>
    <mergeCell ref="B96:B102"/>
    <mergeCell ref="C96:C102"/>
    <mergeCell ref="D96:D102"/>
    <mergeCell ref="D89:D95"/>
    <mergeCell ref="D82:D88"/>
    <mergeCell ref="D75:D81"/>
    <mergeCell ref="B3:M3"/>
    <mergeCell ref="B32:B38"/>
    <mergeCell ref="C32:C38"/>
    <mergeCell ref="B39:B52"/>
    <mergeCell ref="C39:C52"/>
    <mergeCell ref="E5:E8"/>
    <mergeCell ref="B5:B8"/>
    <mergeCell ref="D39:D45"/>
    <mergeCell ref="C18:C31"/>
    <mergeCell ref="D32:D38"/>
    <mergeCell ref="D46:D52"/>
    <mergeCell ref="C132:C138"/>
    <mergeCell ref="B139:B145"/>
    <mergeCell ref="C139:C145"/>
    <mergeCell ref="B153:D159"/>
    <mergeCell ref="B146:D152"/>
    <mergeCell ref="D139:D145"/>
    <mergeCell ref="D132:D138"/>
    <mergeCell ref="B197:D203"/>
    <mergeCell ref="A204:M204"/>
    <mergeCell ref="B131:M131"/>
    <mergeCell ref="D103:D109"/>
    <mergeCell ref="B124:D130"/>
    <mergeCell ref="C103:C109"/>
    <mergeCell ref="D117:D123"/>
    <mergeCell ref="B103:B109"/>
    <mergeCell ref="B176:D182"/>
    <mergeCell ref="B183:D189"/>
    <mergeCell ref="B190:D196"/>
    <mergeCell ref="B168:D174"/>
    <mergeCell ref="B175:D175"/>
    <mergeCell ref="B160:D160"/>
    <mergeCell ref="B161:D167"/>
    <mergeCell ref="B132:B138"/>
    <mergeCell ref="D110:D116"/>
    <mergeCell ref="D53:D59"/>
    <mergeCell ref="B11:B17"/>
    <mergeCell ref="B18:B31"/>
    <mergeCell ref="D18:D24"/>
    <mergeCell ref="D25:D31"/>
    <mergeCell ref="C11:C17"/>
    <mergeCell ref="D11:D17"/>
    <mergeCell ref="C5:C8"/>
    <mergeCell ref="G7:M7"/>
    <mergeCell ref="F5:M5"/>
    <mergeCell ref="B10:M10"/>
    <mergeCell ref="F6:M6"/>
    <mergeCell ref="F7:F8"/>
    <mergeCell ref="D5:D8"/>
    <mergeCell ref="B53:B59"/>
    <mergeCell ref="C53:C59"/>
    <mergeCell ref="B60:D66"/>
    <mergeCell ref="B67:M67"/>
    <mergeCell ref="B68:B81"/>
  </mergeCells>
  <pageMargins left="0.15748031496062992" right="0.19685039370078741" top="0.94488188976377963" bottom="0.15748031496062992" header="0.19685039370078741" footer="0.15748031496062992"/>
  <pageSetup paperSize="9" scale="49" orientation="landscape" r:id="rId1"/>
  <rowBreaks count="4" manualBreakCount="4">
    <brk id="52" max="12" man="1"/>
    <brk id="102" max="12" man="1"/>
    <brk id="145" max="12" man="1"/>
    <brk id="189" max="12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">
    <tabColor rgb="FF66FFFF"/>
  </sheetPr>
  <dimension ref="A1:T54"/>
  <sheetViews>
    <sheetView view="pageBreakPreview" zoomScale="25" zoomScaleNormal="70" zoomScaleSheetLayoutView="25" workbookViewId="0">
      <selection activeCell="O25" sqref="O25"/>
    </sheetView>
  </sheetViews>
  <sheetFormatPr defaultRowHeight="12.75" x14ac:dyDescent="0.2"/>
  <cols>
    <col min="1" max="1" width="6.42578125" style="37" customWidth="1"/>
    <col min="2" max="2" width="37.140625" style="37" customWidth="1"/>
    <col min="3" max="3" width="14.7109375" style="37" customWidth="1"/>
    <col min="4" max="4" width="13.140625" style="37" customWidth="1"/>
    <col min="5" max="5" width="21" style="37" customWidth="1"/>
    <col min="6" max="6" width="23.42578125" style="37" customWidth="1"/>
    <col min="7" max="7" width="31.140625" style="37" customWidth="1"/>
    <col min="8" max="8" width="17.85546875" style="37" customWidth="1"/>
    <col min="9" max="9" width="18.5703125" style="37" hidden="1" customWidth="1"/>
    <col min="10" max="10" width="16.5703125" style="37" hidden="1" customWidth="1"/>
    <col min="11" max="11" width="19.140625" style="37" customWidth="1"/>
    <col min="12" max="12" width="18.28515625" style="37" customWidth="1"/>
    <col min="13" max="14" width="20.85546875" style="37" customWidth="1"/>
    <col min="15" max="17" width="18.28515625" style="37" customWidth="1"/>
    <col min="18" max="18" width="12.7109375" style="37" customWidth="1"/>
    <col min="19" max="19" width="14.28515625" style="37" customWidth="1"/>
    <col min="20" max="20" width="34" style="37" customWidth="1"/>
    <col min="21" max="16384" width="9.140625" style="37"/>
  </cols>
  <sheetData>
    <row r="1" spans="1:20" ht="15.75" x14ac:dyDescent="0.25">
      <c r="A1" s="162"/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3" t="s">
        <v>43</v>
      </c>
    </row>
    <row r="2" spans="1:20" ht="15.75" customHeight="1" x14ac:dyDescent="0.2">
      <c r="A2" s="281" t="s">
        <v>278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81"/>
      <c r="S2" s="281"/>
      <c r="T2" s="281"/>
    </row>
    <row r="3" spans="1:20" ht="18.75" customHeight="1" x14ac:dyDescent="0.2">
      <c r="A3" s="281"/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</row>
    <row r="4" spans="1:20" ht="18.75" x14ac:dyDescent="0.3">
      <c r="A4" s="164"/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</row>
    <row r="5" spans="1:20" ht="12.75" customHeight="1" x14ac:dyDescent="0.2">
      <c r="A5" s="279" t="s">
        <v>98</v>
      </c>
      <c r="B5" s="279" t="s">
        <v>279</v>
      </c>
      <c r="C5" s="279" t="s">
        <v>41</v>
      </c>
      <c r="D5" s="279" t="s">
        <v>40</v>
      </c>
      <c r="E5" s="286" t="s">
        <v>280</v>
      </c>
      <c r="F5" s="279" t="s">
        <v>91</v>
      </c>
      <c r="G5" s="279" t="s">
        <v>39</v>
      </c>
      <c r="H5" s="287" t="s">
        <v>97</v>
      </c>
      <c r="I5" s="288"/>
      <c r="J5" s="288"/>
      <c r="K5" s="288"/>
      <c r="L5" s="288"/>
      <c r="M5" s="288"/>
      <c r="N5" s="288"/>
      <c r="O5" s="288"/>
      <c r="P5" s="288"/>
      <c r="Q5" s="289"/>
      <c r="R5" s="279" t="s">
        <v>282</v>
      </c>
      <c r="S5" s="279"/>
      <c r="T5" s="279"/>
    </row>
    <row r="6" spans="1:20" ht="10.5" customHeight="1" x14ac:dyDescent="0.2">
      <c r="A6" s="279"/>
      <c r="B6" s="279"/>
      <c r="C6" s="279"/>
      <c r="D6" s="279"/>
      <c r="E6" s="286"/>
      <c r="F6" s="279"/>
      <c r="G6" s="279"/>
      <c r="H6" s="290"/>
      <c r="I6" s="291"/>
      <c r="J6" s="291"/>
      <c r="K6" s="291"/>
      <c r="L6" s="291"/>
      <c r="M6" s="291"/>
      <c r="N6" s="291"/>
      <c r="O6" s="291"/>
      <c r="P6" s="291"/>
      <c r="Q6" s="292"/>
      <c r="R6" s="279"/>
      <c r="S6" s="279"/>
      <c r="T6" s="279"/>
    </row>
    <row r="7" spans="1:20" ht="27" customHeight="1" x14ac:dyDescent="0.2">
      <c r="A7" s="279"/>
      <c r="B7" s="279"/>
      <c r="C7" s="279"/>
      <c r="D7" s="279"/>
      <c r="E7" s="286"/>
      <c r="F7" s="279"/>
      <c r="G7" s="279"/>
      <c r="H7" s="279" t="s">
        <v>34</v>
      </c>
      <c r="I7" s="283" t="s">
        <v>281</v>
      </c>
      <c r="J7" s="284"/>
      <c r="K7" s="284"/>
      <c r="L7" s="284"/>
      <c r="M7" s="284"/>
      <c r="N7" s="284"/>
      <c r="O7" s="284"/>
      <c r="P7" s="284"/>
      <c r="Q7" s="285"/>
      <c r="R7" s="279"/>
      <c r="S7" s="279"/>
      <c r="T7" s="279"/>
    </row>
    <row r="8" spans="1:20" ht="111" customHeight="1" x14ac:dyDescent="0.2">
      <c r="A8" s="279"/>
      <c r="B8" s="279"/>
      <c r="C8" s="279"/>
      <c r="D8" s="279"/>
      <c r="E8" s="286"/>
      <c r="F8" s="279"/>
      <c r="G8" s="279"/>
      <c r="H8" s="279"/>
      <c r="I8" s="166" t="s">
        <v>96</v>
      </c>
      <c r="J8" s="166" t="s">
        <v>36</v>
      </c>
      <c r="K8" s="166" t="s">
        <v>1</v>
      </c>
      <c r="L8" s="166" t="s">
        <v>0</v>
      </c>
      <c r="M8" s="166" t="s">
        <v>122</v>
      </c>
      <c r="N8" s="166" t="s">
        <v>123</v>
      </c>
      <c r="O8" s="166" t="s">
        <v>124</v>
      </c>
      <c r="P8" s="166" t="s">
        <v>125</v>
      </c>
      <c r="Q8" s="166" t="s">
        <v>199</v>
      </c>
      <c r="R8" s="279"/>
      <c r="S8" s="279"/>
      <c r="T8" s="279"/>
    </row>
    <row r="9" spans="1:20" ht="18.75" customHeight="1" x14ac:dyDescent="0.25">
      <c r="A9" s="167">
        <v>1</v>
      </c>
      <c r="B9" s="167">
        <v>2</v>
      </c>
      <c r="C9" s="167">
        <v>3</v>
      </c>
      <c r="D9" s="167">
        <v>4</v>
      </c>
      <c r="E9" s="167">
        <v>5</v>
      </c>
      <c r="F9" s="167">
        <v>6</v>
      </c>
      <c r="G9" s="167">
        <v>7</v>
      </c>
      <c r="H9" s="186">
        <v>8</v>
      </c>
      <c r="I9" s="167">
        <v>9</v>
      </c>
      <c r="J9" s="167">
        <v>10</v>
      </c>
      <c r="K9" s="167">
        <v>9</v>
      </c>
      <c r="L9" s="167">
        <v>10</v>
      </c>
      <c r="M9" s="167">
        <v>11</v>
      </c>
      <c r="N9" s="167">
        <v>12</v>
      </c>
      <c r="O9" s="167">
        <v>13</v>
      </c>
      <c r="P9" s="167">
        <v>14</v>
      </c>
      <c r="Q9" s="167">
        <v>15</v>
      </c>
      <c r="R9" s="282">
        <v>16</v>
      </c>
      <c r="S9" s="282"/>
      <c r="T9" s="282"/>
    </row>
    <row r="10" spans="1:20" ht="21.75" customHeight="1" x14ac:dyDescent="0.2">
      <c r="A10" s="267" t="s">
        <v>95</v>
      </c>
      <c r="B10" s="257" t="s">
        <v>206</v>
      </c>
      <c r="C10" s="260" t="s">
        <v>229</v>
      </c>
      <c r="D10" s="257" t="s">
        <v>230</v>
      </c>
      <c r="E10" s="260" t="s">
        <v>127</v>
      </c>
      <c r="F10" s="264" t="s">
        <v>99</v>
      </c>
      <c r="G10" s="193" t="s">
        <v>134</v>
      </c>
      <c r="H10" s="217">
        <f>SUM(K10:Q10)</f>
        <v>88278</v>
      </c>
      <c r="I10" s="219"/>
      <c r="J10" s="216"/>
      <c r="K10" s="216">
        <f>SUM(K11:K16)</f>
        <v>88278</v>
      </c>
      <c r="L10" s="220" t="s">
        <v>256</v>
      </c>
      <c r="M10" s="64">
        <v>0</v>
      </c>
      <c r="N10" s="64">
        <v>0</v>
      </c>
      <c r="O10" s="64">
        <v>0</v>
      </c>
      <c r="P10" s="64">
        <v>0</v>
      </c>
      <c r="Q10" s="64">
        <v>0</v>
      </c>
      <c r="R10" s="248" t="s">
        <v>106</v>
      </c>
      <c r="S10" s="249"/>
      <c r="T10" s="250"/>
    </row>
    <row r="11" spans="1:20" ht="21.75" customHeight="1" x14ac:dyDescent="0.2">
      <c r="A11" s="268"/>
      <c r="B11" s="258"/>
      <c r="C11" s="261"/>
      <c r="D11" s="258"/>
      <c r="E11" s="261"/>
      <c r="F11" s="265"/>
      <c r="G11" s="198" t="s">
        <v>6</v>
      </c>
      <c r="H11" s="189">
        <v>0</v>
      </c>
      <c r="I11" s="64"/>
      <c r="J11" s="64"/>
      <c r="K11" s="64">
        <v>0</v>
      </c>
      <c r="L11" s="64">
        <v>0</v>
      </c>
      <c r="M11" s="64">
        <v>0</v>
      </c>
      <c r="N11" s="64">
        <v>0</v>
      </c>
      <c r="O11" s="64">
        <v>0</v>
      </c>
      <c r="P11" s="64">
        <v>0</v>
      </c>
      <c r="Q11" s="64">
        <v>0</v>
      </c>
      <c r="R11" s="251"/>
      <c r="S11" s="252"/>
      <c r="T11" s="253"/>
    </row>
    <row r="12" spans="1:20" ht="36" customHeight="1" x14ac:dyDescent="0.2">
      <c r="A12" s="268"/>
      <c r="B12" s="258"/>
      <c r="C12" s="261"/>
      <c r="D12" s="258"/>
      <c r="E12" s="261"/>
      <c r="F12" s="265"/>
      <c r="G12" s="198" t="s">
        <v>7</v>
      </c>
      <c r="H12" s="189">
        <v>0</v>
      </c>
      <c r="I12" s="63"/>
      <c r="J12" s="63"/>
      <c r="K12" s="64">
        <v>0</v>
      </c>
      <c r="L12" s="64">
        <v>0</v>
      </c>
      <c r="M12" s="64">
        <v>0</v>
      </c>
      <c r="N12" s="64">
        <v>0</v>
      </c>
      <c r="O12" s="64">
        <v>0</v>
      </c>
      <c r="P12" s="64">
        <v>0</v>
      </c>
      <c r="Q12" s="64">
        <v>0</v>
      </c>
      <c r="R12" s="251"/>
      <c r="S12" s="252"/>
      <c r="T12" s="253"/>
    </row>
    <row r="13" spans="1:20" ht="18" customHeight="1" x14ac:dyDescent="0.2">
      <c r="A13" s="268"/>
      <c r="B13" s="258"/>
      <c r="C13" s="261"/>
      <c r="D13" s="258"/>
      <c r="E13" s="261"/>
      <c r="F13" s="265"/>
      <c r="G13" s="213" t="s">
        <v>8</v>
      </c>
      <c r="H13" s="189">
        <f t="shared" ref="H13" si="0">SUM(K13:Q13)</f>
        <v>88278</v>
      </c>
      <c r="I13" s="63"/>
      <c r="J13" s="63"/>
      <c r="K13" s="64">
        <f>' таблица 2'!G28-K27</f>
        <v>88278</v>
      </c>
      <c r="L13" s="64">
        <v>0</v>
      </c>
      <c r="M13" s="64">
        <v>0</v>
      </c>
      <c r="N13" s="64"/>
      <c r="O13" s="64">
        <v>0</v>
      </c>
      <c r="P13" s="64">
        <v>0</v>
      </c>
      <c r="Q13" s="64">
        <v>0</v>
      </c>
      <c r="R13" s="251"/>
      <c r="S13" s="252"/>
      <c r="T13" s="253"/>
    </row>
    <row r="14" spans="1:20" ht="36" customHeight="1" x14ac:dyDescent="0.2">
      <c r="A14" s="268"/>
      <c r="B14" s="258"/>
      <c r="C14" s="261"/>
      <c r="D14" s="258"/>
      <c r="E14" s="261"/>
      <c r="F14" s="265"/>
      <c r="G14" s="198" t="s">
        <v>9</v>
      </c>
      <c r="H14" s="189">
        <v>0</v>
      </c>
      <c r="I14" s="63"/>
      <c r="J14" s="63"/>
      <c r="K14" s="64">
        <v>0</v>
      </c>
      <c r="L14" s="64">
        <v>0</v>
      </c>
      <c r="M14" s="64">
        <v>0</v>
      </c>
      <c r="N14" s="64">
        <v>0</v>
      </c>
      <c r="O14" s="64">
        <v>0</v>
      </c>
      <c r="P14" s="64">
        <v>0</v>
      </c>
      <c r="Q14" s="64">
        <v>0</v>
      </c>
      <c r="R14" s="251"/>
      <c r="S14" s="252"/>
      <c r="T14" s="253"/>
    </row>
    <row r="15" spans="1:20" ht="25.5" customHeight="1" x14ac:dyDescent="0.2">
      <c r="A15" s="268"/>
      <c r="B15" s="258"/>
      <c r="C15" s="261"/>
      <c r="D15" s="258"/>
      <c r="E15" s="261"/>
      <c r="F15" s="265"/>
      <c r="G15" s="198" t="s">
        <v>133</v>
      </c>
      <c r="H15" s="189">
        <v>0</v>
      </c>
      <c r="I15" s="63"/>
      <c r="J15" s="63"/>
      <c r="K15" s="64">
        <v>0</v>
      </c>
      <c r="L15" s="64">
        <v>0</v>
      </c>
      <c r="M15" s="64">
        <v>0</v>
      </c>
      <c r="N15" s="64">
        <v>0</v>
      </c>
      <c r="O15" s="64">
        <v>0</v>
      </c>
      <c r="P15" s="64">
        <v>0</v>
      </c>
      <c r="Q15" s="64">
        <v>0</v>
      </c>
      <c r="R15" s="251"/>
      <c r="S15" s="252"/>
      <c r="T15" s="253"/>
    </row>
    <row r="16" spans="1:20" ht="25.5" customHeight="1" x14ac:dyDescent="0.2">
      <c r="A16" s="269"/>
      <c r="B16" s="259"/>
      <c r="C16" s="262"/>
      <c r="D16" s="259"/>
      <c r="E16" s="262"/>
      <c r="F16" s="266"/>
      <c r="G16" s="198" t="s">
        <v>24</v>
      </c>
      <c r="H16" s="189">
        <v>0</v>
      </c>
      <c r="I16" s="63"/>
      <c r="J16" s="63"/>
      <c r="K16" s="64">
        <v>0</v>
      </c>
      <c r="L16" s="64">
        <v>0</v>
      </c>
      <c r="M16" s="64">
        <v>0</v>
      </c>
      <c r="N16" s="64">
        <v>0</v>
      </c>
      <c r="O16" s="64">
        <v>0</v>
      </c>
      <c r="P16" s="64">
        <v>0</v>
      </c>
      <c r="Q16" s="64">
        <v>0</v>
      </c>
      <c r="R16" s="254"/>
      <c r="S16" s="255"/>
      <c r="T16" s="256"/>
    </row>
    <row r="17" spans="1:20" ht="25.5" customHeight="1" x14ac:dyDescent="0.2">
      <c r="A17" s="279" t="s">
        <v>94</v>
      </c>
      <c r="B17" s="263" t="s">
        <v>207</v>
      </c>
      <c r="C17" s="280" t="s">
        <v>229</v>
      </c>
      <c r="D17" s="263" t="s">
        <v>228</v>
      </c>
      <c r="E17" s="263" t="s">
        <v>202</v>
      </c>
      <c r="F17" s="263" t="s">
        <v>100</v>
      </c>
      <c r="G17" s="215" t="s">
        <v>134</v>
      </c>
      <c r="H17" s="217">
        <f>SUM(K17:Q17)</f>
        <v>333814</v>
      </c>
      <c r="I17" s="276"/>
      <c r="J17" s="276"/>
      <c r="K17" s="216">
        <v>0</v>
      </c>
      <c r="L17" s="216">
        <f t="shared" ref="L17:N17" si="1">SUM(L18:L23)</f>
        <v>3000</v>
      </c>
      <c r="M17" s="216">
        <f t="shared" si="1"/>
        <v>130525.6</v>
      </c>
      <c r="N17" s="216">
        <f t="shared" si="1"/>
        <v>200288.4</v>
      </c>
      <c r="O17" s="64"/>
      <c r="P17" s="64">
        <v>0</v>
      </c>
      <c r="Q17" s="64">
        <v>0</v>
      </c>
      <c r="R17" s="271" t="s">
        <v>107</v>
      </c>
      <c r="S17" s="271"/>
      <c r="T17" s="271"/>
    </row>
    <row r="18" spans="1:20" ht="25.5" customHeight="1" x14ac:dyDescent="0.2">
      <c r="A18" s="279"/>
      <c r="B18" s="263"/>
      <c r="C18" s="280"/>
      <c r="D18" s="263"/>
      <c r="E18" s="263"/>
      <c r="F18" s="263"/>
      <c r="G18" s="198" t="s">
        <v>6</v>
      </c>
      <c r="H18" s="189">
        <v>0</v>
      </c>
      <c r="I18" s="277"/>
      <c r="J18" s="277"/>
      <c r="K18" s="63">
        <v>0</v>
      </c>
      <c r="L18" s="63">
        <v>0</v>
      </c>
      <c r="M18" s="63">
        <v>0</v>
      </c>
      <c r="N18" s="63">
        <v>0</v>
      </c>
      <c r="O18" s="63">
        <v>0</v>
      </c>
      <c r="P18" s="63">
        <v>0</v>
      </c>
      <c r="Q18" s="63">
        <v>0</v>
      </c>
      <c r="R18" s="271"/>
      <c r="S18" s="271"/>
      <c r="T18" s="271"/>
    </row>
    <row r="19" spans="1:20" ht="36" customHeight="1" x14ac:dyDescent="0.2">
      <c r="A19" s="279"/>
      <c r="B19" s="263"/>
      <c r="C19" s="280"/>
      <c r="D19" s="263"/>
      <c r="E19" s="263"/>
      <c r="F19" s="263"/>
      <c r="G19" s="214" t="s">
        <v>7</v>
      </c>
      <c r="H19" s="189">
        <v>0</v>
      </c>
      <c r="I19" s="277"/>
      <c r="J19" s="277"/>
      <c r="K19" s="63">
        <v>0</v>
      </c>
      <c r="L19" s="63">
        <v>0</v>
      </c>
      <c r="M19" s="63">
        <v>0</v>
      </c>
      <c r="N19" s="63">
        <v>0</v>
      </c>
      <c r="O19" s="63">
        <v>0</v>
      </c>
      <c r="P19" s="63">
        <v>0</v>
      </c>
      <c r="Q19" s="63">
        <v>0</v>
      </c>
      <c r="R19" s="271"/>
      <c r="S19" s="271"/>
      <c r="T19" s="271"/>
    </row>
    <row r="20" spans="1:20" ht="23.25" customHeight="1" x14ac:dyDescent="0.2">
      <c r="A20" s="279"/>
      <c r="B20" s="263"/>
      <c r="C20" s="280"/>
      <c r="D20" s="263"/>
      <c r="E20" s="263"/>
      <c r="F20" s="263"/>
      <c r="G20" s="210" t="s">
        <v>8</v>
      </c>
      <c r="H20" s="189">
        <v>0</v>
      </c>
      <c r="I20" s="277"/>
      <c r="J20" s="277"/>
      <c r="K20" s="63">
        <v>0</v>
      </c>
      <c r="L20" s="63">
        <v>0</v>
      </c>
      <c r="M20" s="63">
        <v>0</v>
      </c>
      <c r="N20" s="63">
        <v>0</v>
      </c>
      <c r="O20" s="63">
        <v>0</v>
      </c>
      <c r="P20" s="63">
        <v>0</v>
      </c>
      <c r="Q20" s="63">
        <v>0</v>
      </c>
      <c r="R20" s="271"/>
      <c r="S20" s="271"/>
      <c r="T20" s="271"/>
    </row>
    <row r="21" spans="1:20" ht="36" customHeight="1" x14ac:dyDescent="0.2">
      <c r="A21" s="279"/>
      <c r="B21" s="263"/>
      <c r="C21" s="280"/>
      <c r="D21" s="263"/>
      <c r="E21" s="263"/>
      <c r="F21" s="263"/>
      <c r="G21" s="210" t="s">
        <v>9</v>
      </c>
      <c r="H21" s="189">
        <v>0</v>
      </c>
      <c r="I21" s="277"/>
      <c r="J21" s="277"/>
      <c r="K21" s="63">
        <v>0</v>
      </c>
      <c r="L21" s="63">
        <v>0</v>
      </c>
      <c r="M21" s="63">
        <v>0</v>
      </c>
      <c r="N21" s="63">
        <v>0</v>
      </c>
      <c r="O21" s="63">
        <v>0</v>
      </c>
      <c r="P21" s="63">
        <v>0</v>
      </c>
      <c r="Q21" s="63">
        <v>0</v>
      </c>
      <c r="R21" s="271"/>
      <c r="S21" s="271"/>
      <c r="T21" s="271"/>
    </row>
    <row r="22" spans="1:20" ht="26.25" customHeight="1" x14ac:dyDescent="0.2">
      <c r="A22" s="279"/>
      <c r="B22" s="263"/>
      <c r="C22" s="280"/>
      <c r="D22" s="263"/>
      <c r="E22" s="263"/>
      <c r="F22" s="263"/>
      <c r="G22" s="210" t="s">
        <v>133</v>
      </c>
      <c r="H22" s="189">
        <v>0</v>
      </c>
      <c r="I22" s="277"/>
      <c r="J22" s="277"/>
      <c r="K22" s="63">
        <v>0</v>
      </c>
      <c r="L22" s="63">
        <v>0</v>
      </c>
      <c r="M22" s="63">
        <v>0</v>
      </c>
      <c r="N22" s="63">
        <v>0</v>
      </c>
      <c r="O22" s="63">
        <v>0</v>
      </c>
      <c r="P22" s="63">
        <v>0</v>
      </c>
      <c r="Q22" s="63">
        <v>0</v>
      </c>
      <c r="R22" s="271"/>
      <c r="S22" s="271"/>
      <c r="T22" s="271"/>
    </row>
    <row r="23" spans="1:20" ht="26.25" customHeight="1" x14ac:dyDescent="0.2">
      <c r="A23" s="279"/>
      <c r="B23" s="263"/>
      <c r="C23" s="280"/>
      <c r="D23" s="263"/>
      <c r="E23" s="263"/>
      <c r="F23" s="263"/>
      <c r="G23" s="210" t="s">
        <v>24</v>
      </c>
      <c r="H23" s="189">
        <f t="shared" ref="H23" si="2">SUM(K23:Q23)</f>
        <v>333814</v>
      </c>
      <c r="I23" s="278"/>
      <c r="J23" s="278"/>
      <c r="K23" s="63">
        <f>' таблица 2'!G31-K16-K30</f>
        <v>0</v>
      </c>
      <c r="L23" s="63">
        <f>' таблица 2'!H31-L16-L30</f>
        <v>3000</v>
      </c>
      <c r="M23" s="63">
        <f>' таблица 2'!I31-M16-M30</f>
        <v>130525.6</v>
      </c>
      <c r="N23" s="63">
        <f>' таблица 2'!J31-N16-N30</f>
        <v>200288.4</v>
      </c>
      <c r="O23" s="63">
        <v>0</v>
      </c>
      <c r="P23" s="63">
        <v>0</v>
      </c>
      <c r="Q23" s="63">
        <v>0</v>
      </c>
      <c r="R23" s="271"/>
      <c r="S23" s="271"/>
      <c r="T23" s="271"/>
    </row>
    <row r="24" spans="1:20" ht="26.25" customHeight="1" x14ac:dyDescent="0.2">
      <c r="A24" s="267">
        <v>3</v>
      </c>
      <c r="B24" s="257" t="s">
        <v>227</v>
      </c>
      <c r="C24" s="260" t="s">
        <v>104</v>
      </c>
      <c r="D24" s="257">
        <v>3</v>
      </c>
      <c r="E24" s="260" t="s">
        <v>203</v>
      </c>
      <c r="F24" s="257" t="s">
        <v>103</v>
      </c>
      <c r="G24" s="211" t="s">
        <v>134</v>
      </c>
      <c r="H24" s="217">
        <f>SUM(K24:Q24)</f>
        <v>19186.59</v>
      </c>
      <c r="I24" s="218"/>
      <c r="J24" s="218"/>
      <c r="K24" s="216">
        <f>SUM(K25:K30)</f>
        <v>640</v>
      </c>
      <c r="L24" s="216">
        <f t="shared" ref="L24" si="3">SUM(L25:L30)</f>
        <v>18546.59</v>
      </c>
      <c r="M24" s="64">
        <v>0</v>
      </c>
      <c r="N24" s="64">
        <v>0</v>
      </c>
      <c r="O24" s="64">
        <v>0</v>
      </c>
      <c r="P24" s="64">
        <v>0</v>
      </c>
      <c r="Q24" s="64">
        <v>0</v>
      </c>
      <c r="R24" s="248" t="s">
        <v>105</v>
      </c>
      <c r="S24" s="249"/>
      <c r="T24" s="250"/>
    </row>
    <row r="25" spans="1:20" ht="26.25" customHeight="1" x14ac:dyDescent="0.2">
      <c r="A25" s="268"/>
      <c r="B25" s="258"/>
      <c r="C25" s="261"/>
      <c r="D25" s="258"/>
      <c r="E25" s="261"/>
      <c r="F25" s="258"/>
      <c r="G25" s="210" t="s">
        <v>6</v>
      </c>
      <c r="H25" s="189">
        <v>0</v>
      </c>
      <c r="I25" s="169"/>
      <c r="J25" s="169"/>
      <c r="K25" s="64">
        <v>0</v>
      </c>
      <c r="L25" s="64">
        <v>0</v>
      </c>
      <c r="M25" s="64">
        <v>0</v>
      </c>
      <c r="N25" s="64">
        <v>0</v>
      </c>
      <c r="O25" s="64">
        <v>0</v>
      </c>
      <c r="P25" s="64">
        <v>0</v>
      </c>
      <c r="Q25" s="64">
        <v>0</v>
      </c>
      <c r="R25" s="251"/>
      <c r="S25" s="252"/>
      <c r="T25" s="253"/>
    </row>
    <row r="26" spans="1:20" ht="36" customHeight="1" x14ac:dyDescent="0.2">
      <c r="A26" s="268"/>
      <c r="B26" s="258"/>
      <c r="C26" s="261"/>
      <c r="D26" s="258"/>
      <c r="E26" s="261"/>
      <c r="F26" s="258"/>
      <c r="G26" s="210" t="s">
        <v>7</v>
      </c>
      <c r="H26" s="189">
        <v>0</v>
      </c>
      <c r="I26" s="169"/>
      <c r="J26" s="169"/>
      <c r="K26" s="64">
        <v>0</v>
      </c>
      <c r="L26" s="64">
        <v>0</v>
      </c>
      <c r="M26" s="64">
        <v>0</v>
      </c>
      <c r="N26" s="64">
        <v>0</v>
      </c>
      <c r="O26" s="64">
        <v>0</v>
      </c>
      <c r="P26" s="64">
        <v>0</v>
      </c>
      <c r="Q26" s="64">
        <v>0</v>
      </c>
      <c r="R26" s="251"/>
      <c r="S26" s="252"/>
      <c r="T26" s="253"/>
    </row>
    <row r="27" spans="1:20" ht="26.25" customHeight="1" x14ac:dyDescent="0.2">
      <c r="A27" s="268"/>
      <c r="B27" s="258"/>
      <c r="C27" s="261"/>
      <c r="D27" s="258"/>
      <c r="E27" s="261"/>
      <c r="F27" s="258"/>
      <c r="G27" s="210" t="s">
        <v>8</v>
      </c>
      <c r="H27" s="189">
        <f t="shared" ref="H27:H30" si="4">SUM(K27:Q27)</f>
        <v>640</v>
      </c>
      <c r="I27" s="169"/>
      <c r="J27" s="169"/>
      <c r="K27" s="63">
        <v>640</v>
      </c>
      <c r="L27" s="64">
        <v>0</v>
      </c>
      <c r="M27" s="64">
        <v>0</v>
      </c>
      <c r="N27" s="64">
        <v>0</v>
      </c>
      <c r="O27" s="64">
        <v>0</v>
      </c>
      <c r="P27" s="64">
        <v>0</v>
      </c>
      <c r="Q27" s="64">
        <v>0</v>
      </c>
      <c r="R27" s="251"/>
      <c r="S27" s="252"/>
      <c r="T27" s="253"/>
    </row>
    <row r="28" spans="1:20" ht="36" customHeight="1" x14ac:dyDescent="0.2">
      <c r="A28" s="268"/>
      <c r="B28" s="258"/>
      <c r="C28" s="261"/>
      <c r="D28" s="258"/>
      <c r="E28" s="261"/>
      <c r="F28" s="258"/>
      <c r="G28" s="210" t="s">
        <v>9</v>
      </c>
      <c r="H28" s="189">
        <v>0</v>
      </c>
      <c r="I28" s="169"/>
      <c r="J28" s="169"/>
      <c r="K28" s="64">
        <v>0</v>
      </c>
      <c r="L28" s="64">
        <v>0</v>
      </c>
      <c r="M28" s="64">
        <v>0</v>
      </c>
      <c r="N28" s="64">
        <v>0</v>
      </c>
      <c r="O28" s="64">
        <v>0</v>
      </c>
      <c r="P28" s="64">
        <v>0</v>
      </c>
      <c r="Q28" s="64">
        <v>0</v>
      </c>
      <c r="R28" s="251"/>
      <c r="S28" s="252"/>
      <c r="T28" s="253"/>
    </row>
    <row r="29" spans="1:20" ht="21.75" customHeight="1" x14ac:dyDescent="0.2">
      <c r="A29" s="268"/>
      <c r="B29" s="258"/>
      <c r="C29" s="261"/>
      <c r="D29" s="258"/>
      <c r="E29" s="261"/>
      <c r="F29" s="258"/>
      <c r="G29" s="210" t="s">
        <v>133</v>
      </c>
      <c r="H29" s="189">
        <v>0</v>
      </c>
      <c r="I29" s="64"/>
      <c r="J29" s="64"/>
      <c r="K29" s="64">
        <v>0</v>
      </c>
      <c r="L29" s="64">
        <v>0</v>
      </c>
      <c r="M29" s="64">
        <v>0</v>
      </c>
      <c r="N29" s="64">
        <v>0</v>
      </c>
      <c r="O29" s="64">
        <v>0</v>
      </c>
      <c r="P29" s="64">
        <v>0</v>
      </c>
      <c r="Q29" s="64">
        <v>0</v>
      </c>
      <c r="R29" s="251"/>
      <c r="S29" s="252"/>
      <c r="T29" s="253"/>
    </row>
    <row r="30" spans="1:20" ht="26.25" customHeight="1" x14ac:dyDescent="0.2">
      <c r="A30" s="269"/>
      <c r="B30" s="259"/>
      <c r="C30" s="262"/>
      <c r="D30" s="259"/>
      <c r="E30" s="262"/>
      <c r="F30" s="259"/>
      <c r="G30" s="212" t="s">
        <v>24</v>
      </c>
      <c r="H30" s="189">
        <f t="shared" si="4"/>
        <v>18546.59</v>
      </c>
      <c r="I30" s="169"/>
      <c r="J30" s="169"/>
      <c r="K30" s="64">
        <v>0</v>
      </c>
      <c r="L30" s="169">
        <v>18546.59</v>
      </c>
      <c r="M30" s="64">
        <v>0</v>
      </c>
      <c r="N30" s="64">
        <v>0</v>
      </c>
      <c r="O30" s="64">
        <v>0</v>
      </c>
      <c r="P30" s="64">
        <v>0</v>
      </c>
      <c r="Q30" s="64">
        <v>0</v>
      </c>
      <c r="R30" s="254"/>
      <c r="S30" s="255"/>
      <c r="T30" s="256"/>
    </row>
    <row r="31" spans="1:20" ht="32.25" customHeight="1" x14ac:dyDescent="0.2">
      <c r="A31" s="161"/>
      <c r="B31" s="170" t="s">
        <v>298</v>
      </c>
      <c r="C31" s="159"/>
      <c r="D31" s="160"/>
      <c r="E31" s="160"/>
      <c r="F31" s="160"/>
      <c r="G31" s="168"/>
      <c r="H31" s="187">
        <f>H10+H17+H24</f>
        <v>441278.59</v>
      </c>
      <c r="I31" s="187">
        <f t="shared" ref="I31:N31" si="5">I10+I17+I24</f>
        <v>0</v>
      </c>
      <c r="J31" s="187">
        <f t="shared" si="5"/>
        <v>0</v>
      </c>
      <c r="K31" s="187">
        <f t="shared" si="5"/>
        <v>88918</v>
      </c>
      <c r="L31" s="187">
        <f t="shared" si="5"/>
        <v>21546.59</v>
      </c>
      <c r="M31" s="187">
        <f t="shared" si="5"/>
        <v>130525.6</v>
      </c>
      <c r="N31" s="187">
        <f t="shared" si="5"/>
        <v>200288.4</v>
      </c>
      <c r="O31" s="187">
        <v>0</v>
      </c>
      <c r="P31" s="187">
        <v>0</v>
      </c>
      <c r="Q31" s="187">
        <v>0</v>
      </c>
      <c r="R31" s="272"/>
      <c r="S31" s="273"/>
      <c r="T31" s="274"/>
    </row>
    <row r="32" spans="1:20" ht="61.5" hidden="1" customHeight="1" x14ac:dyDescent="0.2">
      <c r="A32" s="275"/>
      <c r="B32" s="275"/>
      <c r="C32" s="275"/>
      <c r="D32" s="275"/>
      <c r="E32" s="275"/>
      <c r="F32" s="275"/>
      <c r="G32" s="275"/>
      <c r="H32" s="275"/>
      <c r="I32" s="275"/>
      <c r="J32" s="275"/>
      <c r="K32" s="275"/>
      <c r="L32" s="275"/>
      <c r="M32" s="275"/>
      <c r="N32" s="275"/>
      <c r="O32" s="275"/>
      <c r="P32" s="275"/>
      <c r="Q32" s="275"/>
      <c r="R32" s="275"/>
      <c r="S32" s="275"/>
      <c r="T32" s="275"/>
    </row>
    <row r="33" spans="1:20" ht="14.25" customHeight="1" x14ac:dyDescent="0.2">
      <c r="A33" s="171"/>
      <c r="B33" s="171"/>
      <c r="C33" s="171"/>
      <c r="D33" s="171"/>
      <c r="E33" s="171"/>
      <c r="F33" s="171"/>
      <c r="G33" s="171"/>
      <c r="H33" s="171"/>
      <c r="I33" s="172">
        <f>I10+I29</f>
        <v>0</v>
      </c>
      <c r="J33" s="171"/>
      <c r="K33" s="171"/>
      <c r="L33" s="171"/>
      <c r="M33" s="171"/>
      <c r="N33" s="171"/>
      <c r="O33" s="171"/>
      <c r="P33" s="171"/>
      <c r="Q33" s="171"/>
      <c r="R33" s="171"/>
      <c r="S33" s="171"/>
      <c r="T33" s="171"/>
    </row>
    <row r="34" spans="1:20" ht="15.75" customHeight="1" x14ac:dyDescent="0.2">
      <c r="A34" s="270" t="s">
        <v>109</v>
      </c>
      <c r="B34" s="270"/>
      <c r="C34" s="270"/>
      <c r="D34" s="270"/>
      <c r="E34" s="270"/>
      <c r="F34" s="270"/>
      <c r="G34" s="270"/>
      <c r="H34" s="270"/>
      <c r="I34" s="270"/>
      <c r="J34" s="270"/>
      <c r="K34" s="270"/>
      <c r="L34" s="270"/>
      <c r="M34" s="270"/>
      <c r="N34" s="270"/>
      <c r="O34" s="270"/>
      <c r="P34" s="270"/>
      <c r="Q34" s="270"/>
      <c r="R34" s="270"/>
      <c r="S34" s="270"/>
      <c r="T34" s="270"/>
    </row>
    <row r="47" spans="1:20" s="191" customFormat="1" x14ac:dyDescent="0.2">
      <c r="G47" s="191" t="s">
        <v>328</v>
      </c>
      <c r="H47" s="192">
        <f>H31-' таблица 2'!F161</f>
        <v>0</v>
      </c>
      <c r="I47" s="192">
        <f>I31-' таблица 2'!G161</f>
        <v>-88918</v>
      </c>
      <c r="J47" s="192">
        <f>J31-' таблица 2'!H161</f>
        <v>-21546.59</v>
      </c>
      <c r="K47" s="192">
        <f>K31-' таблица 2'!G161</f>
        <v>0</v>
      </c>
      <c r="L47" s="192">
        <f>L31-' таблица 2'!H161</f>
        <v>0</v>
      </c>
      <c r="M47" s="192">
        <f>M31-' таблица 2'!I161</f>
        <v>0</v>
      </c>
      <c r="N47" s="192">
        <f>N31-' таблица 2'!J161</f>
        <v>0</v>
      </c>
      <c r="O47" s="192">
        <f>O31-' таблица 2'!K161</f>
        <v>0</v>
      </c>
      <c r="P47" s="192">
        <f>P31-' таблица 2'!L161</f>
        <v>0</v>
      </c>
      <c r="Q47" s="192">
        <f>Q31-' таблица 2'!M161</f>
        <v>0</v>
      </c>
    </row>
    <row r="48" spans="1:20" x14ac:dyDescent="0.2">
      <c r="H48" s="190"/>
      <c r="I48" s="190"/>
      <c r="J48" s="190"/>
      <c r="K48" s="190"/>
      <c r="L48" s="190"/>
      <c r="M48" s="190"/>
      <c r="N48" s="190"/>
      <c r="O48" s="190"/>
      <c r="P48" s="190"/>
      <c r="Q48" s="190"/>
    </row>
    <row r="49" spans="8:17" x14ac:dyDescent="0.2">
      <c r="H49" s="190"/>
      <c r="I49" s="190"/>
      <c r="J49" s="190"/>
      <c r="K49" s="190"/>
      <c r="L49" s="190"/>
      <c r="M49" s="190"/>
      <c r="N49" s="190"/>
      <c r="O49" s="190"/>
      <c r="P49" s="190"/>
      <c r="Q49" s="190"/>
    </row>
    <row r="50" spans="8:17" x14ac:dyDescent="0.2">
      <c r="H50" s="190"/>
      <c r="I50" s="190"/>
      <c r="J50" s="190"/>
      <c r="K50" s="190"/>
      <c r="L50" s="190"/>
      <c r="M50" s="190"/>
      <c r="N50" s="190"/>
      <c r="O50" s="190"/>
      <c r="P50" s="190"/>
      <c r="Q50" s="190"/>
    </row>
    <row r="51" spans="8:17" x14ac:dyDescent="0.2">
      <c r="H51" s="190"/>
      <c r="I51" s="190"/>
      <c r="J51" s="190"/>
      <c r="K51" s="190"/>
      <c r="L51" s="190"/>
      <c r="M51" s="190"/>
      <c r="N51" s="190"/>
      <c r="O51" s="190"/>
      <c r="P51" s="190"/>
      <c r="Q51" s="190"/>
    </row>
    <row r="52" spans="8:17" x14ac:dyDescent="0.2">
      <c r="H52" s="190"/>
      <c r="I52" s="190"/>
      <c r="J52" s="190"/>
      <c r="K52" s="190"/>
      <c r="L52" s="190"/>
      <c r="M52" s="190"/>
      <c r="N52" s="190"/>
      <c r="O52" s="190"/>
      <c r="P52" s="190"/>
      <c r="Q52" s="190"/>
    </row>
    <row r="53" spans="8:17" x14ac:dyDescent="0.2">
      <c r="H53" s="190"/>
      <c r="I53" s="190"/>
      <c r="J53" s="190"/>
      <c r="K53" s="190"/>
      <c r="L53" s="190"/>
      <c r="M53" s="190"/>
      <c r="N53" s="190"/>
      <c r="O53" s="190"/>
      <c r="P53" s="190"/>
      <c r="Q53" s="190"/>
    </row>
    <row r="54" spans="8:17" x14ac:dyDescent="0.2">
      <c r="H54" s="190"/>
      <c r="I54" s="190"/>
      <c r="J54" s="190"/>
      <c r="K54" s="190"/>
      <c r="L54" s="190"/>
      <c r="M54" s="190"/>
      <c r="N54" s="190"/>
      <c r="O54" s="190"/>
      <c r="P54" s="190"/>
      <c r="Q54" s="190"/>
    </row>
  </sheetData>
  <mergeCells count="39">
    <mergeCell ref="A2:T3"/>
    <mergeCell ref="G5:G8"/>
    <mergeCell ref="R5:T8"/>
    <mergeCell ref="R9:T9"/>
    <mergeCell ref="I7:Q7"/>
    <mergeCell ref="A5:A8"/>
    <mergeCell ref="B5:B8"/>
    <mergeCell ref="C5:C8"/>
    <mergeCell ref="E5:E8"/>
    <mergeCell ref="F5:F8"/>
    <mergeCell ref="D5:D8"/>
    <mergeCell ref="H5:Q6"/>
    <mergeCell ref="H7:H8"/>
    <mergeCell ref="A10:A16"/>
    <mergeCell ref="A34:T34"/>
    <mergeCell ref="R17:T23"/>
    <mergeCell ref="R31:T31"/>
    <mergeCell ref="A32:T32"/>
    <mergeCell ref="J17:J23"/>
    <mergeCell ref="I17:I23"/>
    <mergeCell ref="A17:A23"/>
    <mergeCell ref="B17:B23"/>
    <mergeCell ref="C17:C23"/>
    <mergeCell ref="E10:E16"/>
    <mergeCell ref="D10:D16"/>
    <mergeCell ref="C10:C16"/>
    <mergeCell ref="B10:B16"/>
    <mergeCell ref="A24:A30"/>
    <mergeCell ref="D17:D23"/>
    <mergeCell ref="R10:T16"/>
    <mergeCell ref="R24:T30"/>
    <mergeCell ref="B24:B30"/>
    <mergeCell ref="C24:C30"/>
    <mergeCell ref="D24:D30"/>
    <mergeCell ref="E24:E30"/>
    <mergeCell ref="F24:F30"/>
    <mergeCell ref="F17:F23"/>
    <mergeCell ref="F10:F16"/>
    <mergeCell ref="E17:E23"/>
  </mergeCells>
  <pageMargins left="0.15748031496062992" right="0.15748031496062992" top="1.1811023622047245" bottom="0.15748031496062992" header="0.19685039370078741" footer="0.15748031496062992"/>
  <pageSetup paperSize="9" scale="40" orientation="landscape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4" tint="0.59999389629810485"/>
  </sheetPr>
  <dimension ref="A1:Q153"/>
  <sheetViews>
    <sheetView view="pageBreakPreview" zoomScale="72" zoomScaleSheetLayoutView="72" workbookViewId="0">
      <selection activeCell="H9" sqref="H9"/>
    </sheetView>
  </sheetViews>
  <sheetFormatPr defaultRowHeight="15.75" x14ac:dyDescent="0.25"/>
  <cols>
    <col min="1" max="1" width="6" style="47" customWidth="1"/>
    <col min="2" max="2" width="20.140625" style="47" customWidth="1"/>
    <col min="3" max="3" width="24.140625" style="48" customWidth="1"/>
    <col min="4" max="4" width="26.85546875" style="47" customWidth="1"/>
    <col min="5" max="5" width="20.7109375" style="47" customWidth="1"/>
    <col min="6" max="6" width="41.28515625" style="47" customWidth="1"/>
    <col min="7" max="7" width="21" style="47" customWidth="1"/>
    <col min="8" max="8" width="27" style="47" customWidth="1"/>
    <col min="9" max="9" width="19.42578125" style="47" customWidth="1"/>
    <col min="10" max="10" width="15.5703125" style="47" customWidth="1"/>
    <col min="11" max="11" width="17.28515625" style="47" bestFit="1" customWidth="1"/>
    <col min="12" max="12" width="15.5703125" style="47" customWidth="1"/>
    <col min="13" max="13" width="15.85546875" style="47" customWidth="1"/>
    <col min="14" max="14" width="17.42578125" style="47" customWidth="1"/>
    <col min="15" max="15" width="16" style="47" customWidth="1"/>
    <col min="16" max="16" width="15.5703125" style="47" customWidth="1"/>
    <col min="17" max="16384" width="9.140625" style="47"/>
  </cols>
  <sheetData>
    <row r="1" spans="1:17" ht="18.75" x14ac:dyDescent="0.3">
      <c r="A1" s="174"/>
      <c r="B1" s="174"/>
      <c r="C1" s="175"/>
      <c r="D1" s="175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</row>
    <row r="2" spans="1:17" ht="23.25" x14ac:dyDescent="0.3">
      <c r="A2" s="174"/>
      <c r="B2" s="174"/>
      <c r="C2" s="175"/>
      <c r="D2" s="175"/>
      <c r="E2" s="174"/>
      <c r="F2" s="174"/>
      <c r="G2" s="174"/>
      <c r="H2" s="174"/>
      <c r="I2" s="174"/>
      <c r="J2" s="174"/>
      <c r="K2" s="174"/>
      <c r="L2" s="174"/>
      <c r="M2" s="174"/>
      <c r="N2" s="301"/>
      <c r="O2" s="301"/>
      <c r="P2" s="301"/>
    </row>
    <row r="3" spans="1:17" ht="23.25" x14ac:dyDescent="0.3">
      <c r="A3" s="174"/>
      <c r="B3" s="174"/>
      <c r="C3" s="175"/>
      <c r="D3" s="175"/>
      <c r="E3" s="174"/>
      <c r="F3" s="174"/>
      <c r="G3" s="174"/>
      <c r="H3" s="174"/>
      <c r="I3" s="174"/>
      <c r="J3" s="174"/>
      <c r="K3" s="174"/>
      <c r="L3" s="174"/>
      <c r="M3" s="174"/>
      <c r="N3" s="301"/>
      <c r="O3" s="301"/>
      <c r="P3" s="301"/>
    </row>
    <row r="4" spans="1:17" ht="23.25" x14ac:dyDescent="0.3">
      <c r="A4" s="174"/>
      <c r="B4" s="174"/>
      <c r="C4" s="175"/>
      <c r="D4" s="175"/>
      <c r="E4" s="174"/>
      <c r="F4" s="174"/>
      <c r="G4" s="174"/>
      <c r="H4" s="174"/>
      <c r="I4" s="174"/>
      <c r="J4" s="174"/>
      <c r="K4" s="174"/>
      <c r="L4" s="174"/>
      <c r="M4" s="174"/>
      <c r="N4" s="301"/>
      <c r="O4" s="301"/>
      <c r="P4" s="301"/>
    </row>
    <row r="5" spans="1:17" ht="15.75" customHeight="1" x14ac:dyDescent="0.3">
      <c r="A5" s="174"/>
      <c r="B5" s="174"/>
      <c r="C5" s="175"/>
      <c r="D5" s="175"/>
      <c r="E5" s="174"/>
      <c r="F5" s="174"/>
      <c r="G5" s="174"/>
      <c r="H5" s="174"/>
      <c r="I5" s="174"/>
      <c r="J5" s="174"/>
      <c r="K5" s="174"/>
      <c r="L5" s="174"/>
      <c r="M5" s="174"/>
      <c r="N5" s="301"/>
      <c r="O5" s="301"/>
      <c r="P5" s="301"/>
    </row>
    <row r="6" spans="1:17" ht="112.5" customHeight="1" x14ac:dyDescent="0.3">
      <c r="A6" s="174"/>
      <c r="B6" s="174"/>
      <c r="C6" s="175"/>
      <c r="D6" s="175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6"/>
      <c r="P6" s="174"/>
    </row>
    <row r="7" spans="1:17" ht="20.25" x14ac:dyDescent="0.3">
      <c r="A7" s="174"/>
      <c r="B7" s="174"/>
      <c r="C7" s="175"/>
      <c r="D7" s="175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7" t="s">
        <v>330</v>
      </c>
    </row>
    <row r="8" spans="1:17" ht="15.75" customHeight="1" x14ac:dyDescent="0.25">
      <c r="A8" s="302" t="s">
        <v>299</v>
      </c>
      <c r="B8" s="302"/>
      <c r="C8" s="302"/>
      <c r="D8" s="302"/>
      <c r="E8" s="302"/>
      <c r="F8" s="302"/>
      <c r="G8" s="302"/>
      <c r="H8" s="302"/>
      <c r="I8" s="302"/>
      <c r="J8" s="302"/>
      <c r="K8" s="302"/>
      <c r="L8" s="302"/>
      <c r="M8" s="302"/>
      <c r="N8" s="302"/>
      <c r="O8" s="302"/>
      <c r="P8" s="302"/>
    </row>
    <row r="9" spans="1:17" ht="15.75" customHeight="1" x14ac:dyDescent="0.3">
      <c r="A9" s="178"/>
      <c r="B9" s="174"/>
      <c r="C9" s="175"/>
      <c r="D9" s="175"/>
      <c r="E9" s="174"/>
      <c r="F9" s="174"/>
      <c r="G9" s="174"/>
      <c r="H9" s="174"/>
      <c r="I9" s="174"/>
      <c r="J9" s="174"/>
      <c r="K9" s="174"/>
      <c r="L9" s="174"/>
      <c r="M9" s="174"/>
      <c r="N9" s="174"/>
      <c r="O9" s="174"/>
      <c r="P9" s="174"/>
    </row>
    <row r="10" spans="1:17" ht="18.75" customHeight="1" x14ac:dyDescent="0.25">
      <c r="A10" s="297" t="s">
        <v>142</v>
      </c>
      <c r="B10" s="297" t="s">
        <v>300</v>
      </c>
      <c r="C10" s="297" t="s">
        <v>301</v>
      </c>
      <c r="D10" s="297" t="s">
        <v>302</v>
      </c>
      <c r="E10" s="297" t="s">
        <v>303</v>
      </c>
      <c r="F10" s="297" t="s">
        <v>140</v>
      </c>
      <c r="G10" s="297" t="s">
        <v>139</v>
      </c>
      <c r="H10" s="297" t="s">
        <v>138</v>
      </c>
      <c r="I10" s="297"/>
      <c r="J10" s="297"/>
      <c r="K10" s="297"/>
      <c r="L10" s="297"/>
      <c r="M10" s="297"/>
      <c r="N10" s="297"/>
      <c r="O10" s="297"/>
      <c r="P10" s="297"/>
    </row>
    <row r="11" spans="1:17" ht="112.5" x14ac:dyDescent="0.25">
      <c r="A11" s="297"/>
      <c r="B11" s="297"/>
      <c r="C11" s="297"/>
      <c r="D11" s="297"/>
      <c r="E11" s="297"/>
      <c r="F11" s="297"/>
      <c r="G11" s="297"/>
      <c r="H11" s="204" t="s">
        <v>34</v>
      </c>
      <c r="I11" s="204" t="s">
        <v>1</v>
      </c>
      <c r="J11" s="204" t="s">
        <v>0</v>
      </c>
      <c r="K11" s="204" t="s">
        <v>166</v>
      </c>
      <c r="L11" s="204" t="s">
        <v>167</v>
      </c>
      <c r="M11" s="204" t="s">
        <v>168</v>
      </c>
      <c r="N11" s="204" t="s">
        <v>200</v>
      </c>
      <c r="O11" s="204" t="s">
        <v>304</v>
      </c>
      <c r="P11" s="204" t="s">
        <v>141</v>
      </c>
    </row>
    <row r="12" spans="1:17" ht="18" customHeight="1" x14ac:dyDescent="0.25">
      <c r="A12" s="205">
        <v>1</v>
      </c>
      <c r="B12" s="205">
        <v>2</v>
      </c>
      <c r="C12" s="205">
        <v>3</v>
      </c>
      <c r="D12" s="205">
        <v>4</v>
      </c>
      <c r="E12" s="205">
        <v>5</v>
      </c>
      <c r="F12" s="205">
        <v>6</v>
      </c>
      <c r="G12" s="205">
        <v>7</v>
      </c>
      <c r="H12" s="205">
        <v>8</v>
      </c>
      <c r="I12" s="205">
        <v>9</v>
      </c>
      <c r="J12" s="205">
        <v>10</v>
      </c>
      <c r="K12" s="205">
        <v>11</v>
      </c>
      <c r="L12" s="205">
        <v>12</v>
      </c>
      <c r="M12" s="205">
        <v>13</v>
      </c>
      <c r="N12" s="205">
        <v>14</v>
      </c>
      <c r="O12" s="205">
        <v>15</v>
      </c>
      <c r="P12" s="205">
        <v>16</v>
      </c>
    </row>
    <row r="13" spans="1:17" ht="51.75" customHeight="1" x14ac:dyDescent="0.25">
      <c r="A13" s="303" t="s">
        <v>305</v>
      </c>
      <c r="B13" s="304"/>
      <c r="C13" s="304"/>
      <c r="D13" s="304"/>
      <c r="E13" s="304"/>
      <c r="F13" s="304"/>
      <c r="G13" s="304"/>
      <c r="H13" s="304"/>
      <c r="I13" s="304"/>
      <c r="J13" s="304"/>
      <c r="K13" s="304"/>
      <c r="L13" s="304"/>
      <c r="M13" s="304"/>
      <c r="N13" s="304"/>
      <c r="O13" s="304"/>
      <c r="P13" s="305"/>
    </row>
    <row r="14" spans="1:17" ht="19.5" customHeight="1" x14ac:dyDescent="0.25">
      <c r="A14" s="298"/>
      <c r="B14" s="298" t="s">
        <v>306</v>
      </c>
      <c r="C14" s="293" t="s">
        <v>307</v>
      </c>
      <c r="D14" s="298" t="s">
        <v>308</v>
      </c>
      <c r="E14" s="306" t="s">
        <v>309</v>
      </c>
      <c r="F14" s="298" t="s">
        <v>125</v>
      </c>
      <c r="G14" s="193" t="s">
        <v>134</v>
      </c>
      <c r="H14" s="194">
        <f>SUM(I14:O14)</f>
        <v>1265408.4182900321</v>
      </c>
      <c r="I14" s="194">
        <f>I15+I16+I17+I18+I19+I20</f>
        <v>146691.30295000001</v>
      </c>
      <c r="J14" s="195">
        <f t="shared" ref="J14:N14" si="0">J15+J16+J17+J18+J19+J20</f>
        <v>214923.27838999999</v>
      </c>
      <c r="K14" s="196">
        <f t="shared" si="0"/>
        <v>219130.60247800002</v>
      </c>
      <c r="L14" s="196">
        <f t="shared" si="0"/>
        <v>225216.32098559206</v>
      </c>
      <c r="M14" s="194">
        <f t="shared" si="0"/>
        <v>229271.1135419466</v>
      </c>
      <c r="N14" s="194">
        <f t="shared" si="0"/>
        <v>230175.79994449331</v>
      </c>
      <c r="O14" s="194">
        <v>0</v>
      </c>
      <c r="P14" s="194">
        <v>0</v>
      </c>
      <c r="Q14" s="197"/>
    </row>
    <row r="15" spans="1:17" ht="19.5" customHeight="1" x14ac:dyDescent="0.25">
      <c r="A15" s="298"/>
      <c r="B15" s="298"/>
      <c r="C15" s="299"/>
      <c r="D15" s="298"/>
      <c r="E15" s="300"/>
      <c r="F15" s="300"/>
      <c r="G15" s="198" t="s">
        <v>6</v>
      </c>
      <c r="H15" s="194">
        <f t="shared" ref="H15:H20" si="1">SUM(I15:O15)</f>
        <v>0</v>
      </c>
      <c r="I15" s="199">
        <f>'[1] таблица 2'!G12+'[1] таблица 2'!G33+'[1] таблица 2'!G40+'[1] таблица 2'!G47+'[1] таблица 2'!G54</f>
        <v>0</v>
      </c>
      <c r="J15" s="199">
        <f>'[1] таблица 2'!H12+'[1] таблица 2'!H33+'[1] таблица 2'!H40+'[1] таблица 2'!H47+'[1] таблица 2'!H54</f>
        <v>0</v>
      </c>
      <c r="K15" s="199">
        <f>'[1] таблица 2'!I12+'[1] таблица 2'!I33+'[1] таблица 2'!I40+'[1] таблица 2'!I47+'[1] таблица 2'!I54</f>
        <v>0</v>
      </c>
      <c r="L15" s="199">
        <f>'[1] таблица 2'!J12+'[1] таблица 2'!J33+'[1] таблица 2'!J40+'[1] таблица 2'!J47+'[1] таблица 2'!J54</f>
        <v>0</v>
      </c>
      <c r="M15" s="199">
        <f>'[1] таблица 2'!K12+'[1] таблица 2'!K33+'[1] таблица 2'!K40+'[1] таблица 2'!K47+'[1] таблица 2'!K54</f>
        <v>0</v>
      </c>
      <c r="N15" s="199">
        <f>'[1] таблица 2'!L12+'[1] таблица 2'!L33+'[1] таблица 2'!L40+'[1] таблица 2'!L47+'[1] таблица 2'!L54</f>
        <v>0</v>
      </c>
      <c r="O15" s="199">
        <f>'[1] таблица 2'!M12+'[1] таблица 2'!M33+'[1] таблица 2'!M40+'[1] таблица 2'!M47+'[1] таблица 2'!M54</f>
        <v>0</v>
      </c>
      <c r="P15" s="199">
        <v>0</v>
      </c>
      <c r="Q15" s="197"/>
    </row>
    <row r="16" spans="1:17" ht="15.75" customHeight="1" x14ac:dyDescent="0.25">
      <c r="A16" s="298"/>
      <c r="B16" s="298"/>
      <c r="C16" s="299"/>
      <c r="D16" s="298"/>
      <c r="E16" s="300"/>
      <c r="F16" s="300"/>
      <c r="G16" s="198" t="s">
        <v>7</v>
      </c>
      <c r="H16" s="194">
        <f t="shared" si="1"/>
        <v>340</v>
      </c>
      <c r="I16" s="199">
        <f>'[1] таблица 2'!G13+'[1] таблица 2'!G34+'[1] таблица 2'!G41+'[1] таблица 2'!G48+'[1] таблица 2'!G55</f>
        <v>340</v>
      </c>
      <c r="J16" s="199">
        <f>'[1] таблица 2'!H13+'[1] таблица 2'!H34+'[1] таблица 2'!H41+'[1] таблица 2'!H48+'[1] таблица 2'!H55</f>
        <v>0</v>
      </c>
      <c r="K16" s="199">
        <f>'[1] таблица 2'!I13+'[1] таблица 2'!I34+'[1] таблица 2'!I41+'[1] таблица 2'!I48+'[1] таблица 2'!I55</f>
        <v>0</v>
      </c>
      <c r="L16" s="199">
        <f>'[1] таблица 2'!J13+'[1] таблица 2'!J34+'[1] таблица 2'!J41+'[1] таблица 2'!J48+'[1] таблица 2'!J55</f>
        <v>0</v>
      </c>
      <c r="M16" s="199">
        <f>'[1] таблица 2'!K13+'[1] таблица 2'!K34+'[1] таблица 2'!K41+'[1] таблица 2'!K48+'[1] таблица 2'!K55</f>
        <v>0</v>
      </c>
      <c r="N16" s="199">
        <f>'[1] таблица 2'!L13+'[1] таблица 2'!L34+'[1] таблица 2'!L41+'[1] таблица 2'!L48+'[1] таблица 2'!L55</f>
        <v>0</v>
      </c>
      <c r="O16" s="199">
        <f>'[1] таблица 2'!M13+'[1] таблица 2'!M34+'[1] таблица 2'!M41+'[1] таблица 2'!M48+'[1] таблица 2'!M55</f>
        <v>0</v>
      </c>
      <c r="P16" s="199"/>
      <c r="Q16" s="197"/>
    </row>
    <row r="17" spans="1:17" ht="37.5" x14ac:dyDescent="0.25">
      <c r="A17" s="298"/>
      <c r="B17" s="298"/>
      <c r="C17" s="299"/>
      <c r="D17" s="298"/>
      <c r="E17" s="300"/>
      <c r="F17" s="300"/>
      <c r="G17" s="198" t="s">
        <v>8</v>
      </c>
      <c r="H17" s="194">
        <f t="shared" si="1"/>
        <v>516323.74789</v>
      </c>
      <c r="I17" s="199">
        <f>'[1] таблица 2'!G14+'[1] таблица 2'!G35+'[1] таблица 2'!G42+'[1] таблица 2'!G49+'[1] таблица 2'!G56</f>
        <v>146351.30295000001</v>
      </c>
      <c r="J17" s="199">
        <f>'[1] таблица 2'!H14+'[1] таблица 2'!H35+'[1] таблица 2'!H42+'[1] таблица 2'!H49+'[1] таблица 2'!H56</f>
        <v>141007.54607999997</v>
      </c>
      <c r="K17" s="199">
        <f>'[1] таблица 2'!I14+'[1] таблица 2'!I35+'[1] таблица 2'!I42+'[1] таблица 2'!I49+'[1] таблица 2'!I56</f>
        <v>57137.077389999999</v>
      </c>
      <c r="L17" s="199">
        <f>'[1] таблица 2'!J14+'[1] таблица 2'!J35+'[1] таблица 2'!J42+'[1] таблица 2'!J49+'[1] таблица 2'!J56</f>
        <v>57275.940490000001</v>
      </c>
      <c r="M17" s="199">
        <f>'[1] таблица 2'!K14+'[1] таблица 2'!K35+'[1] таблица 2'!K42+'[1] таблица 2'!K49+'[1] таблица 2'!K56</f>
        <v>57275.940490000001</v>
      </c>
      <c r="N17" s="199">
        <f>'[1] таблица 2'!L14+'[1] таблица 2'!L35+'[1] таблица 2'!L42+'[1] таблица 2'!L49+'[1] таблица 2'!L56</f>
        <v>57275.940490000001</v>
      </c>
      <c r="O17" s="199">
        <v>0</v>
      </c>
      <c r="P17" s="199">
        <v>0</v>
      </c>
      <c r="Q17" s="197"/>
    </row>
    <row r="18" spans="1:17" ht="75" x14ac:dyDescent="0.25">
      <c r="A18" s="298"/>
      <c r="B18" s="298"/>
      <c r="C18" s="299"/>
      <c r="D18" s="298"/>
      <c r="E18" s="300"/>
      <c r="F18" s="300"/>
      <c r="G18" s="198" t="s">
        <v>9</v>
      </c>
      <c r="H18" s="194">
        <f t="shared" si="1"/>
        <v>0</v>
      </c>
      <c r="I18" s="199">
        <f>'[1] таблица 2'!G15+'[1] таблица 2'!G36+'[1] таблица 2'!G43+'[1] таблица 2'!G50+'[1] таблица 2'!G57</f>
        <v>0</v>
      </c>
      <c r="J18" s="199">
        <f>'[1] таблица 2'!H15+'[1] таблица 2'!H36+'[1] таблица 2'!H43+'[1] таблица 2'!H50+'[1] таблица 2'!H57</f>
        <v>0</v>
      </c>
      <c r="K18" s="199">
        <f>'[1] таблица 2'!I15+'[1] таблица 2'!I36+'[1] таблица 2'!I43+'[1] таблица 2'!I50+'[1] таблица 2'!I57</f>
        <v>0</v>
      </c>
      <c r="L18" s="199">
        <f>'[1] таблица 2'!J15+'[1] таблица 2'!J36+'[1] таблица 2'!J43+'[1] таблица 2'!J50+'[1] таблица 2'!J57</f>
        <v>0</v>
      </c>
      <c r="M18" s="199">
        <f>'[1] таблица 2'!K15+'[1] таблица 2'!K36+'[1] таблица 2'!K43+'[1] таблица 2'!K50+'[1] таблица 2'!K57</f>
        <v>0</v>
      </c>
      <c r="N18" s="199">
        <f>'[1] таблица 2'!L15+'[1] таблица 2'!L36+'[1] таблица 2'!L43+'[1] таблица 2'!L50+'[1] таблица 2'!L57</f>
        <v>0</v>
      </c>
      <c r="O18" s="199">
        <v>0</v>
      </c>
      <c r="P18" s="199">
        <v>0</v>
      </c>
      <c r="Q18" s="197"/>
    </row>
    <row r="19" spans="1:17" ht="37.5" x14ac:dyDescent="0.25">
      <c r="A19" s="298"/>
      <c r="B19" s="298"/>
      <c r="C19" s="299"/>
      <c r="D19" s="298"/>
      <c r="E19" s="300"/>
      <c r="F19" s="300"/>
      <c r="G19" s="198" t="s">
        <v>133</v>
      </c>
      <c r="H19" s="194">
        <f t="shared" si="1"/>
        <v>0</v>
      </c>
      <c r="I19" s="199">
        <f>'[1] таблица 2'!G16+'[1] таблица 2'!G37+'[1] таблица 2'!G44+'[1] таблица 2'!G51+'[1] таблица 2'!G58</f>
        <v>0</v>
      </c>
      <c r="J19" s="199">
        <f>'[1] таблица 2'!H16+'[1] таблица 2'!H37+'[1] таблица 2'!H44+'[1] таблица 2'!H51+'[1] таблица 2'!H58</f>
        <v>0</v>
      </c>
      <c r="K19" s="199">
        <f>'[1] таблица 2'!I16+'[1] таблица 2'!I37+'[1] таблица 2'!I44+'[1] таблица 2'!I51+'[1] таблица 2'!I58</f>
        <v>0</v>
      </c>
      <c r="L19" s="199">
        <f>'[1] таблица 2'!J16+'[1] таблица 2'!J37+'[1] таблица 2'!J44+'[1] таблица 2'!J51+'[1] таблица 2'!J58</f>
        <v>0</v>
      </c>
      <c r="M19" s="199">
        <f>'[1] таблица 2'!K16+'[1] таблица 2'!K37+'[1] таблица 2'!K44+'[1] таблица 2'!K51+'[1] таблица 2'!K58</f>
        <v>0</v>
      </c>
      <c r="N19" s="199">
        <f>'[1] таблица 2'!L16+'[1] таблица 2'!L37+'[1] таблица 2'!L44+'[1] таблица 2'!L51+'[1] таблица 2'!L58</f>
        <v>0</v>
      </c>
      <c r="O19" s="199">
        <v>0</v>
      </c>
      <c r="P19" s="199">
        <v>0</v>
      </c>
      <c r="Q19" s="197"/>
    </row>
    <row r="20" spans="1:17" ht="55.5" customHeight="1" x14ac:dyDescent="0.25">
      <c r="A20" s="298"/>
      <c r="B20" s="298"/>
      <c r="C20" s="299"/>
      <c r="D20" s="298"/>
      <c r="E20" s="300"/>
      <c r="F20" s="300"/>
      <c r="G20" s="198" t="s">
        <v>24</v>
      </c>
      <c r="H20" s="194">
        <f t="shared" si="1"/>
        <v>748744.67040003196</v>
      </c>
      <c r="I20" s="199">
        <f>'[1] таблица 2'!G17+'[1] таблица 2'!G38+'[1] таблица 2'!G45+'[1] таблица 2'!G52+'[1] таблица 2'!G59</f>
        <v>0</v>
      </c>
      <c r="J20" s="199">
        <f>'[1] таблица 2'!H17+'[1] таблица 2'!H38+'[1] таблица 2'!H45+'[1] таблица 2'!H52+'[1] таблица 2'!H59</f>
        <v>73915.732310000007</v>
      </c>
      <c r="K20" s="199">
        <f>'[1] таблица 2'!I17+'[1] таблица 2'!I38+'[1] таблица 2'!I45+'[1] таблица 2'!I52+'[1] таблица 2'!I59</f>
        <v>161993.52508800002</v>
      </c>
      <c r="L20" s="199">
        <f>'[1] таблица 2'!J17+'[1] таблица 2'!J38+'[1] таблица 2'!J45+'[1] таблица 2'!J52+'[1] таблица 2'!J59</f>
        <v>167940.38049559205</v>
      </c>
      <c r="M20" s="199">
        <f>'[1] таблица 2'!K17+'[1] таблица 2'!K38+'[1] таблица 2'!K45+'[1] таблица 2'!K52+'[1] таблица 2'!K59</f>
        <v>171995.17305194659</v>
      </c>
      <c r="N20" s="199">
        <f>'[1] таблица 2'!L17+'[1] таблица 2'!L38+'[1] таблица 2'!L45+'[1] таблица 2'!L52+'[1] таблица 2'!L59</f>
        <v>172899.8594544933</v>
      </c>
      <c r="O20" s="199">
        <v>0</v>
      </c>
      <c r="P20" s="199">
        <v>0</v>
      </c>
      <c r="Q20" s="197"/>
    </row>
    <row r="21" spans="1:17" ht="18.75" customHeight="1" x14ac:dyDescent="0.25">
      <c r="A21" s="298"/>
      <c r="B21" s="298"/>
      <c r="C21" s="293"/>
      <c r="D21" s="293" t="s">
        <v>310</v>
      </c>
      <c r="E21" s="298" t="s">
        <v>311</v>
      </c>
      <c r="F21" s="298" t="s">
        <v>125</v>
      </c>
      <c r="G21" s="193" t="s">
        <v>134</v>
      </c>
      <c r="H21" s="194">
        <f>H22+H23+H24+H25+H26+H27</f>
        <v>446789.58999999997</v>
      </c>
      <c r="I21" s="194">
        <f t="shared" ref="I21:N21" si="2">I22+I23+I24+I25+I26+I27</f>
        <v>88918</v>
      </c>
      <c r="J21" s="194">
        <f t="shared" si="2"/>
        <v>23457.59</v>
      </c>
      <c r="K21" s="194">
        <f t="shared" si="2"/>
        <v>131225.60000000001</v>
      </c>
      <c r="L21" s="200">
        <f t="shared" si="2"/>
        <v>201788.4</v>
      </c>
      <c r="M21" s="194">
        <f t="shared" si="2"/>
        <v>700</v>
      </c>
      <c r="N21" s="194">
        <f t="shared" si="2"/>
        <v>700</v>
      </c>
      <c r="O21" s="194"/>
      <c r="P21" s="194">
        <v>0</v>
      </c>
      <c r="Q21" s="197"/>
    </row>
    <row r="22" spans="1:17" ht="15.75" customHeight="1" x14ac:dyDescent="0.25">
      <c r="A22" s="298"/>
      <c r="B22" s="298"/>
      <c r="C22" s="299"/>
      <c r="D22" s="299"/>
      <c r="E22" s="300"/>
      <c r="F22" s="300"/>
      <c r="G22" s="198" t="s">
        <v>6</v>
      </c>
      <c r="H22" s="194">
        <f>SUM(I22:O22)</f>
        <v>0</v>
      </c>
      <c r="I22" s="199">
        <f>'[1] таблица 2'!G19+'[1] таблица 2'!G26</f>
        <v>0</v>
      </c>
      <c r="J22" s="199">
        <f>'[1] таблица 2'!H19+'[1] таблица 2'!H26</f>
        <v>0</v>
      </c>
      <c r="K22" s="199">
        <f>'[1] таблица 2'!I19+'[1] таблица 2'!I26</f>
        <v>0</v>
      </c>
      <c r="L22" s="199">
        <f>'[1] таблица 2'!J19+'[1] таблица 2'!J26</f>
        <v>0</v>
      </c>
      <c r="M22" s="199">
        <f>'[1] таблица 2'!K19+'[1] таблица 2'!K26</f>
        <v>0</v>
      </c>
      <c r="N22" s="199">
        <f>'[1] таблица 2'!L19+'[1] таблица 2'!L26</f>
        <v>0</v>
      </c>
      <c r="O22" s="199">
        <f>'[1] таблица 2'!M19+'[1] таблица 2'!M26</f>
        <v>0</v>
      </c>
      <c r="P22" s="199">
        <v>0</v>
      </c>
      <c r="Q22" s="197"/>
    </row>
    <row r="23" spans="1:17" ht="15.75" customHeight="1" x14ac:dyDescent="0.25">
      <c r="A23" s="298"/>
      <c r="B23" s="298"/>
      <c r="C23" s="299"/>
      <c r="D23" s="299"/>
      <c r="E23" s="300"/>
      <c r="F23" s="300"/>
      <c r="G23" s="198" t="s">
        <v>7</v>
      </c>
      <c r="H23" s="194">
        <f t="shared" ref="H23:H26" si="3">SUM(I23:O23)</f>
        <v>0</v>
      </c>
      <c r="I23" s="199">
        <f>'[1] таблица 2'!G20+'[1] таблица 2'!G27</f>
        <v>0</v>
      </c>
      <c r="J23" s="199">
        <f>'[1] таблица 2'!H20+'[1] таблица 2'!H27</f>
        <v>0</v>
      </c>
      <c r="K23" s="199">
        <f>'[1] таблица 2'!I20+'[1] таблица 2'!I27</f>
        <v>0</v>
      </c>
      <c r="L23" s="199">
        <f>'[1] таблица 2'!J20+'[1] таблица 2'!J27</f>
        <v>0</v>
      </c>
      <c r="M23" s="199">
        <f>'[1] таблица 2'!K20+'[1] таблица 2'!K27</f>
        <v>0</v>
      </c>
      <c r="N23" s="199">
        <f>'[1] таблица 2'!L20+'[1] таблица 2'!L27</f>
        <v>0</v>
      </c>
      <c r="O23" s="199">
        <f>'[1] таблица 2'!M20+'[1] таблица 2'!M27</f>
        <v>0</v>
      </c>
      <c r="P23" s="199">
        <v>0</v>
      </c>
      <c r="Q23" s="197"/>
    </row>
    <row r="24" spans="1:17" ht="30" customHeight="1" x14ac:dyDescent="0.25">
      <c r="A24" s="298"/>
      <c r="B24" s="298"/>
      <c r="C24" s="299"/>
      <c r="D24" s="299"/>
      <c r="E24" s="300"/>
      <c r="F24" s="300"/>
      <c r="G24" s="198" t="s">
        <v>8</v>
      </c>
      <c r="H24" s="194">
        <f t="shared" si="3"/>
        <v>89297</v>
      </c>
      <c r="I24" s="199">
        <f>'[1] таблица 2'!G21+'[1] таблица 2'!G28</f>
        <v>88918</v>
      </c>
      <c r="J24" s="199">
        <f>'[1] таблица 2'!H21+'[1] таблица 2'!H28</f>
        <v>379</v>
      </c>
      <c r="K24" s="199">
        <f>'[1] таблица 2'!I21+'[1] таблица 2'!I28</f>
        <v>0</v>
      </c>
      <c r="L24" s="199">
        <f>'[1] таблица 2'!J21+'[1] таблица 2'!J28</f>
        <v>0</v>
      </c>
      <c r="M24" s="199">
        <f>'[1] таблица 2'!K21+'[1] таблица 2'!K28</f>
        <v>0</v>
      </c>
      <c r="N24" s="199">
        <f>'[1] таблица 2'!L21+'[1] таблица 2'!L28</f>
        <v>0</v>
      </c>
      <c r="O24" s="199">
        <f>'[1] таблица 2'!M21+'[1] таблица 2'!M28</f>
        <v>0</v>
      </c>
      <c r="P24" s="199">
        <v>0</v>
      </c>
      <c r="Q24" s="197"/>
    </row>
    <row r="25" spans="1:17" ht="75" x14ac:dyDescent="0.25">
      <c r="A25" s="298"/>
      <c r="B25" s="298"/>
      <c r="C25" s="299"/>
      <c r="D25" s="299"/>
      <c r="E25" s="300"/>
      <c r="F25" s="300"/>
      <c r="G25" s="198" t="s">
        <v>9</v>
      </c>
      <c r="H25" s="194">
        <f t="shared" si="3"/>
        <v>0</v>
      </c>
      <c r="I25" s="199">
        <f>'[1] таблица 2'!G22+'[1] таблица 2'!G29</f>
        <v>0</v>
      </c>
      <c r="J25" s="199">
        <f>'[1] таблица 2'!H22+'[1] таблица 2'!H29</f>
        <v>0</v>
      </c>
      <c r="K25" s="199">
        <f>'[1] таблица 2'!I22+'[1] таблица 2'!I29</f>
        <v>0</v>
      </c>
      <c r="L25" s="199">
        <f>'[1] таблица 2'!J22+'[1] таблица 2'!J29</f>
        <v>0</v>
      </c>
      <c r="M25" s="199">
        <f>'[1] таблица 2'!K22+'[1] таблица 2'!K29</f>
        <v>0</v>
      </c>
      <c r="N25" s="199">
        <f>'[1] таблица 2'!L22+'[1] таблица 2'!L29</f>
        <v>0</v>
      </c>
      <c r="O25" s="199">
        <f>'[1] таблица 2'!M22+'[1] таблица 2'!M29</f>
        <v>0</v>
      </c>
      <c r="P25" s="199">
        <v>0</v>
      </c>
      <c r="Q25" s="197"/>
    </row>
    <row r="26" spans="1:17" ht="37.5" x14ac:dyDescent="0.25">
      <c r="A26" s="298"/>
      <c r="B26" s="298"/>
      <c r="C26" s="299"/>
      <c r="D26" s="299"/>
      <c r="E26" s="300"/>
      <c r="F26" s="300"/>
      <c r="G26" s="198" t="s">
        <v>312</v>
      </c>
      <c r="H26" s="194">
        <f t="shared" si="3"/>
        <v>0</v>
      </c>
      <c r="I26" s="199">
        <f>'[1] таблица 2'!G23+'[1] таблица 2'!G30</f>
        <v>0</v>
      </c>
      <c r="J26" s="199">
        <f>'[1] таблица 2'!H23+'[1] таблица 2'!H30</f>
        <v>0</v>
      </c>
      <c r="K26" s="199">
        <f>'[1] таблица 2'!I23+'[1] таблица 2'!I30</f>
        <v>0</v>
      </c>
      <c r="L26" s="199">
        <f>'[1] таблица 2'!J23+'[1] таблица 2'!J30</f>
        <v>0</v>
      </c>
      <c r="M26" s="199">
        <f>'[1] таблица 2'!K23+'[1] таблица 2'!K30</f>
        <v>0</v>
      </c>
      <c r="N26" s="199">
        <f>'[1] таблица 2'!L23+'[1] таблица 2'!L30</f>
        <v>0</v>
      </c>
      <c r="O26" s="199">
        <f>'[1] таблица 2'!M23+'[1] таблица 2'!M30</f>
        <v>0</v>
      </c>
      <c r="P26" s="199"/>
      <c r="Q26" s="197"/>
    </row>
    <row r="27" spans="1:17" ht="18.75" x14ac:dyDescent="0.25">
      <c r="A27" s="298"/>
      <c r="B27" s="298"/>
      <c r="C27" s="299"/>
      <c r="D27" s="299"/>
      <c r="E27" s="300"/>
      <c r="F27" s="300"/>
      <c r="G27" s="198" t="s">
        <v>24</v>
      </c>
      <c r="H27" s="194">
        <f>SUM(I27:O27)</f>
        <v>357492.58999999997</v>
      </c>
      <c r="I27" s="199">
        <f>'[1] таблица 2'!G24+'[1] таблица 2'!G31</f>
        <v>0</v>
      </c>
      <c r="J27" s="199">
        <f>'[1] таблица 2'!H24+'[1] таблица 2'!H31</f>
        <v>23078.59</v>
      </c>
      <c r="K27" s="199">
        <f>'[1] таблица 2'!I24+'[1] таблица 2'!I31</f>
        <v>131225.60000000001</v>
      </c>
      <c r="L27" s="199">
        <f>'[1] таблица 2'!J24+'[1] таблица 2'!J31</f>
        <v>201788.4</v>
      </c>
      <c r="M27" s="199">
        <f>'[1] таблица 2'!K24+'[1] таблица 2'!K31</f>
        <v>700</v>
      </c>
      <c r="N27" s="199">
        <f>'[1] таблица 2'!L24+'[1] таблица 2'!L31</f>
        <v>700</v>
      </c>
      <c r="O27" s="199"/>
      <c r="P27" s="199"/>
      <c r="Q27" s="197"/>
    </row>
    <row r="28" spans="1:17" ht="18.75" customHeight="1" x14ac:dyDescent="0.3">
      <c r="A28" s="293" t="s">
        <v>313</v>
      </c>
      <c r="B28" s="293"/>
      <c r="C28" s="293"/>
      <c r="D28" s="293"/>
      <c r="E28" s="293"/>
      <c r="F28" s="296"/>
      <c r="G28" s="193" t="s">
        <v>134</v>
      </c>
      <c r="H28" s="194">
        <v>1712198.01</v>
      </c>
      <c r="I28" s="194">
        <v>235609.3</v>
      </c>
      <c r="J28" s="201">
        <v>238380.87</v>
      </c>
      <c r="K28" s="194">
        <v>350356.2</v>
      </c>
      <c r="L28" s="202">
        <v>427004.72</v>
      </c>
      <c r="M28" s="194">
        <v>229971.11</v>
      </c>
      <c r="N28" s="194">
        <v>230875.8</v>
      </c>
      <c r="O28" s="194"/>
      <c r="P28" s="194"/>
      <c r="Q28" s="197"/>
    </row>
    <row r="29" spans="1:17" ht="15.75" customHeight="1" x14ac:dyDescent="0.25">
      <c r="A29" s="293"/>
      <c r="B29" s="293"/>
      <c r="C29" s="293"/>
      <c r="D29" s="293"/>
      <c r="E29" s="293"/>
      <c r="F29" s="296"/>
      <c r="G29" s="198" t="s">
        <v>6</v>
      </c>
      <c r="H29" s="194">
        <f>SUM(I29:O29)</f>
        <v>0</v>
      </c>
      <c r="I29" s="199">
        <f>I15+I22</f>
        <v>0</v>
      </c>
      <c r="J29" s="199">
        <f t="shared" ref="J29:O29" si="4">J15+J22</f>
        <v>0</v>
      </c>
      <c r="K29" s="199">
        <f t="shared" si="4"/>
        <v>0</v>
      </c>
      <c r="L29" s="199">
        <f t="shared" si="4"/>
        <v>0</v>
      </c>
      <c r="M29" s="199">
        <f t="shared" si="4"/>
        <v>0</v>
      </c>
      <c r="N29" s="199">
        <f t="shared" si="4"/>
        <v>0</v>
      </c>
      <c r="O29" s="199">
        <f t="shared" si="4"/>
        <v>0</v>
      </c>
      <c r="P29" s="199"/>
      <c r="Q29" s="197"/>
    </row>
    <row r="30" spans="1:17" ht="15.75" customHeight="1" x14ac:dyDescent="0.25">
      <c r="A30" s="293"/>
      <c r="B30" s="293"/>
      <c r="C30" s="293"/>
      <c r="D30" s="293"/>
      <c r="E30" s="293"/>
      <c r="F30" s="296"/>
      <c r="G30" s="198" t="s">
        <v>7</v>
      </c>
      <c r="H30" s="194">
        <f t="shared" ref="H30:H34" si="5">SUM(I30:O30)</f>
        <v>340</v>
      </c>
      <c r="I30" s="199">
        <f t="shared" ref="I30:O34" si="6">I16+I23</f>
        <v>340</v>
      </c>
      <c r="J30" s="199">
        <f t="shared" si="6"/>
        <v>0</v>
      </c>
      <c r="K30" s="199">
        <f t="shared" si="6"/>
        <v>0</v>
      </c>
      <c r="L30" s="199">
        <f t="shared" si="6"/>
        <v>0</v>
      </c>
      <c r="M30" s="199">
        <f t="shared" si="6"/>
        <v>0</v>
      </c>
      <c r="N30" s="199">
        <f t="shared" si="6"/>
        <v>0</v>
      </c>
      <c r="O30" s="199">
        <f t="shared" si="6"/>
        <v>0</v>
      </c>
      <c r="P30" s="199"/>
      <c r="Q30" s="197"/>
    </row>
    <row r="31" spans="1:17" ht="37.5" x14ac:dyDescent="0.25">
      <c r="A31" s="293"/>
      <c r="B31" s="293"/>
      <c r="C31" s="293"/>
      <c r="D31" s="293"/>
      <c r="E31" s="293"/>
      <c r="F31" s="296"/>
      <c r="G31" s="198" t="s">
        <v>8</v>
      </c>
      <c r="H31" s="194">
        <f t="shared" si="5"/>
        <v>605620.74788999988</v>
      </c>
      <c r="I31" s="199">
        <f t="shared" si="6"/>
        <v>235269.30295000001</v>
      </c>
      <c r="J31" s="199">
        <f t="shared" si="6"/>
        <v>141386.54607999997</v>
      </c>
      <c r="K31" s="199">
        <f t="shared" si="6"/>
        <v>57137.077389999999</v>
      </c>
      <c r="L31" s="199">
        <f t="shared" si="6"/>
        <v>57275.940490000001</v>
      </c>
      <c r="M31" s="199">
        <f t="shared" si="6"/>
        <v>57275.940490000001</v>
      </c>
      <c r="N31" s="199">
        <f t="shared" si="6"/>
        <v>57275.940490000001</v>
      </c>
      <c r="O31" s="199">
        <f t="shared" si="6"/>
        <v>0</v>
      </c>
      <c r="P31" s="199"/>
      <c r="Q31" s="197"/>
    </row>
    <row r="32" spans="1:17" ht="75" x14ac:dyDescent="0.25">
      <c r="A32" s="293"/>
      <c r="B32" s="293"/>
      <c r="C32" s="293"/>
      <c r="D32" s="293"/>
      <c r="E32" s="293"/>
      <c r="F32" s="296"/>
      <c r="G32" s="198" t="s">
        <v>9</v>
      </c>
      <c r="H32" s="194">
        <f t="shared" si="5"/>
        <v>0</v>
      </c>
      <c r="I32" s="199">
        <f t="shared" si="6"/>
        <v>0</v>
      </c>
      <c r="J32" s="199">
        <f t="shared" si="6"/>
        <v>0</v>
      </c>
      <c r="K32" s="199">
        <f t="shared" si="6"/>
        <v>0</v>
      </c>
      <c r="L32" s="199">
        <f t="shared" si="6"/>
        <v>0</v>
      </c>
      <c r="M32" s="199">
        <f t="shared" si="6"/>
        <v>0</v>
      </c>
      <c r="N32" s="199">
        <f t="shared" si="6"/>
        <v>0</v>
      </c>
      <c r="O32" s="199">
        <f t="shared" si="6"/>
        <v>0</v>
      </c>
      <c r="P32" s="199"/>
      <c r="Q32" s="197"/>
    </row>
    <row r="33" spans="1:17" ht="37.5" x14ac:dyDescent="0.25">
      <c r="A33" s="293"/>
      <c r="B33" s="293"/>
      <c r="C33" s="293"/>
      <c r="D33" s="293"/>
      <c r="E33" s="293"/>
      <c r="F33" s="296"/>
      <c r="G33" s="198" t="s">
        <v>312</v>
      </c>
      <c r="H33" s="194">
        <f t="shared" si="5"/>
        <v>0</v>
      </c>
      <c r="I33" s="199">
        <f t="shared" si="6"/>
        <v>0</v>
      </c>
      <c r="J33" s="199">
        <f t="shared" si="6"/>
        <v>0</v>
      </c>
      <c r="K33" s="199">
        <f t="shared" si="6"/>
        <v>0</v>
      </c>
      <c r="L33" s="199">
        <f t="shared" si="6"/>
        <v>0</v>
      </c>
      <c r="M33" s="199">
        <f t="shared" si="6"/>
        <v>0</v>
      </c>
      <c r="N33" s="199">
        <f t="shared" si="6"/>
        <v>0</v>
      </c>
      <c r="O33" s="199">
        <f t="shared" si="6"/>
        <v>0</v>
      </c>
      <c r="P33" s="199"/>
      <c r="Q33" s="197"/>
    </row>
    <row r="34" spans="1:17" ht="18.75" x14ac:dyDescent="0.25">
      <c r="A34" s="293"/>
      <c r="B34" s="293"/>
      <c r="C34" s="293"/>
      <c r="D34" s="293"/>
      <c r="E34" s="293"/>
      <c r="F34" s="296"/>
      <c r="G34" s="198" t="s">
        <v>24</v>
      </c>
      <c r="H34" s="194">
        <f t="shared" si="5"/>
        <v>1106237.2604000319</v>
      </c>
      <c r="I34" s="199">
        <f>I20+I27</f>
        <v>0</v>
      </c>
      <c r="J34" s="199">
        <f t="shared" si="6"/>
        <v>96994.322310000003</v>
      </c>
      <c r="K34" s="199">
        <f t="shared" si="6"/>
        <v>293219.12508800003</v>
      </c>
      <c r="L34" s="199">
        <f t="shared" si="6"/>
        <v>369728.78049559204</v>
      </c>
      <c r="M34" s="199">
        <f t="shared" si="6"/>
        <v>172695.17305194659</v>
      </c>
      <c r="N34" s="199">
        <f t="shared" si="6"/>
        <v>173599.8594544933</v>
      </c>
      <c r="O34" s="199">
        <f t="shared" si="6"/>
        <v>0</v>
      </c>
      <c r="P34" s="199"/>
      <c r="Q34" s="197"/>
    </row>
    <row r="35" spans="1:17" ht="18.75" customHeight="1" x14ac:dyDescent="0.25">
      <c r="A35" s="297" t="s">
        <v>137</v>
      </c>
      <c r="B35" s="297"/>
      <c r="C35" s="297"/>
      <c r="D35" s="297"/>
      <c r="E35" s="297"/>
      <c r="F35" s="297"/>
      <c r="G35" s="297"/>
      <c r="H35" s="297"/>
      <c r="I35" s="297"/>
      <c r="J35" s="297"/>
      <c r="K35" s="297"/>
      <c r="L35" s="297"/>
      <c r="M35" s="297"/>
      <c r="N35" s="297"/>
      <c r="O35" s="297"/>
      <c r="P35" s="297"/>
      <c r="Q35" s="197"/>
    </row>
    <row r="36" spans="1:17" ht="18.75" customHeight="1" x14ac:dyDescent="0.25">
      <c r="A36" s="298"/>
      <c r="B36" s="298" t="s">
        <v>314</v>
      </c>
      <c r="C36" s="293"/>
      <c r="D36" s="293" t="s">
        <v>315</v>
      </c>
      <c r="E36" s="298" t="s">
        <v>316</v>
      </c>
      <c r="F36" s="298" t="s">
        <v>200</v>
      </c>
      <c r="G36" s="193" t="s">
        <v>134</v>
      </c>
      <c r="H36" s="194">
        <f>SUM(H37:H42)</f>
        <v>0</v>
      </c>
      <c r="I36" s="194">
        <f t="shared" ref="I36:O36" si="7">SUM(I37:I42)</f>
        <v>0</v>
      </c>
      <c r="J36" s="194">
        <f t="shared" si="7"/>
        <v>0</v>
      </c>
      <c r="K36" s="194">
        <f t="shared" si="7"/>
        <v>0</v>
      </c>
      <c r="L36" s="194">
        <f t="shared" si="7"/>
        <v>0</v>
      </c>
      <c r="M36" s="194">
        <f t="shared" si="7"/>
        <v>0</v>
      </c>
      <c r="N36" s="194">
        <f t="shared" si="7"/>
        <v>0</v>
      </c>
      <c r="O36" s="194">
        <f t="shared" si="7"/>
        <v>0</v>
      </c>
      <c r="P36" s="194"/>
      <c r="Q36" s="197"/>
    </row>
    <row r="37" spans="1:17" ht="15.75" customHeight="1" x14ac:dyDescent="0.25">
      <c r="A37" s="298"/>
      <c r="B37" s="298"/>
      <c r="C37" s="299"/>
      <c r="D37" s="299"/>
      <c r="E37" s="298"/>
      <c r="F37" s="298"/>
      <c r="G37" s="198" t="s">
        <v>6</v>
      </c>
      <c r="H37" s="199">
        <f>SUM(I37:O37)</f>
        <v>0</v>
      </c>
      <c r="I37" s="199">
        <v>0</v>
      </c>
      <c r="J37" s="199">
        <v>0</v>
      </c>
      <c r="K37" s="199">
        <v>0</v>
      </c>
      <c r="L37" s="199">
        <v>0</v>
      </c>
      <c r="M37" s="199">
        <v>0</v>
      </c>
      <c r="N37" s="199">
        <v>0</v>
      </c>
      <c r="O37" s="199">
        <v>0</v>
      </c>
      <c r="P37" s="199"/>
      <c r="Q37" s="197"/>
    </row>
    <row r="38" spans="1:17" ht="56.25" x14ac:dyDescent="0.25">
      <c r="A38" s="298"/>
      <c r="B38" s="298"/>
      <c r="C38" s="299"/>
      <c r="D38" s="299"/>
      <c r="E38" s="298"/>
      <c r="F38" s="298"/>
      <c r="G38" s="198" t="s">
        <v>7</v>
      </c>
      <c r="H38" s="199">
        <f t="shared" ref="H38:H42" si="8">SUM(I38:O38)</f>
        <v>0</v>
      </c>
      <c r="I38" s="199">
        <v>0</v>
      </c>
      <c r="J38" s="199">
        <v>0</v>
      </c>
      <c r="K38" s="199">
        <v>0</v>
      </c>
      <c r="L38" s="199">
        <v>0</v>
      </c>
      <c r="M38" s="199">
        <v>0</v>
      </c>
      <c r="N38" s="199">
        <v>0</v>
      </c>
      <c r="O38" s="199">
        <v>0</v>
      </c>
      <c r="P38" s="199"/>
      <c r="Q38" s="197"/>
    </row>
    <row r="39" spans="1:17" ht="37.5" x14ac:dyDescent="0.25">
      <c r="A39" s="298"/>
      <c r="B39" s="298"/>
      <c r="C39" s="299"/>
      <c r="D39" s="299"/>
      <c r="E39" s="298"/>
      <c r="F39" s="298"/>
      <c r="G39" s="198" t="s">
        <v>8</v>
      </c>
      <c r="H39" s="199">
        <f t="shared" si="8"/>
        <v>0</v>
      </c>
      <c r="I39" s="199"/>
      <c r="J39" s="199"/>
      <c r="K39" s="199"/>
      <c r="L39" s="199"/>
      <c r="M39" s="199"/>
      <c r="N39" s="199"/>
      <c r="O39" s="199"/>
      <c r="P39" s="199"/>
      <c r="Q39" s="197"/>
    </row>
    <row r="40" spans="1:17" ht="75" x14ac:dyDescent="0.25">
      <c r="A40" s="298"/>
      <c r="B40" s="298"/>
      <c r="C40" s="299"/>
      <c r="D40" s="299"/>
      <c r="E40" s="298"/>
      <c r="F40" s="298"/>
      <c r="G40" s="198" t="s">
        <v>9</v>
      </c>
      <c r="H40" s="199">
        <f t="shared" si="8"/>
        <v>0</v>
      </c>
      <c r="I40" s="199"/>
      <c r="J40" s="199"/>
      <c r="K40" s="199"/>
      <c r="L40" s="199"/>
      <c r="M40" s="199"/>
      <c r="N40" s="199"/>
      <c r="O40" s="199"/>
      <c r="P40" s="199"/>
      <c r="Q40" s="197"/>
    </row>
    <row r="41" spans="1:17" ht="37.5" x14ac:dyDescent="0.25">
      <c r="A41" s="298"/>
      <c r="B41" s="298"/>
      <c r="C41" s="299"/>
      <c r="D41" s="299"/>
      <c r="E41" s="298"/>
      <c r="F41" s="298"/>
      <c r="G41" s="198" t="s">
        <v>312</v>
      </c>
      <c r="H41" s="199">
        <f t="shared" si="8"/>
        <v>0</v>
      </c>
      <c r="I41" s="199"/>
      <c r="J41" s="199"/>
      <c r="K41" s="199"/>
      <c r="L41" s="199"/>
      <c r="M41" s="199"/>
      <c r="N41" s="199"/>
      <c r="O41" s="199"/>
      <c r="P41" s="199"/>
      <c r="Q41" s="197"/>
    </row>
    <row r="42" spans="1:17" ht="18.75" x14ac:dyDescent="0.25">
      <c r="A42" s="298"/>
      <c r="B42" s="298"/>
      <c r="C42" s="299"/>
      <c r="D42" s="299"/>
      <c r="E42" s="298"/>
      <c r="F42" s="298"/>
      <c r="G42" s="198" t="s">
        <v>24</v>
      </c>
      <c r="H42" s="199">
        <f t="shared" si="8"/>
        <v>0</v>
      </c>
      <c r="I42" s="199"/>
      <c r="J42" s="199"/>
      <c r="K42" s="199"/>
      <c r="L42" s="199"/>
      <c r="M42" s="199"/>
      <c r="N42" s="199"/>
      <c r="O42" s="199"/>
      <c r="P42" s="199"/>
      <c r="Q42" s="197"/>
    </row>
    <row r="43" spans="1:17" ht="15.75" customHeight="1" x14ac:dyDescent="0.25">
      <c r="A43" s="298"/>
      <c r="B43" s="298"/>
      <c r="C43" s="293"/>
      <c r="D43" s="293"/>
      <c r="E43" s="298"/>
      <c r="F43" s="298"/>
      <c r="G43" s="193" t="s">
        <v>134</v>
      </c>
      <c r="H43" s="194"/>
      <c r="I43" s="194"/>
      <c r="J43" s="194"/>
      <c r="K43" s="194"/>
      <c r="L43" s="194"/>
      <c r="M43" s="194"/>
      <c r="N43" s="194"/>
      <c r="O43" s="194"/>
      <c r="P43" s="194"/>
      <c r="Q43" s="197"/>
    </row>
    <row r="44" spans="1:17" ht="37.5" x14ac:dyDescent="0.25">
      <c r="A44" s="298"/>
      <c r="B44" s="298"/>
      <c r="C44" s="299"/>
      <c r="D44" s="299"/>
      <c r="E44" s="300"/>
      <c r="F44" s="300"/>
      <c r="G44" s="198" t="s">
        <v>6</v>
      </c>
      <c r="H44" s="199"/>
      <c r="I44" s="199"/>
      <c r="J44" s="199"/>
      <c r="K44" s="199"/>
      <c r="L44" s="199"/>
      <c r="M44" s="199"/>
      <c r="N44" s="199"/>
      <c r="O44" s="199"/>
      <c r="P44" s="199"/>
      <c r="Q44" s="197"/>
    </row>
    <row r="45" spans="1:17" ht="15.75" customHeight="1" x14ac:dyDescent="0.25">
      <c r="A45" s="298"/>
      <c r="B45" s="298"/>
      <c r="C45" s="299"/>
      <c r="D45" s="299"/>
      <c r="E45" s="300"/>
      <c r="F45" s="300"/>
      <c r="G45" s="198" t="s">
        <v>7</v>
      </c>
      <c r="H45" s="199"/>
      <c r="I45" s="199"/>
      <c r="J45" s="199"/>
      <c r="K45" s="199"/>
      <c r="L45" s="199"/>
      <c r="M45" s="199"/>
      <c r="N45" s="199"/>
      <c r="O45" s="199"/>
      <c r="P45" s="199"/>
      <c r="Q45" s="197"/>
    </row>
    <row r="46" spans="1:17" ht="37.5" x14ac:dyDescent="0.25">
      <c r="A46" s="298"/>
      <c r="B46" s="298"/>
      <c r="C46" s="299"/>
      <c r="D46" s="299"/>
      <c r="E46" s="300"/>
      <c r="F46" s="300"/>
      <c r="G46" s="198" t="s">
        <v>8</v>
      </c>
      <c r="H46" s="199"/>
      <c r="I46" s="199"/>
      <c r="J46" s="199"/>
      <c r="K46" s="199"/>
      <c r="L46" s="199"/>
      <c r="M46" s="199"/>
      <c r="N46" s="199"/>
      <c r="O46" s="199"/>
      <c r="P46" s="199"/>
      <c r="Q46" s="197"/>
    </row>
    <row r="47" spans="1:17" ht="75" x14ac:dyDescent="0.25">
      <c r="A47" s="298"/>
      <c r="B47" s="298"/>
      <c r="C47" s="299"/>
      <c r="D47" s="299"/>
      <c r="E47" s="300"/>
      <c r="F47" s="300"/>
      <c r="G47" s="198" t="s">
        <v>9</v>
      </c>
      <c r="H47" s="199"/>
      <c r="I47" s="199"/>
      <c r="J47" s="199"/>
      <c r="K47" s="199"/>
      <c r="L47" s="199"/>
      <c r="M47" s="199"/>
      <c r="N47" s="199"/>
      <c r="O47" s="199"/>
      <c r="P47" s="199"/>
      <c r="Q47" s="197"/>
    </row>
    <row r="48" spans="1:17" ht="37.5" x14ac:dyDescent="0.25">
      <c r="A48" s="298"/>
      <c r="B48" s="298"/>
      <c r="C48" s="299"/>
      <c r="D48" s="299"/>
      <c r="E48" s="300"/>
      <c r="F48" s="300"/>
      <c r="G48" s="198" t="s">
        <v>312</v>
      </c>
      <c r="H48" s="199"/>
      <c r="I48" s="199"/>
      <c r="J48" s="199"/>
      <c r="K48" s="199"/>
      <c r="L48" s="199"/>
      <c r="M48" s="199"/>
      <c r="N48" s="199"/>
      <c r="O48" s="199"/>
      <c r="P48" s="199"/>
      <c r="Q48" s="197"/>
    </row>
    <row r="49" spans="1:17" ht="18.75" x14ac:dyDescent="0.25">
      <c r="A49" s="298"/>
      <c r="B49" s="298"/>
      <c r="C49" s="299"/>
      <c r="D49" s="299"/>
      <c r="E49" s="300"/>
      <c r="F49" s="300"/>
      <c r="G49" s="198" t="s">
        <v>24</v>
      </c>
      <c r="H49" s="199"/>
      <c r="I49" s="199"/>
      <c r="J49" s="199"/>
      <c r="K49" s="199"/>
      <c r="L49" s="199"/>
      <c r="M49" s="199"/>
      <c r="N49" s="199"/>
      <c r="O49" s="199"/>
      <c r="P49" s="199"/>
      <c r="Q49" s="197"/>
    </row>
    <row r="50" spans="1:17" ht="15.75" customHeight="1" x14ac:dyDescent="0.25">
      <c r="A50" s="293" t="s">
        <v>136</v>
      </c>
      <c r="B50" s="293"/>
      <c r="C50" s="293"/>
      <c r="D50" s="293"/>
      <c r="E50" s="293"/>
      <c r="F50" s="293"/>
      <c r="G50" s="193" t="s">
        <v>134</v>
      </c>
      <c r="H50" s="194"/>
      <c r="I50" s="194"/>
      <c r="J50" s="194"/>
      <c r="K50" s="194"/>
      <c r="L50" s="194"/>
      <c r="M50" s="194"/>
      <c r="N50" s="194"/>
      <c r="O50" s="194"/>
      <c r="P50" s="194"/>
      <c r="Q50" s="197"/>
    </row>
    <row r="51" spans="1:17" ht="15.75" customHeight="1" x14ac:dyDescent="0.25">
      <c r="A51" s="293"/>
      <c r="B51" s="293"/>
      <c r="C51" s="293"/>
      <c r="D51" s="293"/>
      <c r="E51" s="293"/>
      <c r="F51" s="293"/>
      <c r="G51" s="198" t="s">
        <v>6</v>
      </c>
      <c r="H51" s="199">
        <f>SUM(I51:O51)</f>
        <v>0</v>
      </c>
      <c r="I51" s="199">
        <f>I37</f>
        <v>0</v>
      </c>
      <c r="J51" s="199">
        <f t="shared" ref="J51:O51" si="9">J37</f>
        <v>0</v>
      </c>
      <c r="K51" s="199">
        <f t="shared" si="9"/>
        <v>0</v>
      </c>
      <c r="L51" s="199">
        <f t="shared" si="9"/>
        <v>0</v>
      </c>
      <c r="M51" s="199">
        <f t="shared" si="9"/>
        <v>0</v>
      </c>
      <c r="N51" s="199">
        <f t="shared" si="9"/>
        <v>0</v>
      </c>
      <c r="O51" s="199">
        <f t="shared" si="9"/>
        <v>0</v>
      </c>
      <c r="P51" s="199"/>
      <c r="Q51" s="197"/>
    </row>
    <row r="52" spans="1:17" ht="56.25" x14ac:dyDescent="0.25">
      <c r="A52" s="293"/>
      <c r="B52" s="293"/>
      <c r="C52" s="293"/>
      <c r="D52" s="293"/>
      <c r="E52" s="293"/>
      <c r="F52" s="293"/>
      <c r="G52" s="198" t="s">
        <v>7</v>
      </c>
      <c r="H52" s="199">
        <f t="shared" ref="H52:H56" si="10">SUM(I52:O52)</f>
        <v>0</v>
      </c>
      <c r="I52" s="199">
        <f t="shared" ref="I52:O56" si="11">I38</f>
        <v>0</v>
      </c>
      <c r="J52" s="199">
        <f t="shared" si="11"/>
        <v>0</v>
      </c>
      <c r="K52" s="199">
        <f t="shared" si="11"/>
        <v>0</v>
      </c>
      <c r="L52" s="199">
        <f t="shared" si="11"/>
        <v>0</v>
      </c>
      <c r="M52" s="199">
        <f t="shared" si="11"/>
        <v>0</v>
      </c>
      <c r="N52" s="199">
        <f t="shared" si="11"/>
        <v>0</v>
      </c>
      <c r="O52" s="199">
        <f t="shared" si="11"/>
        <v>0</v>
      </c>
      <c r="P52" s="199"/>
      <c r="Q52" s="197"/>
    </row>
    <row r="53" spans="1:17" ht="37.5" x14ac:dyDescent="0.25">
      <c r="A53" s="293"/>
      <c r="B53" s="293"/>
      <c r="C53" s="293"/>
      <c r="D53" s="293"/>
      <c r="E53" s="293"/>
      <c r="F53" s="293"/>
      <c r="G53" s="198" t="s">
        <v>8</v>
      </c>
      <c r="H53" s="199">
        <f t="shared" si="10"/>
        <v>0</v>
      </c>
      <c r="I53" s="199">
        <f t="shared" si="11"/>
        <v>0</v>
      </c>
      <c r="J53" s="199">
        <f t="shared" si="11"/>
        <v>0</v>
      </c>
      <c r="K53" s="199">
        <f t="shared" si="11"/>
        <v>0</v>
      </c>
      <c r="L53" s="199">
        <f t="shared" si="11"/>
        <v>0</v>
      </c>
      <c r="M53" s="199">
        <f t="shared" si="11"/>
        <v>0</v>
      </c>
      <c r="N53" s="199">
        <f t="shared" si="11"/>
        <v>0</v>
      </c>
      <c r="O53" s="199">
        <f t="shared" si="11"/>
        <v>0</v>
      </c>
      <c r="P53" s="199"/>
      <c r="Q53" s="197"/>
    </row>
    <row r="54" spans="1:17" ht="75" x14ac:dyDescent="0.25">
      <c r="A54" s="293"/>
      <c r="B54" s="293"/>
      <c r="C54" s="293"/>
      <c r="D54" s="293"/>
      <c r="E54" s="293"/>
      <c r="F54" s="293"/>
      <c r="G54" s="198" t="s">
        <v>9</v>
      </c>
      <c r="H54" s="199">
        <f t="shared" si="10"/>
        <v>0</v>
      </c>
      <c r="I54" s="199">
        <f t="shared" si="11"/>
        <v>0</v>
      </c>
      <c r="J54" s="199">
        <f t="shared" si="11"/>
        <v>0</v>
      </c>
      <c r="K54" s="199">
        <f t="shared" si="11"/>
        <v>0</v>
      </c>
      <c r="L54" s="199">
        <f t="shared" si="11"/>
        <v>0</v>
      </c>
      <c r="M54" s="199">
        <f t="shared" si="11"/>
        <v>0</v>
      </c>
      <c r="N54" s="199">
        <f t="shared" si="11"/>
        <v>0</v>
      </c>
      <c r="O54" s="199">
        <f t="shared" si="11"/>
        <v>0</v>
      </c>
      <c r="P54" s="199"/>
      <c r="Q54" s="197"/>
    </row>
    <row r="55" spans="1:17" ht="37.5" x14ac:dyDescent="0.25">
      <c r="A55" s="293"/>
      <c r="B55" s="293"/>
      <c r="C55" s="293"/>
      <c r="D55" s="293"/>
      <c r="E55" s="293"/>
      <c r="F55" s="293"/>
      <c r="G55" s="198" t="s">
        <v>312</v>
      </c>
      <c r="H55" s="199">
        <f t="shared" si="10"/>
        <v>0</v>
      </c>
      <c r="I55" s="199">
        <f t="shared" si="11"/>
        <v>0</v>
      </c>
      <c r="J55" s="199">
        <f t="shared" si="11"/>
        <v>0</v>
      </c>
      <c r="K55" s="199">
        <f t="shared" si="11"/>
        <v>0</v>
      </c>
      <c r="L55" s="199">
        <f t="shared" si="11"/>
        <v>0</v>
      </c>
      <c r="M55" s="199">
        <f t="shared" si="11"/>
        <v>0</v>
      </c>
      <c r="N55" s="199">
        <f t="shared" si="11"/>
        <v>0</v>
      </c>
      <c r="O55" s="199">
        <f t="shared" si="11"/>
        <v>0</v>
      </c>
      <c r="P55" s="199"/>
      <c r="Q55" s="197"/>
    </row>
    <row r="56" spans="1:17" ht="18.75" x14ac:dyDescent="0.25">
      <c r="A56" s="293"/>
      <c r="B56" s="293"/>
      <c r="C56" s="293"/>
      <c r="D56" s="293"/>
      <c r="E56" s="293"/>
      <c r="F56" s="293"/>
      <c r="G56" s="198" t="s">
        <v>24</v>
      </c>
      <c r="H56" s="199">
        <f t="shared" si="10"/>
        <v>0</v>
      </c>
      <c r="I56" s="199">
        <f t="shared" si="11"/>
        <v>0</v>
      </c>
      <c r="J56" s="199">
        <f t="shared" si="11"/>
        <v>0</v>
      </c>
      <c r="K56" s="199">
        <f t="shared" si="11"/>
        <v>0</v>
      </c>
      <c r="L56" s="199">
        <f t="shared" si="11"/>
        <v>0</v>
      </c>
      <c r="M56" s="199">
        <f t="shared" si="11"/>
        <v>0</v>
      </c>
      <c r="N56" s="199">
        <f t="shared" si="11"/>
        <v>0</v>
      </c>
      <c r="O56" s="199">
        <f t="shared" si="11"/>
        <v>0</v>
      </c>
      <c r="P56" s="199"/>
      <c r="Q56" s="197"/>
    </row>
    <row r="57" spans="1:17" ht="18.75" x14ac:dyDescent="0.25">
      <c r="A57" s="294" t="s">
        <v>135</v>
      </c>
      <c r="B57" s="294"/>
      <c r="C57" s="294"/>
      <c r="D57" s="294"/>
      <c r="E57" s="294"/>
      <c r="F57" s="294"/>
      <c r="G57" s="193" t="s">
        <v>134</v>
      </c>
      <c r="H57" s="194">
        <f>SUM(H58:H63)</f>
        <v>1712198.0082900319</v>
      </c>
      <c r="I57" s="194">
        <f>SUM(I58:I63)</f>
        <v>235609.30295000001</v>
      </c>
      <c r="J57" s="196">
        <f t="shared" ref="J57:O57" si="12">SUM(J58:J63)</f>
        <v>238380.86838999996</v>
      </c>
      <c r="K57" s="194">
        <f t="shared" si="12"/>
        <v>350356.20247800002</v>
      </c>
      <c r="L57" s="200">
        <f t="shared" si="12"/>
        <v>427004.72098559205</v>
      </c>
      <c r="M57" s="194">
        <f t="shared" si="12"/>
        <v>229971.1135419466</v>
      </c>
      <c r="N57" s="194">
        <f t="shared" si="12"/>
        <v>230875.79994449331</v>
      </c>
      <c r="O57" s="194">
        <f t="shared" si="12"/>
        <v>0</v>
      </c>
      <c r="P57" s="194"/>
      <c r="Q57" s="197"/>
    </row>
    <row r="58" spans="1:17" ht="15.75" customHeight="1" x14ac:dyDescent="0.25">
      <c r="A58" s="294"/>
      <c r="B58" s="294"/>
      <c r="C58" s="294"/>
      <c r="D58" s="294"/>
      <c r="E58" s="294"/>
      <c r="F58" s="294"/>
      <c r="G58" s="203" t="s">
        <v>6</v>
      </c>
      <c r="H58" s="194">
        <f>SUM(I58:O58)</f>
        <v>0</v>
      </c>
      <c r="I58" s="194">
        <f>I51+I29</f>
        <v>0</v>
      </c>
      <c r="J58" s="194">
        <f t="shared" ref="J58:O58" si="13">J51+J29</f>
        <v>0</v>
      </c>
      <c r="K58" s="194">
        <f t="shared" si="13"/>
        <v>0</v>
      </c>
      <c r="L58" s="194">
        <f t="shared" si="13"/>
        <v>0</v>
      </c>
      <c r="M58" s="194">
        <f t="shared" si="13"/>
        <v>0</v>
      </c>
      <c r="N58" s="194">
        <f t="shared" si="13"/>
        <v>0</v>
      </c>
      <c r="O58" s="194">
        <f t="shared" si="13"/>
        <v>0</v>
      </c>
      <c r="P58" s="194"/>
      <c r="Q58" s="197"/>
    </row>
    <row r="59" spans="1:17" ht="56.25" x14ac:dyDescent="0.25">
      <c r="A59" s="294"/>
      <c r="B59" s="294"/>
      <c r="C59" s="294"/>
      <c r="D59" s="294"/>
      <c r="E59" s="294"/>
      <c r="F59" s="294"/>
      <c r="G59" s="203" t="s">
        <v>7</v>
      </c>
      <c r="H59" s="194">
        <f t="shared" ref="H59:H63" si="14">SUM(I59:O59)</f>
        <v>340</v>
      </c>
      <c r="I59" s="194">
        <f t="shared" ref="I59:O63" si="15">I52+I30</f>
        <v>340</v>
      </c>
      <c r="J59" s="194">
        <f t="shared" si="15"/>
        <v>0</v>
      </c>
      <c r="K59" s="194">
        <f t="shared" si="15"/>
        <v>0</v>
      </c>
      <c r="L59" s="194">
        <f t="shared" si="15"/>
        <v>0</v>
      </c>
      <c r="M59" s="194">
        <f t="shared" si="15"/>
        <v>0</v>
      </c>
      <c r="N59" s="194">
        <f t="shared" si="15"/>
        <v>0</v>
      </c>
      <c r="O59" s="194">
        <f t="shared" si="15"/>
        <v>0</v>
      </c>
      <c r="P59" s="194"/>
      <c r="Q59" s="197"/>
    </row>
    <row r="60" spans="1:17" ht="37.5" x14ac:dyDescent="0.25">
      <c r="A60" s="294"/>
      <c r="B60" s="294"/>
      <c r="C60" s="294"/>
      <c r="D60" s="294"/>
      <c r="E60" s="294"/>
      <c r="F60" s="294"/>
      <c r="G60" s="203" t="s">
        <v>8</v>
      </c>
      <c r="H60" s="194">
        <f t="shared" si="14"/>
        <v>605620.74788999988</v>
      </c>
      <c r="I60" s="194">
        <f t="shared" si="15"/>
        <v>235269.30295000001</v>
      </c>
      <c r="J60" s="196">
        <f t="shared" si="15"/>
        <v>141386.54607999997</v>
      </c>
      <c r="K60" s="194">
        <f t="shared" si="15"/>
        <v>57137.077389999999</v>
      </c>
      <c r="L60" s="194">
        <f t="shared" si="15"/>
        <v>57275.940490000001</v>
      </c>
      <c r="M60" s="194">
        <f t="shared" si="15"/>
        <v>57275.940490000001</v>
      </c>
      <c r="N60" s="194">
        <f t="shared" si="15"/>
        <v>57275.940490000001</v>
      </c>
      <c r="O60" s="194">
        <f t="shared" si="15"/>
        <v>0</v>
      </c>
      <c r="P60" s="194"/>
      <c r="Q60" s="197"/>
    </row>
    <row r="61" spans="1:17" ht="75" x14ac:dyDescent="0.25">
      <c r="A61" s="294"/>
      <c r="B61" s="294"/>
      <c r="C61" s="294"/>
      <c r="D61" s="294"/>
      <c r="E61" s="294"/>
      <c r="F61" s="294"/>
      <c r="G61" s="203" t="s">
        <v>9</v>
      </c>
      <c r="H61" s="194">
        <f t="shared" si="14"/>
        <v>0</v>
      </c>
      <c r="I61" s="194">
        <f t="shared" si="15"/>
        <v>0</v>
      </c>
      <c r="J61" s="194">
        <f t="shared" si="15"/>
        <v>0</v>
      </c>
      <c r="K61" s="194">
        <f t="shared" si="15"/>
        <v>0</v>
      </c>
      <c r="L61" s="194">
        <f t="shared" si="15"/>
        <v>0</v>
      </c>
      <c r="M61" s="194">
        <f t="shared" si="15"/>
        <v>0</v>
      </c>
      <c r="N61" s="194">
        <f t="shared" si="15"/>
        <v>0</v>
      </c>
      <c r="O61" s="194">
        <f t="shared" si="15"/>
        <v>0</v>
      </c>
      <c r="P61" s="194"/>
      <c r="Q61" s="197"/>
    </row>
    <row r="62" spans="1:17" ht="37.5" x14ac:dyDescent="0.25">
      <c r="A62" s="294"/>
      <c r="B62" s="294"/>
      <c r="C62" s="294"/>
      <c r="D62" s="294"/>
      <c r="E62" s="294"/>
      <c r="F62" s="294"/>
      <c r="G62" s="203" t="s">
        <v>312</v>
      </c>
      <c r="H62" s="194">
        <f t="shared" si="14"/>
        <v>0</v>
      </c>
      <c r="I62" s="194">
        <f t="shared" si="15"/>
        <v>0</v>
      </c>
      <c r="J62" s="194">
        <f t="shared" si="15"/>
        <v>0</v>
      </c>
      <c r="K62" s="194">
        <f t="shared" si="15"/>
        <v>0</v>
      </c>
      <c r="L62" s="194">
        <f t="shared" si="15"/>
        <v>0</v>
      </c>
      <c r="M62" s="194">
        <f t="shared" si="15"/>
        <v>0</v>
      </c>
      <c r="N62" s="194">
        <f t="shared" si="15"/>
        <v>0</v>
      </c>
      <c r="O62" s="194">
        <f t="shared" si="15"/>
        <v>0</v>
      </c>
      <c r="P62" s="194"/>
      <c r="Q62" s="197"/>
    </row>
    <row r="63" spans="1:17" ht="37.5" x14ac:dyDescent="0.25">
      <c r="A63" s="294"/>
      <c r="B63" s="294"/>
      <c r="C63" s="294"/>
      <c r="D63" s="294"/>
      <c r="E63" s="294"/>
      <c r="F63" s="294"/>
      <c r="G63" s="203" t="s">
        <v>24</v>
      </c>
      <c r="H63" s="194">
        <f t="shared" si="14"/>
        <v>1106237.2604000319</v>
      </c>
      <c r="I63" s="194">
        <f t="shared" si="15"/>
        <v>0</v>
      </c>
      <c r="J63" s="194">
        <f t="shared" si="15"/>
        <v>96994.322310000003</v>
      </c>
      <c r="K63" s="194">
        <f t="shared" si="15"/>
        <v>293219.12508800003</v>
      </c>
      <c r="L63" s="200">
        <f t="shared" si="15"/>
        <v>369728.78049559204</v>
      </c>
      <c r="M63" s="194">
        <f t="shared" si="15"/>
        <v>172695.17305194659</v>
      </c>
      <c r="N63" s="194">
        <f t="shared" si="15"/>
        <v>173599.8594544933</v>
      </c>
      <c r="O63" s="194">
        <f t="shared" si="15"/>
        <v>0</v>
      </c>
      <c r="P63" s="194"/>
      <c r="Q63" s="206"/>
    </row>
    <row r="64" spans="1:17" ht="18.75" x14ac:dyDescent="0.3">
      <c r="A64" s="207"/>
      <c r="B64" s="207"/>
      <c r="C64" s="208"/>
      <c r="D64" s="208"/>
      <c r="E64" s="207"/>
      <c r="F64" s="207"/>
      <c r="G64" s="207"/>
      <c r="H64" s="207"/>
      <c r="I64" s="207"/>
      <c r="J64" s="207"/>
      <c r="K64" s="207"/>
      <c r="L64" s="207"/>
      <c r="M64" s="207"/>
      <c r="N64" s="207"/>
      <c r="O64" s="207"/>
      <c r="P64" s="207"/>
      <c r="Q64" s="209"/>
    </row>
    <row r="65" spans="1:17" ht="15.75" customHeight="1" x14ac:dyDescent="0.3">
      <c r="A65" s="207"/>
      <c r="B65" s="295" t="s">
        <v>317</v>
      </c>
      <c r="C65" s="295"/>
      <c r="D65" s="295"/>
      <c r="E65" s="295"/>
      <c r="F65" s="295"/>
      <c r="G65" s="295"/>
      <c r="H65" s="295"/>
      <c r="I65" s="295"/>
      <c r="J65" s="295"/>
      <c r="K65" s="295"/>
      <c r="L65" s="295"/>
      <c r="M65" s="295"/>
      <c r="N65" s="295"/>
      <c r="O65" s="295"/>
      <c r="P65" s="295"/>
      <c r="Q65" s="209"/>
    </row>
    <row r="66" spans="1:17" ht="18.75" x14ac:dyDescent="0.3">
      <c r="A66" s="207"/>
      <c r="B66" s="295"/>
      <c r="C66" s="295"/>
      <c r="D66" s="295"/>
      <c r="E66" s="295"/>
      <c r="F66" s="295"/>
      <c r="G66" s="295"/>
      <c r="H66" s="295"/>
      <c r="I66" s="295"/>
      <c r="J66" s="295"/>
      <c r="K66" s="295"/>
      <c r="L66" s="295"/>
      <c r="M66" s="295"/>
      <c r="N66" s="295"/>
      <c r="O66" s="295"/>
      <c r="P66" s="295"/>
      <c r="Q66" s="209"/>
    </row>
    <row r="67" spans="1:17" ht="18.75" x14ac:dyDescent="0.3">
      <c r="A67" s="207"/>
      <c r="B67" s="295"/>
      <c r="C67" s="295"/>
      <c r="D67" s="295"/>
      <c r="E67" s="295"/>
      <c r="F67" s="207"/>
      <c r="G67" s="207"/>
      <c r="H67" s="207"/>
      <c r="I67" s="207"/>
      <c r="J67" s="207"/>
      <c r="K67" s="207"/>
      <c r="L67" s="207"/>
      <c r="M67" s="207"/>
      <c r="N67" s="207"/>
      <c r="O67" s="207"/>
      <c r="P67" s="207"/>
      <c r="Q67" s="209"/>
    </row>
    <row r="71" spans="1:17" ht="15.75" customHeight="1" x14ac:dyDescent="0.25"/>
    <row r="72" spans="1:17" ht="15.75" customHeight="1" x14ac:dyDescent="0.25"/>
    <row r="87" ht="15.75" customHeight="1" x14ac:dyDescent="0.25"/>
    <row r="93" ht="31.5" customHeight="1" x14ac:dyDescent="0.25"/>
    <row r="108" ht="15.75" customHeight="1" x14ac:dyDescent="0.25"/>
    <row r="115" ht="15.75" customHeight="1" x14ac:dyDescent="0.25"/>
    <row r="116" ht="15.75" customHeight="1" x14ac:dyDescent="0.25"/>
    <row r="119" ht="35.25" customHeight="1" x14ac:dyDescent="0.25"/>
    <row r="120" ht="53.25" customHeight="1" x14ac:dyDescent="0.25"/>
    <row r="121" ht="39" customHeight="1" x14ac:dyDescent="0.25"/>
    <row r="122" ht="39.75" customHeight="1" x14ac:dyDescent="0.25"/>
    <row r="123" ht="15.75" customHeight="1" x14ac:dyDescent="0.25"/>
    <row r="130" spans="1:16" ht="15.75" customHeight="1" x14ac:dyDescent="0.25"/>
    <row r="137" spans="1:16" ht="15.75" customHeight="1" x14ac:dyDescent="0.25"/>
    <row r="144" spans="1:16" s="66" customFormat="1" ht="15.75" customHeight="1" x14ac:dyDescent="0.25">
      <c r="A144" s="47"/>
      <c r="B144" s="47"/>
      <c r="C144" s="48"/>
      <c r="D144" s="47"/>
      <c r="E144" s="47"/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47"/>
    </row>
    <row r="145" spans="1:16" s="66" customFormat="1" x14ac:dyDescent="0.25">
      <c r="A145" s="47"/>
      <c r="B145" s="47"/>
      <c r="C145" s="48"/>
      <c r="D145" s="47"/>
      <c r="E145" s="47"/>
      <c r="F145" s="47"/>
      <c r="G145" s="47"/>
      <c r="H145" s="47"/>
      <c r="I145" s="47"/>
      <c r="J145" s="47"/>
      <c r="K145" s="47"/>
      <c r="L145" s="47"/>
      <c r="M145" s="47"/>
      <c r="N145" s="47"/>
      <c r="O145" s="47"/>
      <c r="P145" s="47"/>
    </row>
    <row r="146" spans="1:16" s="66" customFormat="1" x14ac:dyDescent="0.25">
      <c r="A146" s="47"/>
      <c r="B146" s="47"/>
      <c r="C146" s="48"/>
      <c r="D146" s="47"/>
      <c r="E146" s="47"/>
      <c r="F146" s="47"/>
      <c r="G146" s="47"/>
      <c r="H146" s="47"/>
      <c r="I146" s="47"/>
      <c r="J146" s="47"/>
      <c r="K146" s="47"/>
      <c r="L146" s="47"/>
      <c r="M146" s="47"/>
      <c r="N146" s="47"/>
      <c r="O146" s="47"/>
      <c r="P146" s="47"/>
    </row>
    <row r="147" spans="1:16" s="66" customFormat="1" x14ac:dyDescent="0.25">
      <c r="A147" s="47"/>
      <c r="B147" s="47"/>
      <c r="C147" s="48"/>
      <c r="D147" s="47"/>
      <c r="E147" s="47"/>
      <c r="F147" s="47"/>
      <c r="G147" s="47"/>
      <c r="H147" s="47"/>
      <c r="I147" s="47"/>
      <c r="J147" s="47"/>
      <c r="K147" s="47"/>
      <c r="L147" s="47"/>
      <c r="M147" s="47"/>
      <c r="N147" s="47"/>
      <c r="O147" s="47"/>
      <c r="P147" s="47"/>
    </row>
    <row r="148" spans="1:16" s="66" customFormat="1" x14ac:dyDescent="0.25">
      <c r="A148" s="47"/>
      <c r="B148" s="47"/>
      <c r="C148" s="48"/>
      <c r="D148" s="47"/>
      <c r="E148" s="47"/>
      <c r="F148" s="47"/>
      <c r="G148" s="47"/>
      <c r="H148" s="47"/>
      <c r="I148" s="47"/>
      <c r="J148" s="47"/>
      <c r="K148" s="47"/>
      <c r="L148" s="47"/>
      <c r="M148" s="47"/>
      <c r="N148" s="47"/>
      <c r="O148" s="47"/>
      <c r="P148" s="47"/>
    </row>
    <row r="149" spans="1:16" s="66" customFormat="1" x14ac:dyDescent="0.25">
      <c r="A149" s="47"/>
      <c r="B149" s="47"/>
      <c r="C149" s="48"/>
      <c r="D149" s="47"/>
      <c r="E149" s="47"/>
      <c r="F149" s="47"/>
      <c r="G149" s="47"/>
      <c r="H149" s="47"/>
      <c r="I149" s="47"/>
      <c r="J149" s="47"/>
      <c r="K149" s="47"/>
      <c r="L149" s="47"/>
      <c r="M149" s="47"/>
      <c r="N149" s="47"/>
      <c r="O149" s="47"/>
      <c r="P149" s="47"/>
    </row>
    <row r="150" spans="1:16" s="66" customFormat="1" x14ac:dyDescent="0.25">
      <c r="A150" s="47"/>
      <c r="B150" s="47"/>
      <c r="C150" s="48"/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</row>
    <row r="152" spans="1:16" ht="56.25" customHeight="1" x14ac:dyDescent="0.25"/>
    <row r="153" spans="1:16" ht="15.75" customHeight="1" x14ac:dyDescent="0.25"/>
  </sheetData>
  <mergeCells count="41">
    <mergeCell ref="A13:P13"/>
    <mergeCell ref="A14:A27"/>
    <mergeCell ref="B14:B27"/>
    <mergeCell ref="C14:C20"/>
    <mergeCell ref="D14:D20"/>
    <mergeCell ref="E14:E20"/>
    <mergeCell ref="F14:F20"/>
    <mergeCell ref="C21:C27"/>
    <mergeCell ref="D21:D27"/>
    <mergeCell ref="E21:E27"/>
    <mergeCell ref="F21:F27"/>
    <mergeCell ref="N2:P2"/>
    <mergeCell ref="N3:P3"/>
    <mergeCell ref="N4:P4"/>
    <mergeCell ref="N5:P5"/>
    <mergeCell ref="A10:A11"/>
    <mergeCell ref="B10:B11"/>
    <mergeCell ref="C10:C11"/>
    <mergeCell ref="D10:D11"/>
    <mergeCell ref="E10:E11"/>
    <mergeCell ref="F10:F11"/>
    <mergeCell ref="G10:G11"/>
    <mergeCell ref="H10:P10"/>
    <mergeCell ref="A8:P8"/>
    <mergeCell ref="A28:F34"/>
    <mergeCell ref="A35:P35"/>
    <mergeCell ref="A36:A49"/>
    <mergeCell ref="B36:B49"/>
    <mergeCell ref="C36:C42"/>
    <mergeCell ref="D36:D42"/>
    <mergeCell ref="E36:E42"/>
    <mergeCell ref="F36:F42"/>
    <mergeCell ref="C43:C49"/>
    <mergeCell ref="D43:D49"/>
    <mergeCell ref="E43:E49"/>
    <mergeCell ref="F43:F49"/>
    <mergeCell ref="A50:F56"/>
    <mergeCell ref="A57:F63"/>
    <mergeCell ref="B65:P65"/>
    <mergeCell ref="B66:P66"/>
    <mergeCell ref="B67:E67"/>
  </mergeCells>
  <pageMargins left="0.59055118110236227" right="0.19685039370078741" top="0.15748031496062992" bottom="0.19685039370078741" header="0.15748031496062992" footer="0.19685039370078741"/>
  <pageSetup paperSize="9" scale="40" orientation="landscape" r:id="rId1"/>
  <rowBreaks count="2" manualBreakCount="2">
    <brk id="34" max="16" man="1"/>
    <brk id="1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Y33"/>
  <sheetViews>
    <sheetView view="pageBreakPreview" topLeftCell="A22" zoomScale="25" zoomScaleSheetLayoutView="25" workbookViewId="0">
      <selection activeCell="C32" sqref="C32"/>
    </sheetView>
  </sheetViews>
  <sheetFormatPr defaultRowHeight="15.75" x14ac:dyDescent="0.2"/>
  <cols>
    <col min="1" max="1" width="9.140625" style="49"/>
    <col min="2" max="2" width="43.85546875" style="49" customWidth="1"/>
    <col min="3" max="3" width="20.85546875" style="49" customWidth="1"/>
    <col min="4" max="10" width="9.140625" style="55"/>
    <col min="11" max="11" width="18.140625" style="49" customWidth="1"/>
    <col min="12" max="16384" width="9.140625" style="49"/>
  </cols>
  <sheetData>
    <row r="1" spans="1:24" ht="19.5" x14ac:dyDescent="0.2">
      <c r="K1" s="52" t="s">
        <v>148</v>
      </c>
    </row>
    <row r="2" spans="1:24" x14ac:dyDescent="0.2">
      <c r="K2" s="51"/>
    </row>
    <row r="3" spans="1:24" ht="25.5" customHeight="1" x14ac:dyDescent="0.2">
      <c r="A3" s="310" t="s">
        <v>147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</row>
    <row r="4" spans="1:24" x14ac:dyDescent="0.2">
      <c r="A4" s="50"/>
    </row>
    <row r="5" spans="1:24" ht="137.25" customHeight="1" x14ac:dyDescent="0.2">
      <c r="A5" s="311" t="s">
        <v>42</v>
      </c>
      <c r="B5" s="311" t="s">
        <v>146</v>
      </c>
      <c r="C5" s="311" t="s">
        <v>145</v>
      </c>
      <c r="D5" s="312" t="s">
        <v>144</v>
      </c>
      <c r="E5" s="312"/>
      <c r="F5" s="312"/>
      <c r="G5" s="312"/>
      <c r="H5" s="312"/>
      <c r="I5" s="312"/>
      <c r="J5" s="312"/>
      <c r="K5" s="311" t="s">
        <v>143</v>
      </c>
    </row>
    <row r="6" spans="1:24" ht="31.5" x14ac:dyDescent="0.2">
      <c r="A6" s="311"/>
      <c r="B6" s="311"/>
      <c r="C6" s="311"/>
      <c r="D6" s="83" t="s">
        <v>1</v>
      </c>
      <c r="E6" s="83" t="s">
        <v>0</v>
      </c>
      <c r="F6" s="83" t="s">
        <v>166</v>
      </c>
      <c r="G6" s="83" t="s">
        <v>167</v>
      </c>
      <c r="H6" s="83" t="s">
        <v>168</v>
      </c>
      <c r="I6" s="83" t="s">
        <v>200</v>
      </c>
      <c r="J6" s="83" t="s">
        <v>201</v>
      </c>
      <c r="K6" s="311"/>
    </row>
    <row r="7" spans="1:24" x14ac:dyDescent="0.2">
      <c r="A7" s="84">
        <v>1</v>
      </c>
      <c r="B7" s="84">
        <v>2</v>
      </c>
      <c r="C7" s="84">
        <v>3</v>
      </c>
      <c r="D7" s="83">
        <v>4</v>
      </c>
      <c r="E7" s="83">
        <v>5</v>
      </c>
      <c r="F7" s="83">
        <v>6</v>
      </c>
      <c r="G7" s="83">
        <v>7</v>
      </c>
      <c r="H7" s="83">
        <v>8</v>
      </c>
      <c r="I7" s="83">
        <v>9</v>
      </c>
      <c r="J7" s="83">
        <v>10</v>
      </c>
      <c r="K7" s="84">
        <v>11</v>
      </c>
    </row>
    <row r="8" spans="1:24" ht="53.25" customHeight="1" x14ac:dyDescent="0.2">
      <c r="A8" s="84">
        <v>1</v>
      </c>
      <c r="B8" s="68" t="s">
        <v>169</v>
      </c>
      <c r="C8" s="84" t="s">
        <v>170</v>
      </c>
      <c r="D8" s="83">
        <v>14889</v>
      </c>
      <c r="E8" s="83">
        <v>14889</v>
      </c>
      <c r="F8" s="83">
        <v>14889</v>
      </c>
      <c r="G8" s="83">
        <v>14889</v>
      </c>
      <c r="H8" s="83">
        <v>14889</v>
      </c>
      <c r="I8" s="83">
        <v>14889</v>
      </c>
      <c r="J8" s="83">
        <v>14889</v>
      </c>
      <c r="K8" s="84">
        <v>14889</v>
      </c>
    </row>
    <row r="9" spans="1:24" ht="71.25" customHeight="1" x14ac:dyDescent="0.2">
      <c r="A9" s="84">
        <v>2</v>
      </c>
      <c r="B9" s="68" t="s">
        <v>171</v>
      </c>
      <c r="C9" s="84" t="s">
        <v>172</v>
      </c>
      <c r="D9" s="83">
        <v>2</v>
      </c>
      <c r="E9" s="83">
        <v>2</v>
      </c>
      <c r="F9" s="83">
        <v>2</v>
      </c>
      <c r="G9" s="83">
        <v>2</v>
      </c>
      <c r="H9" s="83">
        <v>2</v>
      </c>
      <c r="I9" s="83">
        <v>2</v>
      </c>
      <c r="J9" s="83">
        <v>2</v>
      </c>
      <c r="K9" s="84">
        <v>2</v>
      </c>
    </row>
    <row r="10" spans="1:24" ht="69" customHeight="1" x14ac:dyDescent="0.2">
      <c r="A10" s="84">
        <v>3</v>
      </c>
      <c r="B10" s="68" t="s">
        <v>173</v>
      </c>
      <c r="C10" s="84" t="s">
        <v>172</v>
      </c>
      <c r="D10" s="83">
        <v>32</v>
      </c>
      <c r="E10" s="83">
        <v>32</v>
      </c>
      <c r="F10" s="83">
        <v>32</v>
      </c>
      <c r="G10" s="83">
        <v>32</v>
      </c>
      <c r="H10" s="83">
        <v>32</v>
      </c>
      <c r="I10" s="83">
        <v>32</v>
      </c>
      <c r="J10" s="83">
        <v>32</v>
      </c>
      <c r="K10" s="84">
        <v>32</v>
      </c>
    </row>
    <row r="11" spans="1:24" ht="67.5" customHeight="1" x14ac:dyDescent="0.2">
      <c r="A11" s="84">
        <v>4</v>
      </c>
      <c r="B11" s="68" t="s">
        <v>174</v>
      </c>
      <c r="C11" s="84" t="s">
        <v>172</v>
      </c>
      <c r="D11" s="83">
        <v>390</v>
      </c>
      <c r="E11" s="83">
        <v>390</v>
      </c>
      <c r="F11" s="83">
        <v>390</v>
      </c>
      <c r="G11" s="83">
        <v>390</v>
      </c>
      <c r="H11" s="83">
        <v>390</v>
      </c>
      <c r="I11" s="83">
        <v>390</v>
      </c>
      <c r="J11" s="83">
        <v>390</v>
      </c>
      <c r="K11" s="84">
        <v>390</v>
      </c>
    </row>
    <row r="12" spans="1:24" ht="82.5" customHeight="1" x14ac:dyDescent="0.2">
      <c r="A12" s="84">
        <v>5</v>
      </c>
      <c r="B12" s="68" t="s">
        <v>175</v>
      </c>
      <c r="C12" s="84" t="s">
        <v>172</v>
      </c>
      <c r="D12" s="83">
        <v>25</v>
      </c>
      <c r="E12" s="83">
        <v>25</v>
      </c>
      <c r="F12" s="83">
        <v>25</v>
      </c>
      <c r="G12" s="83">
        <v>25</v>
      </c>
      <c r="H12" s="83">
        <v>25</v>
      </c>
      <c r="I12" s="83">
        <v>25</v>
      </c>
      <c r="J12" s="83">
        <v>25</v>
      </c>
      <c r="K12" s="84">
        <v>25</v>
      </c>
    </row>
    <row r="13" spans="1:24" ht="81" customHeight="1" x14ac:dyDescent="0.2">
      <c r="A13" s="84">
        <v>6</v>
      </c>
      <c r="B13" s="68" t="s">
        <v>249</v>
      </c>
      <c r="C13" s="85" t="s">
        <v>253</v>
      </c>
      <c r="D13" s="86">
        <v>4680</v>
      </c>
      <c r="E13" s="87" t="s">
        <v>254</v>
      </c>
      <c r="F13" s="86">
        <v>4680</v>
      </c>
      <c r="G13" s="86">
        <v>4680</v>
      </c>
      <c r="H13" s="86">
        <v>4680</v>
      </c>
      <c r="I13" s="86">
        <v>4680</v>
      </c>
      <c r="J13" s="86">
        <v>4680</v>
      </c>
      <c r="K13" s="86">
        <v>4680</v>
      </c>
    </row>
    <row r="14" spans="1:24" ht="80.25" customHeight="1" x14ac:dyDescent="0.2">
      <c r="A14" s="84">
        <v>7</v>
      </c>
      <c r="B14" s="68" t="s">
        <v>250</v>
      </c>
      <c r="C14" s="85" t="s">
        <v>253</v>
      </c>
      <c r="D14" s="86" t="s">
        <v>255</v>
      </c>
      <c r="E14" s="87" t="s">
        <v>256</v>
      </c>
      <c r="F14" s="86">
        <v>0</v>
      </c>
      <c r="G14" s="86">
        <v>0</v>
      </c>
      <c r="H14" s="86">
        <v>0</v>
      </c>
      <c r="I14" s="86">
        <v>0</v>
      </c>
      <c r="J14" s="86">
        <v>0</v>
      </c>
      <c r="K14" s="86">
        <v>0</v>
      </c>
      <c r="L14" s="308"/>
      <c r="M14" s="309"/>
      <c r="N14" s="309"/>
      <c r="O14" s="309"/>
      <c r="P14" s="309"/>
      <c r="Q14" s="309"/>
      <c r="R14" s="309"/>
      <c r="S14" s="309"/>
      <c r="T14" s="309"/>
      <c r="U14" s="309"/>
      <c r="V14" s="309"/>
      <c r="W14" s="309"/>
      <c r="X14" s="309"/>
    </row>
    <row r="15" spans="1:24" ht="84" customHeight="1" x14ac:dyDescent="0.2">
      <c r="A15" s="84">
        <v>8</v>
      </c>
      <c r="B15" s="85" t="s">
        <v>251</v>
      </c>
      <c r="C15" s="85" t="s">
        <v>253</v>
      </c>
      <c r="D15" s="86">
        <v>9360</v>
      </c>
      <c r="E15" s="86">
        <v>9360</v>
      </c>
      <c r="F15" s="86">
        <v>9360</v>
      </c>
      <c r="G15" s="86">
        <v>9360</v>
      </c>
      <c r="H15" s="86">
        <v>9360</v>
      </c>
      <c r="I15" s="86">
        <v>9360</v>
      </c>
      <c r="J15" s="86">
        <v>9360</v>
      </c>
      <c r="K15" s="86">
        <v>9360</v>
      </c>
    </row>
    <row r="16" spans="1:24" ht="82.5" customHeight="1" x14ac:dyDescent="0.2">
      <c r="A16" s="84">
        <v>9</v>
      </c>
      <c r="B16" s="85" t="s">
        <v>252</v>
      </c>
      <c r="C16" s="85" t="s">
        <v>253</v>
      </c>
      <c r="D16" s="86">
        <v>20592</v>
      </c>
      <c r="E16" s="86">
        <v>20592</v>
      </c>
      <c r="F16" s="86">
        <v>20592</v>
      </c>
      <c r="G16" s="86">
        <v>20592</v>
      </c>
      <c r="H16" s="86">
        <v>20592</v>
      </c>
      <c r="I16" s="86">
        <v>20592</v>
      </c>
      <c r="J16" s="86">
        <v>20592</v>
      </c>
      <c r="K16" s="86">
        <v>20592</v>
      </c>
    </row>
    <row r="17" spans="1:25" ht="101.25" customHeight="1" x14ac:dyDescent="0.2">
      <c r="A17" s="84">
        <v>10</v>
      </c>
      <c r="B17" s="85" t="s">
        <v>258</v>
      </c>
      <c r="C17" s="85" t="s">
        <v>253</v>
      </c>
      <c r="D17" s="86">
        <v>22152</v>
      </c>
      <c r="E17" s="86">
        <v>22152</v>
      </c>
      <c r="F17" s="86">
        <v>22152</v>
      </c>
      <c r="G17" s="86">
        <v>22152</v>
      </c>
      <c r="H17" s="86">
        <v>22152</v>
      </c>
      <c r="I17" s="86">
        <v>22152</v>
      </c>
      <c r="J17" s="86">
        <v>22152</v>
      </c>
      <c r="K17" s="86">
        <v>22152</v>
      </c>
    </row>
    <row r="18" spans="1:25" ht="96" customHeight="1" x14ac:dyDescent="0.2">
      <c r="A18" s="84">
        <v>11</v>
      </c>
      <c r="B18" s="85" t="s">
        <v>259</v>
      </c>
      <c r="C18" s="85" t="s">
        <v>253</v>
      </c>
      <c r="D18" s="86">
        <v>66300</v>
      </c>
      <c r="E18" s="86">
        <v>66300</v>
      </c>
      <c r="F18" s="86">
        <v>66300</v>
      </c>
      <c r="G18" s="86">
        <v>66300</v>
      </c>
      <c r="H18" s="86">
        <v>66300</v>
      </c>
      <c r="I18" s="86">
        <v>66300</v>
      </c>
      <c r="J18" s="86">
        <v>66300</v>
      </c>
      <c r="K18" s="86">
        <v>66300</v>
      </c>
    </row>
    <row r="19" spans="1:25" ht="110.25" customHeight="1" x14ac:dyDescent="0.2">
      <c r="A19" s="84">
        <v>12</v>
      </c>
      <c r="B19" s="85" t="s">
        <v>260</v>
      </c>
      <c r="C19" s="85" t="s">
        <v>253</v>
      </c>
      <c r="D19" s="86">
        <v>2808</v>
      </c>
      <c r="E19" s="86">
        <v>2808</v>
      </c>
      <c r="F19" s="86">
        <v>2808</v>
      </c>
      <c r="G19" s="86">
        <v>2808</v>
      </c>
      <c r="H19" s="86">
        <v>2808</v>
      </c>
      <c r="I19" s="86">
        <v>2808</v>
      </c>
      <c r="J19" s="86">
        <v>2808</v>
      </c>
      <c r="K19" s="86">
        <v>2808</v>
      </c>
    </row>
    <row r="20" spans="1:25" ht="116.25" customHeight="1" x14ac:dyDescent="0.2">
      <c r="A20" s="84">
        <v>13</v>
      </c>
      <c r="B20" s="85" t="s">
        <v>260</v>
      </c>
      <c r="C20" s="85" t="s">
        <v>253</v>
      </c>
      <c r="D20" s="86">
        <v>15912</v>
      </c>
      <c r="E20" s="86">
        <v>0</v>
      </c>
      <c r="F20" s="86">
        <v>0</v>
      </c>
      <c r="G20" s="86">
        <v>0</v>
      </c>
      <c r="H20" s="86">
        <v>0</v>
      </c>
      <c r="I20" s="86">
        <v>0</v>
      </c>
      <c r="J20" s="86">
        <v>0</v>
      </c>
      <c r="K20" s="86">
        <v>0</v>
      </c>
      <c r="L20" s="308"/>
      <c r="M20" s="309"/>
      <c r="N20" s="309"/>
      <c r="O20" s="309"/>
      <c r="P20" s="309"/>
      <c r="Q20" s="309"/>
      <c r="R20" s="309"/>
      <c r="S20" s="309"/>
      <c r="T20" s="309"/>
      <c r="U20" s="309"/>
      <c r="V20" s="309"/>
      <c r="W20" s="309"/>
      <c r="X20" s="309"/>
      <c r="Y20" s="309"/>
    </row>
    <row r="21" spans="1:25" ht="82.5" customHeight="1" x14ac:dyDescent="0.2">
      <c r="A21" s="84">
        <v>14</v>
      </c>
      <c r="B21" s="85" t="s">
        <v>262</v>
      </c>
      <c r="C21" s="85" t="s">
        <v>253</v>
      </c>
      <c r="D21" s="83">
        <v>10764</v>
      </c>
      <c r="E21" s="83">
        <v>10764</v>
      </c>
      <c r="F21" s="83">
        <v>10764</v>
      </c>
      <c r="G21" s="83">
        <v>10764</v>
      </c>
      <c r="H21" s="83">
        <v>10764</v>
      </c>
      <c r="I21" s="83">
        <v>10764</v>
      </c>
      <c r="J21" s="83">
        <v>10764</v>
      </c>
      <c r="K21" s="84">
        <v>10764</v>
      </c>
    </row>
    <row r="22" spans="1:25" ht="84.75" customHeight="1" x14ac:dyDescent="0.2">
      <c r="A22" s="84">
        <v>15</v>
      </c>
      <c r="B22" s="85" t="s">
        <v>261</v>
      </c>
      <c r="C22" s="85" t="s">
        <v>253</v>
      </c>
      <c r="D22" s="83">
        <v>7488</v>
      </c>
      <c r="E22" s="83">
        <v>7488</v>
      </c>
      <c r="F22" s="83">
        <v>7488</v>
      </c>
      <c r="G22" s="83">
        <v>7488</v>
      </c>
      <c r="H22" s="83">
        <v>7488</v>
      </c>
      <c r="I22" s="83">
        <v>7488</v>
      </c>
      <c r="J22" s="83">
        <v>7488</v>
      </c>
      <c r="K22" s="83">
        <v>7488</v>
      </c>
    </row>
    <row r="23" spans="1:25" ht="80.25" customHeight="1" x14ac:dyDescent="0.2">
      <c r="A23" s="84">
        <v>16</v>
      </c>
      <c r="B23" s="85" t="s">
        <v>263</v>
      </c>
      <c r="C23" s="85" t="s">
        <v>253</v>
      </c>
      <c r="D23" s="83">
        <v>4992</v>
      </c>
      <c r="E23" s="83">
        <v>4992</v>
      </c>
      <c r="F23" s="83">
        <v>4992</v>
      </c>
      <c r="G23" s="83">
        <v>4992</v>
      </c>
      <c r="H23" s="83">
        <v>4992</v>
      </c>
      <c r="I23" s="83">
        <v>4992</v>
      </c>
      <c r="J23" s="83">
        <v>4992</v>
      </c>
      <c r="K23" s="83">
        <v>4992</v>
      </c>
    </row>
    <row r="24" spans="1:25" ht="108" customHeight="1" x14ac:dyDescent="0.2">
      <c r="A24" s="84">
        <v>17</v>
      </c>
      <c r="B24" s="85" t="s">
        <v>264</v>
      </c>
      <c r="C24" s="85" t="s">
        <v>253</v>
      </c>
      <c r="D24" s="83">
        <v>9360</v>
      </c>
      <c r="E24" s="83">
        <v>9360</v>
      </c>
      <c r="F24" s="83">
        <v>9360</v>
      </c>
      <c r="G24" s="83">
        <v>9360</v>
      </c>
      <c r="H24" s="83">
        <v>9360</v>
      </c>
      <c r="I24" s="83">
        <v>9360</v>
      </c>
      <c r="J24" s="83">
        <v>9360</v>
      </c>
      <c r="K24" s="83">
        <v>9360</v>
      </c>
    </row>
    <row r="25" spans="1:25" ht="112.5" customHeight="1" x14ac:dyDescent="0.2">
      <c r="A25" s="84">
        <v>18</v>
      </c>
      <c r="B25" s="85" t="s">
        <v>265</v>
      </c>
      <c r="C25" s="85" t="s">
        <v>253</v>
      </c>
      <c r="D25" s="83">
        <v>20592</v>
      </c>
      <c r="E25" s="83">
        <v>20592</v>
      </c>
      <c r="F25" s="83">
        <v>20592</v>
      </c>
      <c r="G25" s="83">
        <v>20592</v>
      </c>
      <c r="H25" s="83">
        <v>20592</v>
      </c>
      <c r="I25" s="83">
        <v>20592</v>
      </c>
      <c r="J25" s="83">
        <v>20592</v>
      </c>
      <c r="K25" s="83">
        <v>20592</v>
      </c>
    </row>
    <row r="26" spans="1:25" ht="38.25" customHeight="1" x14ac:dyDescent="0.2">
      <c r="A26" s="84">
        <v>19</v>
      </c>
      <c r="B26" s="85" t="s">
        <v>266</v>
      </c>
      <c r="C26" s="85" t="s">
        <v>268</v>
      </c>
      <c r="D26" s="83">
        <v>43</v>
      </c>
      <c r="E26" s="83">
        <v>43</v>
      </c>
      <c r="F26" s="83">
        <v>43</v>
      </c>
      <c r="G26" s="83">
        <v>43</v>
      </c>
      <c r="H26" s="83">
        <v>43</v>
      </c>
      <c r="I26" s="83">
        <v>43</v>
      </c>
      <c r="J26" s="83">
        <v>43</v>
      </c>
      <c r="K26" s="83">
        <v>43</v>
      </c>
    </row>
    <row r="27" spans="1:25" ht="42" customHeight="1" x14ac:dyDescent="0.2">
      <c r="A27" s="84">
        <v>20</v>
      </c>
      <c r="B27" s="85" t="s">
        <v>267</v>
      </c>
      <c r="C27" s="85" t="s">
        <v>268</v>
      </c>
      <c r="D27" s="83">
        <v>20</v>
      </c>
      <c r="E27" s="83">
        <v>20</v>
      </c>
      <c r="F27" s="83">
        <v>20</v>
      </c>
      <c r="G27" s="83">
        <v>20</v>
      </c>
      <c r="H27" s="83">
        <v>20</v>
      </c>
      <c r="I27" s="83">
        <v>20</v>
      </c>
      <c r="J27" s="83">
        <v>20</v>
      </c>
      <c r="K27" s="83">
        <v>20</v>
      </c>
    </row>
    <row r="28" spans="1:25" ht="66.75" customHeight="1" x14ac:dyDescent="0.2">
      <c r="A28" s="84">
        <v>21</v>
      </c>
      <c r="B28" s="85" t="s">
        <v>270</v>
      </c>
      <c r="C28" s="85" t="s">
        <v>269</v>
      </c>
      <c r="D28" s="83">
        <v>7560</v>
      </c>
      <c r="E28" s="83">
        <v>7560</v>
      </c>
      <c r="F28" s="83">
        <v>7560</v>
      </c>
      <c r="G28" s="83">
        <v>7560</v>
      </c>
      <c r="H28" s="83">
        <v>7560</v>
      </c>
      <c r="I28" s="83">
        <v>7560</v>
      </c>
      <c r="J28" s="83">
        <v>7560</v>
      </c>
      <c r="K28" s="83">
        <v>7560</v>
      </c>
    </row>
    <row r="29" spans="1:25" ht="57.75" customHeight="1" x14ac:dyDescent="0.2">
      <c r="A29" s="84">
        <v>22</v>
      </c>
      <c r="B29" s="85" t="s">
        <v>271</v>
      </c>
      <c r="C29" s="85" t="s">
        <v>269</v>
      </c>
      <c r="D29" s="83">
        <v>3240</v>
      </c>
      <c r="E29" s="83">
        <v>3240</v>
      </c>
      <c r="F29" s="83">
        <v>3240</v>
      </c>
      <c r="G29" s="83">
        <v>3240</v>
      </c>
      <c r="H29" s="83">
        <v>3240</v>
      </c>
      <c r="I29" s="83">
        <v>3240</v>
      </c>
      <c r="J29" s="83">
        <v>3240</v>
      </c>
      <c r="K29" s="83">
        <v>3240</v>
      </c>
    </row>
    <row r="30" spans="1:25" ht="66.75" customHeight="1" x14ac:dyDescent="0.2">
      <c r="A30" s="84">
        <v>23</v>
      </c>
      <c r="B30" s="85" t="s">
        <v>272</v>
      </c>
      <c r="C30" s="85" t="s">
        <v>269</v>
      </c>
      <c r="D30" s="83">
        <v>4860</v>
      </c>
      <c r="E30" s="83">
        <v>4860</v>
      </c>
      <c r="F30" s="83">
        <v>4860</v>
      </c>
      <c r="G30" s="83">
        <v>4860</v>
      </c>
      <c r="H30" s="83">
        <v>4860</v>
      </c>
      <c r="I30" s="83">
        <v>4860</v>
      </c>
      <c r="J30" s="83">
        <v>4860</v>
      </c>
      <c r="K30" s="83">
        <v>4860</v>
      </c>
    </row>
    <row r="31" spans="1:25" ht="65.25" customHeight="1" x14ac:dyDescent="0.2">
      <c r="A31" s="84">
        <v>24</v>
      </c>
      <c r="B31" s="85" t="s">
        <v>273</v>
      </c>
      <c r="C31" s="85" t="s">
        <v>269</v>
      </c>
      <c r="D31" s="83">
        <v>4320</v>
      </c>
      <c r="E31" s="83">
        <v>4320</v>
      </c>
      <c r="F31" s="83">
        <v>4320</v>
      </c>
      <c r="G31" s="83">
        <v>4320</v>
      </c>
      <c r="H31" s="83">
        <v>4320</v>
      </c>
      <c r="I31" s="83">
        <v>4320</v>
      </c>
      <c r="J31" s="83">
        <v>4320</v>
      </c>
      <c r="K31" s="83">
        <v>4320</v>
      </c>
    </row>
    <row r="32" spans="1:25" ht="57.75" customHeight="1" x14ac:dyDescent="0.2">
      <c r="A32" s="84">
        <v>25</v>
      </c>
      <c r="B32" s="85" t="s">
        <v>274</v>
      </c>
      <c r="C32" s="85" t="s">
        <v>172</v>
      </c>
      <c r="D32" s="83">
        <v>8</v>
      </c>
      <c r="E32" s="83">
        <v>10</v>
      </c>
      <c r="F32" s="83">
        <v>12</v>
      </c>
      <c r="G32" s="83">
        <v>14</v>
      </c>
      <c r="H32" s="83">
        <v>16</v>
      </c>
      <c r="I32" s="83">
        <v>18</v>
      </c>
      <c r="J32" s="83">
        <v>20</v>
      </c>
      <c r="K32" s="84">
        <v>20</v>
      </c>
    </row>
    <row r="33" spans="1:11" ht="54.75" customHeight="1" x14ac:dyDescent="0.2">
      <c r="A33" s="307" t="s">
        <v>257</v>
      </c>
      <c r="B33" s="307"/>
      <c r="C33" s="307"/>
      <c r="D33" s="307"/>
      <c r="E33" s="307"/>
      <c r="F33" s="307"/>
      <c r="G33" s="307"/>
      <c r="H33" s="307"/>
      <c r="I33" s="307"/>
      <c r="J33" s="307"/>
      <c r="K33" s="307"/>
    </row>
  </sheetData>
  <mergeCells count="9">
    <mergeCell ref="A33:K33"/>
    <mergeCell ref="L20:Y20"/>
    <mergeCell ref="L14:X14"/>
    <mergeCell ref="A3:K3"/>
    <mergeCell ref="A5:A6"/>
    <mergeCell ref="B5:B6"/>
    <mergeCell ref="C5:C6"/>
    <mergeCell ref="K5:K6"/>
    <mergeCell ref="D5:J5"/>
  </mergeCells>
  <pageMargins left="0.55118110236220474" right="0" top="0.78740157480314965" bottom="0.19685039370078741" header="0.19685039370078741" footer="0.19685039370078741"/>
  <pageSetup paperSize="9" scale="84" orientation="landscape" r:id="rId1"/>
  <rowBreaks count="4" manualBreakCount="4">
    <brk id="11" max="10" man="1"/>
    <brk id="16" max="10" man="1"/>
    <brk id="20" max="10" man="1"/>
    <brk id="25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E33"/>
  <sheetViews>
    <sheetView view="pageBreakPreview" topLeftCell="A34" zoomScale="25" zoomScaleSheetLayoutView="25" workbookViewId="0">
      <selection activeCell="D15" sqref="D15"/>
    </sheetView>
  </sheetViews>
  <sheetFormatPr defaultRowHeight="15.75" x14ac:dyDescent="0.2"/>
  <cols>
    <col min="1" max="1" width="10.28515625" style="49" customWidth="1"/>
    <col min="2" max="2" width="29.42578125" style="49" customWidth="1"/>
    <col min="3" max="3" width="50.42578125" style="49" customWidth="1"/>
    <col min="4" max="4" width="76.7109375" style="49" customWidth="1"/>
    <col min="5" max="5" width="127.7109375" style="49" customWidth="1"/>
    <col min="6" max="16384" width="9.140625" style="49"/>
  </cols>
  <sheetData>
    <row r="1" spans="1:5" ht="19.5" x14ac:dyDescent="0.2">
      <c r="E1" s="52" t="s">
        <v>159</v>
      </c>
    </row>
    <row r="2" spans="1:5" x14ac:dyDescent="0.2">
      <c r="A2" s="51"/>
    </row>
    <row r="3" spans="1:5" ht="19.5" x14ac:dyDescent="0.2">
      <c r="A3" s="310" t="s">
        <v>158</v>
      </c>
      <c r="B3" s="310"/>
      <c r="C3" s="310"/>
      <c r="D3" s="310"/>
      <c r="E3" s="310"/>
    </row>
    <row r="4" spans="1:5" x14ac:dyDescent="0.2">
      <c r="A4" s="50"/>
    </row>
    <row r="5" spans="1:5" x14ac:dyDescent="0.2">
      <c r="A5" s="311" t="s">
        <v>42</v>
      </c>
      <c r="B5" s="311" t="s">
        <v>157</v>
      </c>
      <c r="C5" s="311"/>
      <c r="D5" s="311"/>
      <c r="E5" s="311" t="s">
        <v>156</v>
      </c>
    </row>
    <row r="6" spans="1:5" x14ac:dyDescent="0.2">
      <c r="A6" s="311"/>
      <c r="B6" s="311"/>
      <c r="C6" s="311"/>
      <c r="D6" s="311"/>
      <c r="E6" s="311"/>
    </row>
    <row r="7" spans="1:5" ht="67.5" customHeight="1" x14ac:dyDescent="0.2">
      <c r="A7" s="311"/>
      <c r="B7" s="84" t="s">
        <v>155</v>
      </c>
      <c r="C7" s="84" t="s">
        <v>154</v>
      </c>
      <c r="D7" s="84" t="s">
        <v>153</v>
      </c>
      <c r="E7" s="311"/>
    </row>
    <row r="8" spans="1:5" x14ac:dyDescent="0.2">
      <c r="A8" s="84">
        <v>1</v>
      </c>
      <c r="B8" s="84">
        <v>2</v>
      </c>
      <c r="C8" s="84">
        <v>3</v>
      </c>
      <c r="D8" s="84">
        <v>4</v>
      </c>
      <c r="E8" s="84">
        <v>5</v>
      </c>
    </row>
    <row r="9" spans="1:5" ht="39" customHeight="1" x14ac:dyDescent="0.2">
      <c r="A9" s="312" t="s">
        <v>283</v>
      </c>
      <c r="B9" s="312"/>
      <c r="C9" s="312"/>
      <c r="D9" s="312"/>
      <c r="E9" s="312"/>
    </row>
    <row r="10" spans="1:5" ht="32.25" customHeight="1" x14ac:dyDescent="0.2">
      <c r="A10" s="312" t="s">
        <v>286</v>
      </c>
      <c r="B10" s="312"/>
      <c r="C10" s="312"/>
      <c r="D10" s="312"/>
      <c r="E10" s="312"/>
    </row>
    <row r="11" spans="1:5" ht="21" customHeight="1" x14ac:dyDescent="0.2">
      <c r="A11" s="311" t="s">
        <v>287</v>
      </c>
      <c r="B11" s="311"/>
      <c r="C11" s="311"/>
      <c r="D11" s="311"/>
      <c r="E11" s="311"/>
    </row>
    <row r="12" spans="1:5" ht="300" customHeight="1" x14ac:dyDescent="0.2">
      <c r="A12" s="98" t="s">
        <v>26</v>
      </c>
      <c r="B12" s="85" t="s">
        <v>178</v>
      </c>
      <c r="C12" s="85" t="s">
        <v>183</v>
      </c>
      <c r="D12" s="88" t="s">
        <v>216</v>
      </c>
      <c r="E12" s="85" t="s">
        <v>239</v>
      </c>
    </row>
    <row r="13" spans="1:5" ht="189" customHeight="1" x14ac:dyDescent="0.2">
      <c r="A13" s="89" t="s">
        <v>10</v>
      </c>
      <c r="B13" s="85" t="s">
        <v>164</v>
      </c>
      <c r="C13" s="85" t="s">
        <v>179</v>
      </c>
      <c r="D13" s="88" t="s">
        <v>210</v>
      </c>
      <c r="E13" s="85" t="s">
        <v>240</v>
      </c>
    </row>
    <row r="14" spans="1:5" ht="186" customHeight="1" x14ac:dyDescent="0.2">
      <c r="A14" s="98" t="s">
        <v>11</v>
      </c>
      <c r="B14" s="85" t="s">
        <v>176</v>
      </c>
      <c r="C14" s="85" t="s">
        <v>180</v>
      </c>
      <c r="D14" s="88" t="s">
        <v>211</v>
      </c>
      <c r="E14" s="85" t="s">
        <v>241</v>
      </c>
    </row>
    <row r="15" spans="1:5" ht="381" customHeight="1" x14ac:dyDescent="0.2">
      <c r="A15" s="98" t="s">
        <v>35</v>
      </c>
      <c r="B15" s="85" t="s">
        <v>165</v>
      </c>
      <c r="C15" s="85" t="s">
        <v>196</v>
      </c>
      <c r="D15" s="88" t="s">
        <v>212</v>
      </c>
      <c r="E15" s="85" t="s">
        <v>242</v>
      </c>
    </row>
    <row r="16" spans="1:5" ht="384" customHeight="1" x14ac:dyDescent="0.2">
      <c r="A16" s="98" t="s">
        <v>12</v>
      </c>
      <c r="B16" s="85" t="s">
        <v>177</v>
      </c>
      <c r="C16" s="85" t="s">
        <v>182</v>
      </c>
      <c r="D16" s="88" t="s">
        <v>213</v>
      </c>
      <c r="E16" s="85" t="s">
        <v>243</v>
      </c>
    </row>
    <row r="17" spans="1:5" ht="37.5" customHeight="1" x14ac:dyDescent="0.2">
      <c r="A17" s="312" t="s">
        <v>283</v>
      </c>
      <c r="B17" s="312"/>
      <c r="C17" s="312"/>
      <c r="D17" s="312"/>
      <c r="E17" s="312"/>
    </row>
    <row r="18" spans="1:5" ht="20.25" customHeight="1" x14ac:dyDescent="0.2">
      <c r="A18" s="312" t="s">
        <v>285</v>
      </c>
      <c r="B18" s="312"/>
      <c r="C18" s="312"/>
      <c r="D18" s="312"/>
      <c r="E18" s="312"/>
    </row>
    <row r="19" spans="1:5" x14ac:dyDescent="0.2">
      <c r="A19" s="311" t="s">
        <v>126</v>
      </c>
      <c r="B19" s="311"/>
      <c r="C19" s="311"/>
      <c r="D19" s="311"/>
      <c r="E19" s="311"/>
    </row>
    <row r="20" spans="1:5" ht="189.75" customHeight="1" x14ac:dyDescent="0.2">
      <c r="A20" s="98" t="s">
        <v>13</v>
      </c>
      <c r="B20" s="85" t="s">
        <v>186</v>
      </c>
      <c r="C20" s="85" t="s">
        <v>191</v>
      </c>
      <c r="D20" s="88" t="s">
        <v>214</v>
      </c>
      <c r="E20" s="85" t="s">
        <v>244</v>
      </c>
    </row>
    <row r="21" spans="1:5" ht="350.25" customHeight="1" x14ac:dyDescent="0.2">
      <c r="A21" s="98" t="s">
        <v>15</v>
      </c>
      <c r="B21" s="85" t="s">
        <v>187</v>
      </c>
      <c r="C21" s="85" t="s">
        <v>181</v>
      </c>
      <c r="D21" s="88" t="s">
        <v>213</v>
      </c>
      <c r="E21" s="85" t="s">
        <v>245</v>
      </c>
    </row>
    <row r="22" spans="1:5" ht="258" customHeight="1" x14ac:dyDescent="0.2">
      <c r="A22" s="98" t="s">
        <v>17</v>
      </c>
      <c r="B22" s="85" t="s">
        <v>188</v>
      </c>
      <c r="C22" s="85" t="s">
        <v>192</v>
      </c>
      <c r="D22" s="88" t="s">
        <v>214</v>
      </c>
      <c r="E22" s="85" t="s">
        <v>245</v>
      </c>
    </row>
    <row r="23" spans="1:5" ht="209.25" customHeight="1" x14ac:dyDescent="0.2">
      <c r="A23" s="98" t="s">
        <v>54</v>
      </c>
      <c r="B23" s="85" t="s">
        <v>164</v>
      </c>
      <c r="C23" s="85" t="s">
        <v>193</v>
      </c>
      <c r="D23" s="88" t="s">
        <v>210</v>
      </c>
      <c r="E23" s="85" t="s">
        <v>246</v>
      </c>
    </row>
    <row r="24" spans="1:5" ht="202.5" customHeight="1" x14ac:dyDescent="0.2">
      <c r="A24" s="98" t="s">
        <v>27</v>
      </c>
      <c r="B24" s="85" t="s">
        <v>176</v>
      </c>
      <c r="C24" s="85" t="s">
        <v>180</v>
      </c>
      <c r="D24" s="88" t="s">
        <v>210</v>
      </c>
      <c r="E24" s="85" t="s">
        <v>247</v>
      </c>
    </row>
    <row r="25" spans="1:5" ht="42" customHeight="1" x14ac:dyDescent="0.2">
      <c r="A25" s="312" t="s">
        <v>283</v>
      </c>
      <c r="B25" s="312"/>
      <c r="C25" s="312"/>
      <c r="D25" s="312"/>
      <c r="E25" s="312"/>
    </row>
    <row r="26" spans="1:5" ht="26.25" customHeight="1" x14ac:dyDescent="0.2">
      <c r="A26" s="311" t="s">
        <v>284</v>
      </c>
      <c r="B26" s="311"/>
      <c r="C26" s="311"/>
      <c r="D26" s="311"/>
      <c r="E26" s="311"/>
    </row>
    <row r="27" spans="1:5" ht="21" customHeight="1" x14ac:dyDescent="0.2">
      <c r="A27" s="311" t="s">
        <v>28</v>
      </c>
      <c r="B27" s="311"/>
      <c r="C27" s="311"/>
      <c r="D27" s="311"/>
      <c r="E27" s="311"/>
    </row>
    <row r="28" spans="1:5" ht="372" customHeight="1" x14ac:dyDescent="0.2">
      <c r="A28" s="98" t="s">
        <v>48</v>
      </c>
      <c r="B28" s="85" t="s">
        <v>189</v>
      </c>
      <c r="C28" s="85" t="s">
        <v>195</v>
      </c>
      <c r="D28" s="88" t="s">
        <v>215</v>
      </c>
      <c r="E28" s="85" t="s">
        <v>248</v>
      </c>
    </row>
    <row r="29" spans="1:5" ht="387" customHeight="1" x14ac:dyDescent="0.2">
      <c r="A29" s="98" t="s">
        <v>46</v>
      </c>
      <c r="B29" s="85" t="s">
        <v>190</v>
      </c>
      <c r="C29" s="85" t="s">
        <v>194</v>
      </c>
      <c r="D29" s="88" t="s">
        <v>217</v>
      </c>
      <c r="E29" s="85" t="s">
        <v>248</v>
      </c>
    </row>
    <row r="30" spans="1:5" ht="18.75" customHeight="1" x14ac:dyDescent="0.2">
      <c r="A30" s="313" t="s">
        <v>152</v>
      </c>
      <c r="B30" s="313"/>
      <c r="C30" s="313"/>
      <c r="D30" s="313"/>
      <c r="E30" s="313"/>
    </row>
    <row r="31" spans="1:5" x14ac:dyDescent="0.2">
      <c r="A31" s="313" t="s">
        <v>151</v>
      </c>
      <c r="B31" s="313"/>
      <c r="C31" s="313"/>
      <c r="D31" s="313"/>
      <c r="E31" s="313"/>
    </row>
    <row r="32" spans="1:5" x14ac:dyDescent="0.2">
      <c r="A32" s="313" t="s">
        <v>150</v>
      </c>
      <c r="B32" s="313"/>
      <c r="C32" s="313"/>
      <c r="D32" s="313"/>
      <c r="E32" s="313"/>
    </row>
    <row r="33" spans="1:5" x14ac:dyDescent="0.2">
      <c r="A33" s="313" t="s">
        <v>149</v>
      </c>
      <c r="B33" s="313"/>
      <c r="C33" s="313"/>
      <c r="D33" s="313"/>
      <c r="E33" s="313"/>
    </row>
  </sheetData>
  <mergeCells count="17">
    <mergeCell ref="A3:E3"/>
    <mergeCell ref="A30:E30"/>
    <mergeCell ref="A31:E31"/>
    <mergeCell ref="A32:E32"/>
    <mergeCell ref="A5:A7"/>
    <mergeCell ref="B5:D6"/>
    <mergeCell ref="E5:E7"/>
    <mergeCell ref="A9:E9"/>
    <mergeCell ref="A10:E10"/>
    <mergeCell ref="A11:E11"/>
    <mergeCell ref="A17:E17"/>
    <mergeCell ref="A25:E25"/>
    <mergeCell ref="A33:E33"/>
    <mergeCell ref="A18:E18"/>
    <mergeCell ref="A19:E19"/>
    <mergeCell ref="A26:E26"/>
    <mergeCell ref="A27:E27"/>
  </mergeCells>
  <pageMargins left="0.15748031496062992" right="0.19685039370078741" top="0.55118110236220474" bottom="0" header="0.15748031496062992" footer="0"/>
  <pageSetup paperSize="9" scale="45" orientation="landscape" r:id="rId1"/>
  <rowBreaks count="3" manualBreakCount="3">
    <brk id="14" max="5" man="1"/>
    <brk id="20" max="5" man="1"/>
    <brk id="23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C9"/>
  <sheetViews>
    <sheetView view="pageBreakPreview" zoomScale="50" zoomScaleSheetLayoutView="50" workbookViewId="0">
      <selection activeCell="D8" sqref="D8"/>
    </sheetView>
  </sheetViews>
  <sheetFormatPr defaultRowHeight="15" x14ac:dyDescent="0.25"/>
  <cols>
    <col min="1" max="1" width="9.140625" style="53"/>
    <col min="2" max="2" width="53" style="53" customWidth="1"/>
    <col min="3" max="3" width="67.140625" style="53" customWidth="1"/>
    <col min="4" max="16384" width="9.140625" style="53"/>
  </cols>
  <sheetData>
    <row r="1" spans="1:3" ht="19.5" x14ac:dyDescent="0.25">
      <c r="A1" s="51"/>
      <c r="B1" s="49"/>
      <c r="C1" s="52" t="s">
        <v>163</v>
      </c>
    </row>
    <row r="2" spans="1:3" ht="15.75" x14ac:dyDescent="0.25">
      <c r="A2" s="51"/>
      <c r="B2" s="49"/>
      <c r="C2" s="51"/>
    </row>
    <row r="3" spans="1:3" ht="40.5" customHeight="1" x14ac:dyDescent="0.25">
      <c r="A3" s="310" t="s">
        <v>162</v>
      </c>
      <c r="B3" s="310"/>
      <c r="C3" s="310"/>
    </row>
    <row r="4" spans="1:3" ht="19.5" x14ac:dyDescent="0.25">
      <c r="A4" s="54"/>
      <c r="B4" s="54"/>
      <c r="C4" s="54"/>
    </row>
    <row r="5" spans="1:3" ht="42" customHeight="1" x14ac:dyDescent="0.25">
      <c r="A5" s="96" t="s">
        <v>42</v>
      </c>
      <c r="B5" s="96" t="s">
        <v>161</v>
      </c>
      <c r="C5" s="96" t="s">
        <v>160</v>
      </c>
    </row>
    <row r="6" spans="1:3" ht="15.75" x14ac:dyDescent="0.25">
      <c r="A6" s="96">
        <v>1</v>
      </c>
      <c r="B6" s="96">
        <v>2</v>
      </c>
      <c r="C6" s="96">
        <v>3</v>
      </c>
    </row>
    <row r="7" spans="1:3" ht="231.75" customHeight="1" x14ac:dyDescent="0.25">
      <c r="A7" s="96">
        <v>1</v>
      </c>
      <c r="B7" s="85" t="s">
        <v>184</v>
      </c>
      <c r="C7" s="85" t="s">
        <v>209</v>
      </c>
    </row>
    <row r="8" spans="1:3" ht="299.25" x14ac:dyDescent="0.25">
      <c r="A8" s="96">
        <v>2</v>
      </c>
      <c r="B8" s="85" t="s">
        <v>185</v>
      </c>
      <c r="C8" s="85" t="s">
        <v>205</v>
      </c>
    </row>
    <row r="9" spans="1:3" ht="192" customHeight="1" x14ac:dyDescent="0.25">
      <c r="A9" s="56"/>
      <c r="B9" s="57"/>
      <c r="C9" s="57" t="s">
        <v>204</v>
      </c>
    </row>
  </sheetData>
  <mergeCells count="1">
    <mergeCell ref="A3:C3"/>
  </mergeCells>
  <pageMargins left="1.48" right="0.19685039370078741" top="0.19685039370078741" bottom="0.19685039370078741" header="0.19685039370078741" footer="0.19685039370078741"/>
  <pageSetup paperSize="9" scale="8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theme="4" tint="0.59999389629810485"/>
  </sheetPr>
  <dimension ref="A2:G14"/>
  <sheetViews>
    <sheetView tabSelected="1" view="pageBreakPreview" zoomScale="75" zoomScaleNormal="70" zoomScaleSheetLayoutView="75" workbookViewId="0">
      <selection activeCell="G5" sqref="G5"/>
    </sheetView>
  </sheetViews>
  <sheetFormatPr defaultRowHeight="12.75" x14ac:dyDescent="0.2"/>
  <cols>
    <col min="1" max="1" width="8.28515625" customWidth="1"/>
    <col min="2" max="2" width="24.85546875" customWidth="1"/>
    <col min="3" max="3" width="55.140625" customWidth="1"/>
    <col min="4" max="4" width="20.140625" customWidth="1"/>
    <col min="5" max="5" width="66.7109375" customWidth="1"/>
    <col min="6" max="6" width="27.85546875" customWidth="1"/>
    <col min="7" max="7" width="34.140625" customWidth="1"/>
    <col min="9" max="9" width="14.42578125" customWidth="1"/>
    <col min="12" max="12" width="34" customWidth="1"/>
  </cols>
  <sheetData>
    <row r="2" spans="1:7" ht="18.75" x14ac:dyDescent="0.2">
      <c r="F2" s="179" t="s">
        <v>294</v>
      </c>
    </row>
    <row r="3" spans="1:7" ht="43.5" customHeight="1" x14ac:dyDescent="0.2">
      <c r="A3" s="315" t="s">
        <v>325</v>
      </c>
      <c r="B3" s="315"/>
      <c r="C3" s="315"/>
      <c r="D3" s="315"/>
      <c r="E3" s="315"/>
      <c r="F3" s="315"/>
    </row>
    <row r="4" spans="1:7" ht="18.75" x14ac:dyDescent="0.2">
      <c r="A4" s="73"/>
    </row>
    <row r="5" spans="1:7" ht="110.25" x14ac:dyDescent="0.2">
      <c r="A5" s="180" t="s">
        <v>42</v>
      </c>
      <c r="B5" s="181" t="s">
        <v>117</v>
      </c>
      <c r="C5" s="181" t="s">
        <v>318</v>
      </c>
      <c r="D5" s="181" t="s">
        <v>319</v>
      </c>
      <c r="E5" s="181" t="s">
        <v>79</v>
      </c>
      <c r="F5" s="181" t="s">
        <v>320</v>
      </c>
    </row>
    <row r="6" spans="1:7" ht="19.5" customHeight="1" x14ac:dyDescent="0.2">
      <c r="A6" s="181">
        <v>1</v>
      </c>
      <c r="B6" s="181">
        <v>2</v>
      </c>
      <c r="C6" s="181">
        <v>3</v>
      </c>
      <c r="D6" s="181">
        <v>4</v>
      </c>
      <c r="E6" s="181">
        <v>5</v>
      </c>
      <c r="F6" s="181">
        <v>6</v>
      </c>
    </row>
    <row r="7" spans="1:7" ht="42.75" customHeight="1" x14ac:dyDescent="0.2">
      <c r="A7" s="316" t="s">
        <v>321</v>
      </c>
      <c r="B7" s="317"/>
      <c r="C7" s="317"/>
      <c r="D7" s="317"/>
      <c r="E7" s="317"/>
      <c r="F7" s="318"/>
    </row>
    <row r="8" spans="1:7" ht="177.75" customHeight="1" x14ac:dyDescent="0.2">
      <c r="A8" s="181" t="s">
        <v>26</v>
      </c>
      <c r="B8" s="180" t="s">
        <v>327</v>
      </c>
      <c r="C8" s="181" t="s">
        <v>329</v>
      </c>
      <c r="D8" s="181" t="s">
        <v>322</v>
      </c>
      <c r="E8" s="180" t="s">
        <v>326</v>
      </c>
      <c r="F8" s="180"/>
    </row>
    <row r="9" spans="1:7" ht="42.95" customHeight="1" x14ac:dyDescent="0.2">
      <c r="A9" s="182"/>
      <c r="B9" s="183"/>
      <c r="C9" s="183"/>
      <c r="D9" s="183"/>
      <c r="E9" s="183"/>
      <c r="F9" s="183"/>
      <c r="G9" s="184"/>
    </row>
    <row r="10" spans="1:7" ht="42.95" customHeight="1" x14ac:dyDescent="0.2">
      <c r="A10" s="314" t="s">
        <v>323</v>
      </c>
      <c r="B10" s="314"/>
    </row>
    <row r="11" spans="1:7" ht="42.95" customHeight="1" x14ac:dyDescent="0.2">
      <c r="A11" s="185" t="s">
        <v>324</v>
      </c>
    </row>
    <row r="12" spans="1:7" ht="42.95" customHeight="1" x14ac:dyDescent="0.2"/>
    <row r="13" spans="1:7" ht="34.5" customHeight="1" x14ac:dyDescent="0.2"/>
    <row r="14" spans="1:7" ht="15" x14ac:dyDescent="0.25">
      <c r="A14" s="72"/>
      <c r="B14" s="72"/>
      <c r="C14" s="72"/>
      <c r="D14" s="72"/>
      <c r="E14" s="72"/>
      <c r="F14" s="72"/>
      <c r="G14" s="72"/>
    </row>
  </sheetData>
  <mergeCells count="3">
    <mergeCell ref="A10:B10"/>
    <mergeCell ref="A3:F3"/>
    <mergeCell ref="A7:F7"/>
  </mergeCells>
  <pageMargins left="0.78740157480314965" right="0.19685039370078741" top="1.1417322834645669" bottom="0.15748031496062992" header="0.15748031496062992" footer="0.15748031496062992"/>
  <pageSetup paperSize="9" scale="5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theme="9" tint="-0.249977111117893"/>
  </sheetPr>
  <dimension ref="A1:S195"/>
  <sheetViews>
    <sheetView topLeftCell="A4" zoomScale="85" zoomScaleSheetLayoutView="85" workbookViewId="0">
      <selection activeCell="H92" sqref="H92"/>
    </sheetView>
  </sheetViews>
  <sheetFormatPr defaultRowHeight="12.75" x14ac:dyDescent="0.2"/>
  <cols>
    <col min="1" max="1" width="7.42578125" style="1" customWidth="1"/>
    <col min="2" max="2" width="45.140625" style="5" customWidth="1"/>
    <col min="3" max="3" width="33.42578125" style="1" customWidth="1"/>
    <col min="4" max="4" width="28.7109375" style="4" customWidth="1"/>
    <col min="5" max="17" width="14.85546875" style="3" customWidth="1"/>
    <col min="18" max="19" width="9.140625" style="2"/>
    <col min="20" max="16384" width="9.140625" style="1"/>
  </cols>
  <sheetData>
    <row r="1" spans="1:19" ht="12.75" customHeight="1" x14ac:dyDescent="0.2">
      <c r="G1" s="323"/>
      <c r="H1" s="323"/>
      <c r="I1" s="323"/>
      <c r="K1" s="323"/>
      <c r="L1" s="323"/>
      <c r="M1" s="323"/>
      <c r="O1" s="323" t="s">
        <v>82</v>
      </c>
      <c r="P1" s="323"/>
      <c r="Q1" s="323"/>
    </row>
    <row r="2" spans="1:19" ht="12.75" customHeight="1" x14ac:dyDescent="0.2">
      <c r="G2" s="323"/>
      <c r="H2" s="323"/>
      <c r="I2" s="323"/>
      <c r="K2" s="323"/>
      <c r="L2" s="323"/>
      <c r="M2" s="323"/>
      <c r="O2" s="323"/>
      <c r="P2" s="323"/>
      <c r="Q2" s="323"/>
    </row>
    <row r="3" spans="1:19" ht="21" customHeight="1" x14ac:dyDescent="0.3">
      <c r="A3" s="324" t="s">
        <v>81</v>
      </c>
      <c r="B3" s="324"/>
      <c r="C3" s="324"/>
      <c r="D3" s="324"/>
      <c r="E3" s="324"/>
      <c r="F3" s="324"/>
      <c r="G3" s="324"/>
      <c r="H3" s="324"/>
      <c r="I3" s="324"/>
      <c r="J3" s="324"/>
      <c r="K3" s="324"/>
      <c r="L3" s="324"/>
      <c r="M3" s="324"/>
      <c r="N3" s="324"/>
      <c r="O3" s="324"/>
      <c r="P3" s="324"/>
      <c r="Q3" s="324"/>
    </row>
    <row r="4" spans="1:19" ht="21" customHeight="1" x14ac:dyDescent="0.3">
      <c r="A4" s="324" t="s">
        <v>80</v>
      </c>
      <c r="B4" s="324"/>
      <c r="C4" s="324"/>
      <c r="D4" s="324"/>
      <c r="E4" s="324"/>
      <c r="F4" s="324"/>
      <c r="G4" s="324"/>
      <c r="H4" s="324"/>
      <c r="I4" s="324"/>
      <c r="J4" s="324"/>
      <c r="K4" s="324"/>
      <c r="L4" s="324"/>
      <c r="M4" s="324"/>
      <c r="N4" s="324"/>
      <c r="O4" s="324"/>
      <c r="P4" s="324"/>
      <c r="Q4" s="324"/>
    </row>
    <row r="5" spans="1:19" ht="12.75" customHeight="1" x14ac:dyDescent="0.2">
      <c r="C5" s="34"/>
    </row>
    <row r="6" spans="1:19" ht="12.75" customHeight="1" x14ac:dyDescent="0.2">
      <c r="A6" s="325" t="s">
        <v>42</v>
      </c>
      <c r="B6" s="327" t="s">
        <v>3</v>
      </c>
      <c r="C6" s="325" t="s">
        <v>79</v>
      </c>
      <c r="D6" s="329" t="s">
        <v>39</v>
      </c>
      <c r="E6" s="331" t="s">
        <v>34</v>
      </c>
      <c r="F6" s="332" t="s">
        <v>78</v>
      </c>
      <c r="G6" s="333"/>
      <c r="H6" s="333"/>
      <c r="I6" s="333"/>
      <c r="J6" s="333"/>
      <c r="K6" s="333"/>
      <c r="L6" s="333"/>
      <c r="M6" s="333"/>
      <c r="N6" s="333"/>
      <c r="O6" s="333"/>
      <c r="P6" s="333"/>
      <c r="Q6" s="334"/>
    </row>
    <row r="7" spans="1:19" ht="22.5" customHeight="1" x14ac:dyDescent="0.2">
      <c r="A7" s="326"/>
      <c r="B7" s="328"/>
      <c r="C7" s="326"/>
      <c r="D7" s="330"/>
      <c r="E7" s="331"/>
      <c r="F7" s="33" t="s">
        <v>77</v>
      </c>
      <c r="G7" s="33" t="s">
        <v>76</v>
      </c>
      <c r="H7" s="33" t="s">
        <v>29</v>
      </c>
      <c r="I7" s="33" t="s">
        <v>30</v>
      </c>
      <c r="J7" s="33" t="s">
        <v>31</v>
      </c>
      <c r="K7" s="33" t="s">
        <v>32</v>
      </c>
      <c r="L7" s="33" t="s">
        <v>33</v>
      </c>
      <c r="M7" s="33" t="s">
        <v>75</v>
      </c>
      <c r="N7" s="33" t="s">
        <v>74</v>
      </c>
      <c r="O7" s="33" t="s">
        <v>73</v>
      </c>
      <c r="P7" s="33" t="s">
        <v>72</v>
      </c>
      <c r="Q7" s="33" t="s">
        <v>71</v>
      </c>
    </row>
    <row r="8" spans="1:19" s="29" customFormat="1" ht="19.899999999999999" customHeight="1" x14ac:dyDescent="0.2">
      <c r="A8" s="31">
        <v>1</v>
      </c>
      <c r="B8" s="31">
        <v>2</v>
      </c>
      <c r="C8" s="32">
        <v>3</v>
      </c>
      <c r="D8" s="31">
        <v>3</v>
      </c>
      <c r="E8" s="31">
        <v>4</v>
      </c>
      <c r="F8" s="31">
        <v>5</v>
      </c>
      <c r="G8" s="31">
        <v>6</v>
      </c>
      <c r="H8" s="31">
        <v>7</v>
      </c>
      <c r="I8" s="31">
        <v>8</v>
      </c>
      <c r="J8" s="31">
        <v>9</v>
      </c>
      <c r="K8" s="31">
        <v>10</v>
      </c>
      <c r="L8" s="31">
        <v>11</v>
      </c>
      <c r="M8" s="31">
        <v>12</v>
      </c>
      <c r="N8" s="31">
        <v>13</v>
      </c>
      <c r="O8" s="31">
        <v>14</v>
      </c>
      <c r="P8" s="31">
        <v>15</v>
      </c>
      <c r="Q8" s="31">
        <v>16</v>
      </c>
      <c r="R8" s="30"/>
      <c r="S8" s="30"/>
    </row>
    <row r="9" spans="1:19" ht="17.45" customHeight="1" x14ac:dyDescent="0.2">
      <c r="A9" s="335" t="s">
        <v>23</v>
      </c>
      <c r="B9" s="336"/>
      <c r="C9" s="336"/>
      <c r="D9" s="336"/>
      <c r="E9" s="336"/>
      <c r="F9" s="336"/>
      <c r="G9" s="336"/>
      <c r="H9" s="336"/>
      <c r="I9" s="336"/>
      <c r="J9" s="336"/>
      <c r="K9" s="336"/>
      <c r="L9" s="336"/>
      <c r="M9" s="336"/>
      <c r="N9" s="336"/>
      <c r="O9" s="336"/>
      <c r="P9" s="336"/>
      <c r="Q9" s="336"/>
    </row>
    <row r="10" spans="1:19" ht="12.75" customHeight="1" x14ac:dyDescent="0.2">
      <c r="A10" s="319" t="s">
        <v>26</v>
      </c>
      <c r="B10" s="319" t="s">
        <v>70</v>
      </c>
      <c r="C10" s="322" t="s">
        <v>16</v>
      </c>
      <c r="D10" s="21" t="s">
        <v>34</v>
      </c>
      <c r="E10" s="27">
        <f t="shared" ref="E10:Q10" si="0">SUM(E11:E15)</f>
        <v>36706.75</v>
      </c>
      <c r="F10" s="27">
        <f t="shared" si="0"/>
        <v>36706.75</v>
      </c>
      <c r="G10" s="27">
        <f t="shared" si="0"/>
        <v>0</v>
      </c>
      <c r="H10" s="27">
        <f t="shared" si="0"/>
        <v>0</v>
      </c>
      <c r="I10" s="27">
        <f t="shared" si="0"/>
        <v>0</v>
      </c>
      <c r="J10" s="27">
        <f t="shared" si="0"/>
        <v>0</v>
      </c>
      <c r="K10" s="27">
        <f t="shared" si="0"/>
        <v>0</v>
      </c>
      <c r="L10" s="27">
        <f t="shared" si="0"/>
        <v>0</v>
      </c>
      <c r="M10" s="27">
        <f t="shared" si="0"/>
        <v>0</v>
      </c>
      <c r="N10" s="27">
        <f t="shared" si="0"/>
        <v>0</v>
      </c>
      <c r="O10" s="27">
        <f t="shared" si="0"/>
        <v>0</v>
      </c>
      <c r="P10" s="27">
        <f t="shared" si="0"/>
        <v>0</v>
      </c>
      <c r="Q10" s="27">
        <f t="shared" si="0"/>
        <v>0</v>
      </c>
    </row>
    <row r="11" spans="1:19" ht="12.75" customHeight="1" x14ac:dyDescent="0.2">
      <c r="A11" s="320"/>
      <c r="B11" s="320"/>
      <c r="C11" s="322"/>
      <c r="D11" s="19" t="s">
        <v>6</v>
      </c>
      <c r="E11" s="17">
        <f>SUM(F11:Q11)</f>
        <v>0</v>
      </c>
      <c r="F11" s="17">
        <v>0</v>
      </c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</row>
    <row r="12" spans="1:19" ht="12.75" customHeight="1" x14ac:dyDescent="0.2">
      <c r="A12" s="320"/>
      <c r="B12" s="320"/>
      <c r="C12" s="322"/>
      <c r="D12" s="19" t="s">
        <v>7</v>
      </c>
      <c r="E12" s="17">
        <f>SUM(F12:Q12)</f>
        <v>0</v>
      </c>
      <c r="F12" s="17">
        <v>0</v>
      </c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</row>
    <row r="13" spans="1:19" ht="12.75" customHeight="1" x14ac:dyDescent="0.2">
      <c r="A13" s="320"/>
      <c r="B13" s="320"/>
      <c r="C13" s="322"/>
      <c r="D13" s="19" t="s">
        <v>8</v>
      </c>
      <c r="E13" s="17">
        <f>SUM(F13:Q13)</f>
        <v>15294.479170000001</v>
      </c>
      <c r="F13" s="17">
        <f>15269.47917+25</f>
        <v>15294.479170000001</v>
      </c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</row>
    <row r="14" spans="1:19" ht="22.5" x14ac:dyDescent="0.2">
      <c r="A14" s="320"/>
      <c r="B14" s="320"/>
      <c r="C14" s="322"/>
      <c r="D14" s="19" t="s">
        <v>9</v>
      </c>
      <c r="E14" s="17">
        <f>SUM(F14:Q14)</f>
        <v>0</v>
      </c>
      <c r="F14" s="17">
        <v>0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</row>
    <row r="15" spans="1:19" ht="12.75" customHeight="1" x14ac:dyDescent="0.2">
      <c r="A15" s="321"/>
      <c r="B15" s="320"/>
      <c r="C15" s="322"/>
      <c r="D15" s="19" t="s">
        <v>38</v>
      </c>
      <c r="E15" s="17">
        <f>SUM(F15:Q15)</f>
        <v>21412.270830000001</v>
      </c>
      <c r="F15" s="17">
        <f>21385.27083+27</f>
        <v>21412.270830000001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</row>
    <row r="16" spans="1:19" ht="12.75" customHeight="1" x14ac:dyDescent="0.2">
      <c r="A16" s="28"/>
      <c r="B16" s="319" t="s">
        <v>69</v>
      </c>
      <c r="C16" s="319" t="s">
        <v>22</v>
      </c>
      <c r="D16" s="21" t="s">
        <v>34</v>
      </c>
      <c r="E16" s="27">
        <f>SUM(E17:E21)</f>
        <v>13116.230000000001</v>
      </c>
      <c r="F16" s="27">
        <f>SUM(F17:F21)</f>
        <v>11062.69</v>
      </c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"/>
      <c r="S16" s="1"/>
    </row>
    <row r="17" spans="1:19" ht="12.75" customHeight="1" x14ac:dyDescent="0.2">
      <c r="A17" s="28"/>
      <c r="B17" s="320"/>
      <c r="C17" s="320"/>
      <c r="D17" s="19" t="s">
        <v>6</v>
      </c>
      <c r="E17" s="17">
        <f>SUM(F17:Q17)</f>
        <v>0</v>
      </c>
      <c r="F17" s="17">
        <v>0</v>
      </c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"/>
      <c r="S17" s="1"/>
    </row>
    <row r="18" spans="1:19" ht="12.75" customHeight="1" x14ac:dyDescent="0.2">
      <c r="A18" s="28"/>
      <c r="B18" s="320"/>
      <c r="C18" s="320"/>
      <c r="D18" s="19" t="s">
        <v>7</v>
      </c>
      <c r="E18" s="17">
        <f>SUM(F18:Q18)</f>
        <v>0</v>
      </c>
      <c r="F18" s="17">
        <v>0</v>
      </c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"/>
      <c r="S18" s="1"/>
    </row>
    <row r="19" spans="1:19" ht="12.75" customHeight="1" x14ac:dyDescent="0.2">
      <c r="A19" s="28"/>
      <c r="B19" s="320"/>
      <c r="C19" s="320"/>
      <c r="D19" s="19" t="s">
        <v>8</v>
      </c>
      <c r="E19" s="17">
        <f>11062.7+2053.53</f>
        <v>13116.230000000001</v>
      </c>
      <c r="F19" s="17">
        <v>11062.69</v>
      </c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"/>
      <c r="S19" s="1"/>
    </row>
    <row r="20" spans="1:19" ht="12.75" customHeight="1" x14ac:dyDescent="0.2">
      <c r="A20" s="28"/>
      <c r="B20" s="320"/>
      <c r="C20" s="320"/>
      <c r="D20" s="19" t="s">
        <v>9</v>
      </c>
      <c r="E20" s="17">
        <f>SUM(F20:Q20)</f>
        <v>0</v>
      </c>
      <c r="F20" s="17">
        <v>0</v>
      </c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"/>
      <c r="S20" s="1"/>
    </row>
    <row r="21" spans="1:19" ht="13.5" customHeight="1" x14ac:dyDescent="0.2">
      <c r="A21" s="28"/>
      <c r="B21" s="321"/>
      <c r="C21" s="321"/>
      <c r="D21" s="19" t="s">
        <v>38</v>
      </c>
      <c r="E21" s="17">
        <f>SUM(F21:Q21)</f>
        <v>0</v>
      </c>
      <c r="F21" s="17">
        <v>0</v>
      </c>
      <c r="G21" s="19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"/>
      <c r="S21" s="1"/>
    </row>
    <row r="22" spans="1:19" ht="13.5" customHeight="1" x14ac:dyDescent="0.2">
      <c r="A22" s="28"/>
      <c r="B22" s="319" t="s">
        <v>68</v>
      </c>
      <c r="C22" s="319" t="s">
        <v>22</v>
      </c>
      <c r="D22" s="21" t="s">
        <v>34</v>
      </c>
      <c r="E22" s="27">
        <f>SUM(E23:E27)</f>
        <v>940.05</v>
      </c>
      <c r="F22" s="27">
        <f>SUM(F23:F27)</f>
        <v>940.05</v>
      </c>
      <c r="G22" s="19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"/>
      <c r="S22" s="1"/>
    </row>
    <row r="23" spans="1:19" ht="13.5" customHeight="1" x14ac:dyDescent="0.2">
      <c r="A23" s="28"/>
      <c r="B23" s="320"/>
      <c r="C23" s="320"/>
      <c r="D23" s="19" t="s">
        <v>6</v>
      </c>
      <c r="E23" s="17">
        <f>SUM(F23:Q23)</f>
        <v>0</v>
      </c>
      <c r="F23" s="17">
        <v>0</v>
      </c>
      <c r="G23" s="19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"/>
      <c r="S23" s="1"/>
    </row>
    <row r="24" spans="1:19" ht="13.5" customHeight="1" x14ac:dyDescent="0.2">
      <c r="A24" s="28"/>
      <c r="B24" s="320"/>
      <c r="C24" s="320"/>
      <c r="D24" s="19" t="s">
        <v>7</v>
      </c>
      <c r="E24" s="17">
        <f>SUM(F24:Q24)</f>
        <v>0</v>
      </c>
      <c r="F24" s="17">
        <v>0</v>
      </c>
      <c r="G24" s="19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"/>
      <c r="S24" s="1"/>
    </row>
    <row r="25" spans="1:19" ht="13.5" customHeight="1" x14ac:dyDescent="0.2">
      <c r="A25" s="28"/>
      <c r="B25" s="320"/>
      <c r="C25" s="320"/>
      <c r="D25" s="19" t="s">
        <v>8</v>
      </c>
      <c r="E25" s="17">
        <v>940.05</v>
      </c>
      <c r="F25" s="17">
        <v>940.05</v>
      </c>
      <c r="G25" s="19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"/>
      <c r="S25" s="1"/>
    </row>
    <row r="26" spans="1:19" ht="13.5" customHeight="1" x14ac:dyDescent="0.2">
      <c r="A26" s="28"/>
      <c r="B26" s="320"/>
      <c r="C26" s="320"/>
      <c r="D26" s="19" t="s">
        <v>9</v>
      </c>
      <c r="E26" s="17">
        <f>SUM(F26:Q26)</f>
        <v>0</v>
      </c>
      <c r="F26" s="17">
        <v>0</v>
      </c>
      <c r="G26" s="19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"/>
      <c r="S26" s="1"/>
    </row>
    <row r="27" spans="1:19" ht="13.5" customHeight="1" x14ac:dyDescent="0.2">
      <c r="A27" s="28"/>
      <c r="B27" s="321"/>
      <c r="C27" s="321"/>
      <c r="D27" s="19" t="s">
        <v>38</v>
      </c>
      <c r="E27" s="17">
        <f>SUM(F27:Q27)</f>
        <v>0</v>
      </c>
      <c r="F27" s="17">
        <v>0</v>
      </c>
      <c r="G27" s="19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"/>
      <c r="S27" s="1"/>
    </row>
    <row r="28" spans="1:19" ht="13.5" customHeight="1" x14ac:dyDescent="0.2">
      <c r="A28" s="28"/>
      <c r="B28" s="319" t="s">
        <v>67</v>
      </c>
      <c r="C28" s="319" t="s">
        <v>22</v>
      </c>
      <c r="D28" s="21" t="s">
        <v>34</v>
      </c>
      <c r="E28" s="27">
        <f>SUM(E29:E33)</f>
        <v>1213.2</v>
      </c>
      <c r="F28" s="27">
        <f>SUM(F29:F33)</f>
        <v>1213.2</v>
      </c>
      <c r="G28" s="19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"/>
      <c r="S28" s="1"/>
    </row>
    <row r="29" spans="1:19" ht="13.5" customHeight="1" x14ac:dyDescent="0.2">
      <c r="A29" s="28"/>
      <c r="B29" s="320"/>
      <c r="C29" s="320"/>
      <c r="D29" s="19" t="s">
        <v>6</v>
      </c>
      <c r="E29" s="17">
        <f>SUM(F29:Q29)</f>
        <v>0</v>
      </c>
      <c r="F29" s="17">
        <v>0</v>
      </c>
      <c r="G29" s="19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"/>
      <c r="S29" s="1"/>
    </row>
    <row r="30" spans="1:19" ht="13.5" customHeight="1" x14ac:dyDescent="0.2">
      <c r="A30" s="28"/>
      <c r="B30" s="320"/>
      <c r="C30" s="320"/>
      <c r="D30" s="19" t="s">
        <v>7</v>
      </c>
      <c r="E30" s="17">
        <f>SUM(F30:Q30)</f>
        <v>0</v>
      </c>
      <c r="F30" s="17">
        <v>0</v>
      </c>
      <c r="G30" s="19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"/>
      <c r="S30" s="1"/>
    </row>
    <row r="31" spans="1:19" ht="13.5" customHeight="1" x14ac:dyDescent="0.2">
      <c r="A31" s="28"/>
      <c r="B31" s="320"/>
      <c r="C31" s="320"/>
      <c r="D31" s="19" t="s">
        <v>8</v>
      </c>
      <c r="E31" s="17">
        <v>1213.2</v>
      </c>
      <c r="F31" s="17">
        <v>1213.2</v>
      </c>
      <c r="G31" s="19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"/>
      <c r="S31" s="1"/>
    </row>
    <row r="32" spans="1:19" ht="13.5" customHeight="1" x14ac:dyDescent="0.2">
      <c r="A32" s="28"/>
      <c r="B32" s="320"/>
      <c r="C32" s="320"/>
      <c r="D32" s="19" t="s">
        <v>9</v>
      </c>
      <c r="E32" s="17">
        <f>SUM(F32:Q32)</f>
        <v>0</v>
      </c>
      <c r="F32" s="17">
        <v>0</v>
      </c>
      <c r="G32" s="19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"/>
      <c r="S32" s="1"/>
    </row>
    <row r="33" spans="1:19" ht="13.5" customHeight="1" x14ac:dyDescent="0.2">
      <c r="A33" s="28"/>
      <c r="B33" s="321"/>
      <c r="C33" s="321"/>
      <c r="D33" s="19" t="s">
        <v>38</v>
      </c>
      <c r="E33" s="17">
        <f>SUM(F33:Q33)</f>
        <v>0</v>
      </c>
      <c r="F33" s="17">
        <v>0</v>
      </c>
      <c r="G33" s="19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"/>
      <c r="S33" s="1"/>
    </row>
    <row r="34" spans="1:19" ht="12.75" customHeight="1" x14ac:dyDescent="0.2">
      <c r="A34" s="337" t="s">
        <v>10</v>
      </c>
      <c r="B34" s="319" t="s">
        <v>66</v>
      </c>
      <c r="C34" s="322" t="s">
        <v>16</v>
      </c>
      <c r="D34" s="21" t="s">
        <v>34</v>
      </c>
      <c r="E34" s="27">
        <f t="shared" ref="E34:Q34" si="1">SUM(E35:E39)</f>
        <v>0</v>
      </c>
      <c r="F34" s="27">
        <f t="shared" si="1"/>
        <v>0</v>
      </c>
      <c r="G34" s="27">
        <f t="shared" si="1"/>
        <v>0</v>
      </c>
      <c r="H34" s="27">
        <f t="shared" si="1"/>
        <v>0</v>
      </c>
      <c r="I34" s="27">
        <f t="shared" si="1"/>
        <v>0</v>
      </c>
      <c r="J34" s="27">
        <f t="shared" si="1"/>
        <v>0</v>
      </c>
      <c r="K34" s="27">
        <f t="shared" si="1"/>
        <v>0</v>
      </c>
      <c r="L34" s="27">
        <f t="shared" si="1"/>
        <v>0</v>
      </c>
      <c r="M34" s="27">
        <f t="shared" si="1"/>
        <v>0</v>
      </c>
      <c r="N34" s="27">
        <f t="shared" si="1"/>
        <v>0</v>
      </c>
      <c r="O34" s="27">
        <f t="shared" si="1"/>
        <v>0</v>
      </c>
      <c r="P34" s="27">
        <f t="shared" si="1"/>
        <v>0</v>
      </c>
      <c r="Q34" s="27">
        <f t="shared" si="1"/>
        <v>0</v>
      </c>
      <c r="R34" s="1"/>
      <c r="S34" s="1"/>
    </row>
    <row r="35" spans="1:19" ht="12.75" customHeight="1" x14ac:dyDescent="0.2">
      <c r="A35" s="338"/>
      <c r="B35" s="320"/>
      <c r="C35" s="322"/>
      <c r="D35" s="19" t="s">
        <v>6</v>
      </c>
      <c r="E35" s="17">
        <f>SUM(F35:Q35)</f>
        <v>0</v>
      </c>
      <c r="F35" s="17">
        <v>0</v>
      </c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"/>
      <c r="S35" s="1"/>
    </row>
    <row r="36" spans="1:19" ht="12.75" customHeight="1" x14ac:dyDescent="0.2">
      <c r="A36" s="338"/>
      <c r="B36" s="320"/>
      <c r="C36" s="322"/>
      <c r="D36" s="19" t="s">
        <v>7</v>
      </c>
      <c r="E36" s="17">
        <f>SUM(F36:Q36)</f>
        <v>0</v>
      </c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"/>
      <c r="S36" s="1"/>
    </row>
    <row r="37" spans="1:19" ht="12.75" customHeight="1" x14ac:dyDescent="0.2">
      <c r="A37" s="338"/>
      <c r="B37" s="320"/>
      <c r="C37" s="322"/>
      <c r="D37" s="19" t="s">
        <v>8</v>
      </c>
      <c r="E37" s="17" t="s">
        <v>65</v>
      </c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"/>
      <c r="S37" s="1"/>
    </row>
    <row r="38" spans="1:19" ht="22.5" x14ac:dyDescent="0.2">
      <c r="A38" s="338"/>
      <c r="B38" s="320"/>
      <c r="C38" s="322"/>
      <c r="D38" s="19" t="s">
        <v>9</v>
      </c>
      <c r="E38" s="17">
        <f>SUM(F38:Q38)</f>
        <v>0</v>
      </c>
      <c r="F38" s="17">
        <v>0</v>
      </c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"/>
      <c r="S38" s="1"/>
    </row>
    <row r="39" spans="1:19" ht="12.75" customHeight="1" x14ac:dyDescent="0.2">
      <c r="A39" s="338"/>
      <c r="B39" s="320"/>
      <c r="C39" s="322"/>
      <c r="D39" s="19" t="s">
        <v>38</v>
      </c>
      <c r="E39" s="17">
        <f>SUM(F39:Q39)</f>
        <v>0</v>
      </c>
      <c r="F39" s="17">
        <v>0</v>
      </c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"/>
      <c r="S39" s="1"/>
    </row>
    <row r="40" spans="1:19" ht="12.75" customHeight="1" x14ac:dyDescent="0.2">
      <c r="A40" s="338"/>
      <c r="B40" s="320"/>
      <c r="C40" s="322" t="s">
        <v>25</v>
      </c>
      <c r="D40" s="21" t="s">
        <v>34</v>
      </c>
      <c r="E40" s="27">
        <f t="shared" ref="E40:Q40" si="2">SUM(E41:E45)</f>
        <v>113000</v>
      </c>
      <c r="F40" s="27">
        <f t="shared" si="2"/>
        <v>113000</v>
      </c>
      <c r="G40" s="27">
        <f t="shared" si="2"/>
        <v>0</v>
      </c>
      <c r="H40" s="27">
        <f t="shared" si="2"/>
        <v>0</v>
      </c>
      <c r="I40" s="27">
        <f t="shared" si="2"/>
        <v>0</v>
      </c>
      <c r="J40" s="27">
        <f t="shared" si="2"/>
        <v>0</v>
      </c>
      <c r="K40" s="27">
        <f t="shared" si="2"/>
        <v>0</v>
      </c>
      <c r="L40" s="27">
        <f t="shared" si="2"/>
        <v>0</v>
      </c>
      <c r="M40" s="27">
        <f t="shared" si="2"/>
        <v>0</v>
      </c>
      <c r="N40" s="27">
        <f t="shared" si="2"/>
        <v>0</v>
      </c>
      <c r="O40" s="27">
        <f t="shared" si="2"/>
        <v>0</v>
      </c>
      <c r="P40" s="27">
        <f t="shared" si="2"/>
        <v>0</v>
      </c>
      <c r="Q40" s="27">
        <f t="shared" si="2"/>
        <v>0</v>
      </c>
      <c r="R40" s="1"/>
      <c r="S40" s="1"/>
    </row>
    <row r="41" spans="1:19" ht="12.75" customHeight="1" x14ac:dyDescent="0.2">
      <c r="A41" s="338"/>
      <c r="B41" s="320"/>
      <c r="C41" s="322"/>
      <c r="D41" s="19" t="s">
        <v>6</v>
      </c>
      <c r="E41" s="17">
        <f>SUM(F41:Q41)</f>
        <v>0</v>
      </c>
      <c r="F41" s="17">
        <v>0</v>
      </c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"/>
      <c r="S41" s="1"/>
    </row>
    <row r="42" spans="1:19" ht="12.75" customHeight="1" x14ac:dyDescent="0.2">
      <c r="A42" s="338"/>
      <c r="B42" s="320"/>
      <c r="C42" s="322"/>
      <c r="D42" s="19" t="s">
        <v>7</v>
      </c>
      <c r="E42" s="17">
        <f>SUM(F42:Q42)</f>
        <v>0</v>
      </c>
      <c r="F42" s="17">
        <v>0</v>
      </c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"/>
      <c r="S42" s="1"/>
    </row>
    <row r="43" spans="1:19" ht="12.75" customHeight="1" x14ac:dyDescent="0.2">
      <c r="A43" s="338"/>
      <c r="B43" s="320"/>
      <c r="C43" s="322"/>
      <c r="D43" s="19" t="s">
        <v>8</v>
      </c>
      <c r="E43" s="17">
        <f>SUM(F43:Q43)</f>
        <v>0</v>
      </c>
      <c r="F43" s="17">
        <v>0</v>
      </c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"/>
      <c r="S43" s="1"/>
    </row>
    <row r="44" spans="1:19" ht="22.5" x14ac:dyDescent="0.2">
      <c r="A44" s="338"/>
      <c r="B44" s="320"/>
      <c r="C44" s="322"/>
      <c r="D44" s="19" t="s">
        <v>9</v>
      </c>
      <c r="E44" s="17">
        <f>SUM(F44:Q44)</f>
        <v>0</v>
      </c>
      <c r="F44" s="17">
        <v>0</v>
      </c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"/>
      <c r="S44" s="1"/>
    </row>
    <row r="45" spans="1:19" ht="12.75" customHeight="1" x14ac:dyDescent="0.2">
      <c r="A45" s="339"/>
      <c r="B45" s="321"/>
      <c r="C45" s="322"/>
      <c r="D45" s="19" t="s">
        <v>38</v>
      </c>
      <c r="E45" s="17">
        <f>SUM(F45:Q45)</f>
        <v>113000</v>
      </c>
      <c r="F45" s="17">
        <v>113000</v>
      </c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"/>
      <c r="S45" s="1"/>
    </row>
    <row r="46" spans="1:19" ht="12.75" customHeight="1" x14ac:dyDescent="0.2">
      <c r="A46" s="337"/>
      <c r="B46" s="319" t="s">
        <v>64</v>
      </c>
      <c r="C46" s="322" t="s">
        <v>25</v>
      </c>
      <c r="D46" s="21" t="s">
        <v>34</v>
      </c>
      <c r="E46" s="27">
        <f>SUM(E47:E51)</f>
        <v>113000</v>
      </c>
      <c r="F46" s="27">
        <f>SUM(F47:F51)</f>
        <v>113000</v>
      </c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"/>
      <c r="S46" s="1"/>
    </row>
    <row r="47" spans="1:19" ht="12.75" customHeight="1" x14ac:dyDescent="0.2">
      <c r="A47" s="338"/>
      <c r="B47" s="320"/>
      <c r="C47" s="322"/>
      <c r="D47" s="19" t="s">
        <v>6</v>
      </c>
      <c r="E47" s="17">
        <f>SUM(F47:Q47)</f>
        <v>0</v>
      </c>
      <c r="F47" s="17">
        <v>0</v>
      </c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"/>
      <c r="S47" s="1"/>
    </row>
    <row r="48" spans="1:19" ht="12.75" customHeight="1" x14ac:dyDescent="0.2">
      <c r="A48" s="338"/>
      <c r="B48" s="320"/>
      <c r="C48" s="322"/>
      <c r="D48" s="19" t="s">
        <v>7</v>
      </c>
      <c r="E48" s="17">
        <f>SUM(F48:Q48)</f>
        <v>0</v>
      </c>
      <c r="F48" s="17">
        <v>0</v>
      </c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"/>
      <c r="S48" s="1"/>
    </row>
    <row r="49" spans="1:19" ht="12.75" customHeight="1" x14ac:dyDescent="0.2">
      <c r="A49" s="338"/>
      <c r="B49" s="320"/>
      <c r="C49" s="322"/>
      <c r="D49" s="19" t="s">
        <v>8</v>
      </c>
      <c r="E49" s="17">
        <f>SUM(F49:Q49)</f>
        <v>0</v>
      </c>
      <c r="F49" s="17">
        <v>0</v>
      </c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"/>
      <c r="S49" s="1"/>
    </row>
    <row r="50" spans="1:19" ht="12.75" customHeight="1" x14ac:dyDescent="0.2">
      <c r="A50" s="338"/>
      <c r="B50" s="320"/>
      <c r="C50" s="322"/>
      <c r="D50" s="19" t="s">
        <v>9</v>
      </c>
      <c r="E50" s="17">
        <f>SUM(F50:Q50)</f>
        <v>0</v>
      </c>
      <c r="F50" s="17">
        <v>0</v>
      </c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"/>
      <c r="S50" s="1"/>
    </row>
    <row r="51" spans="1:19" ht="16.5" customHeight="1" x14ac:dyDescent="0.2">
      <c r="A51" s="339"/>
      <c r="B51" s="321"/>
      <c r="C51" s="322"/>
      <c r="D51" s="19" t="s">
        <v>38</v>
      </c>
      <c r="E51" s="17">
        <f>SUM(F51:Q51)</f>
        <v>113000</v>
      </c>
      <c r="F51" s="17">
        <v>113000</v>
      </c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"/>
      <c r="S51" s="1"/>
    </row>
    <row r="52" spans="1:19" ht="12.75" customHeight="1" x14ac:dyDescent="0.2">
      <c r="A52" s="319" t="s">
        <v>11</v>
      </c>
      <c r="B52" s="319" t="s">
        <v>63</v>
      </c>
      <c r="C52" s="322" t="s">
        <v>25</v>
      </c>
      <c r="D52" s="21" t="s">
        <v>34</v>
      </c>
      <c r="E52" s="27">
        <f t="shared" ref="E52:Q52" si="3">SUM(E53:E57)</f>
        <v>0</v>
      </c>
      <c r="F52" s="27">
        <f t="shared" si="3"/>
        <v>0</v>
      </c>
      <c r="G52" s="27">
        <f t="shared" si="3"/>
        <v>0</v>
      </c>
      <c r="H52" s="27">
        <f t="shared" si="3"/>
        <v>0</v>
      </c>
      <c r="I52" s="27">
        <f t="shared" si="3"/>
        <v>0</v>
      </c>
      <c r="J52" s="27">
        <f t="shared" si="3"/>
        <v>0</v>
      </c>
      <c r="K52" s="27">
        <f t="shared" si="3"/>
        <v>0</v>
      </c>
      <c r="L52" s="27">
        <f t="shared" si="3"/>
        <v>0</v>
      </c>
      <c r="M52" s="27">
        <f t="shared" si="3"/>
        <v>0</v>
      </c>
      <c r="N52" s="27">
        <f t="shared" si="3"/>
        <v>0</v>
      </c>
      <c r="O52" s="27">
        <f t="shared" si="3"/>
        <v>0</v>
      </c>
      <c r="P52" s="27">
        <f t="shared" si="3"/>
        <v>0</v>
      </c>
      <c r="Q52" s="27">
        <f t="shared" si="3"/>
        <v>0</v>
      </c>
      <c r="R52" s="1"/>
      <c r="S52" s="1"/>
    </row>
    <row r="53" spans="1:19" ht="12.75" customHeight="1" x14ac:dyDescent="0.2">
      <c r="A53" s="320"/>
      <c r="B53" s="320"/>
      <c r="C53" s="322"/>
      <c r="D53" s="19" t="s">
        <v>6</v>
      </c>
      <c r="E53" s="17">
        <f>SUM(F53:Q53)</f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"/>
      <c r="S53" s="1"/>
    </row>
    <row r="54" spans="1:19" ht="12.75" customHeight="1" x14ac:dyDescent="0.2">
      <c r="A54" s="320"/>
      <c r="B54" s="320"/>
      <c r="C54" s="322"/>
      <c r="D54" s="19" t="s">
        <v>7</v>
      </c>
      <c r="E54" s="17">
        <f>SUM(F54:Q54)</f>
        <v>0</v>
      </c>
      <c r="F54" s="17">
        <v>0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"/>
      <c r="S54" s="1"/>
    </row>
    <row r="55" spans="1:19" ht="12.75" customHeight="1" x14ac:dyDescent="0.2">
      <c r="A55" s="320"/>
      <c r="B55" s="320"/>
      <c r="C55" s="322"/>
      <c r="D55" s="19" t="s">
        <v>8</v>
      </c>
      <c r="E55" s="17">
        <f>SUM(F55:Q55)</f>
        <v>0</v>
      </c>
      <c r="F55" s="17">
        <v>0</v>
      </c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"/>
      <c r="S55" s="1"/>
    </row>
    <row r="56" spans="1:19" ht="22.5" x14ac:dyDescent="0.2">
      <c r="A56" s="320"/>
      <c r="B56" s="320"/>
      <c r="C56" s="322"/>
      <c r="D56" s="19" t="s">
        <v>9</v>
      </c>
      <c r="E56" s="17">
        <f>SUM(F56:Q56)</f>
        <v>0</v>
      </c>
      <c r="F56" s="17">
        <v>0</v>
      </c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"/>
      <c r="S56" s="1"/>
    </row>
    <row r="57" spans="1:19" ht="12.75" customHeight="1" x14ac:dyDescent="0.2">
      <c r="A57" s="320"/>
      <c r="B57" s="320"/>
      <c r="C57" s="322"/>
      <c r="D57" s="19" t="s">
        <v>38</v>
      </c>
      <c r="E57" s="17">
        <f>SUM(F57:Q57)</f>
        <v>0</v>
      </c>
      <c r="F57" s="17">
        <v>0</v>
      </c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"/>
      <c r="S57" s="1"/>
    </row>
    <row r="58" spans="1:19" ht="12.75" customHeight="1" x14ac:dyDescent="0.2">
      <c r="A58" s="320"/>
      <c r="B58" s="320"/>
      <c r="C58" s="322" t="s">
        <v>16</v>
      </c>
      <c r="D58" s="21" t="s">
        <v>34</v>
      </c>
      <c r="E58" s="27">
        <f t="shared" ref="E58:Q58" si="4">E59+E60+E61+E62+E63</f>
        <v>13402.130000000001</v>
      </c>
      <c r="F58" s="27">
        <f t="shared" si="4"/>
        <v>13402.130000000001</v>
      </c>
      <c r="G58" s="27">
        <f t="shared" si="4"/>
        <v>0</v>
      </c>
      <c r="H58" s="27">
        <f t="shared" si="4"/>
        <v>0</v>
      </c>
      <c r="I58" s="27">
        <f t="shared" si="4"/>
        <v>0</v>
      </c>
      <c r="J58" s="27">
        <f t="shared" si="4"/>
        <v>0</v>
      </c>
      <c r="K58" s="27">
        <f t="shared" si="4"/>
        <v>0</v>
      </c>
      <c r="L58" s="27">
        <f t="shared" si="4"/>
        <v>0</v>
      </c>
      <c r="M58" s="27">
        <f t="shared" si="4"/>
        <v>0</v>
      </c>
      <c r="N58" s="27">
        <f t="shared" si="4"/>
        <v>0</v>
      </c>
      <c r="O58" s="27">
        <f t="shared" si="4"/>
        <v>0</v>
      </c>
      <c r="P58" s="27">
        <f t="shared" si="4"/>
        <v>0</v>
      </c>
      <c r="Q58" s="27">
        <f t="shared" si="4"/>
        <v>0</v>
      </c>
      <c r="R58" s="1"/>
      <c r="S58" s="1"/>
    </row>
    <row r="59" spans="1:19" ht="12.75" customHeight="1" x14ac:dyDescent="0.2">
      <c r="A59" s="320"/>
      <c r="B59" s="320"/>
      <c r="C59" s="322"/>
      <c r="D59" s="19" t="s">
        <v>6</v>
      </c>
      <c r="E59" s="17">
        <f>SUM(F59:Q59)</f>
        <v>0</v>
      </c>
      <c r="F59" s="17">
        <v>0</v>
      </c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"/>
      <c r="S59" s="1"/>
    </row>
    <row r="60" spans="1:19" ht="12.75" customHeight="1" x14ac:dyDescent="0.2">
      <c r="A60" s="320"/>
      <c r="B60" s="320"/>
      <c r="C60" s="322"/>
      <c r="D60" s="19" t="s">
        <v>7</v>
      </c>
      <c r="E60" s="17">
        <f>SUM(F60:Q60)</f>
        <v>0</v>
      </c>
      <c r="F60" s="17">
        <v>0</v>
      </c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"/>
      <c r="S60" s="1"/>
    </row>
    <row r="61" spans="1:19" ht="12.75" customHeight="1" x14ac:dyDescent="0.2">
      <c r="A61" s="320"/>
      <c r="B61" s="320"/>
      <c r="C61" s="322"/>
      <c r="D61" s="19" t="s">
        <v>8</v>
      </c>
      <c r="E61" s="17">
        <f>SUM(F61:Q61)</f>
        <v>0</v>
      </c>
      <c r="F61" s="17">
        <v>0</v>
      </c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"/>
      <c r="S61" s="1"/>
    </row>
    <row r="62" spans="1:19" ht="22.5" x14ac:dyDescent="0.2">
      <c r="A62" s="320"/>
      <c r="B62" s="320"/>
      <c r="C62" s="322"/>
      <c r="D62" s="19" t="s">
        <v>9</v>
      </c>
      <c r="E62" s="17">
        <f>SUM(F62:Q62)</f>
        <v>0</v>
      </c>
      <c r="F62" s="17">
        <v>0</v>
      </c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"/>
      <c r="S62" s="1"/>
    </row>
    <row r="63" spans="1:19" ht="12.75" customHeight="1" x14ac:dyDescent="0.2">
      <c r="A63" s="321"/>
      <c r="B63" s="321"/>
      <c r="C63" s="322"/>
      <c r="D63" s="22" t="s">
        <v>38</v>
      </c>
      <c r="E63" s="17">
        <f>SUM(F63:Q63)</f>
        <v>13402.130000000001</v>
      </c>
      <c r="F63" s="17">
        <f>8375+5027.13</f>
        <v>13402.130000000001</v>
      </c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"/>
      <c r="S63" s="1"/>
    </row>
    <row r="64" spans="1:19" ht="12.75" customHeight="1" x14ac:dyDescent="0.2">
      <c r="A64" s="28"/>
      <c r="B64" s="319" t="s">
        <v>51</v>
      </c>
      <c r="C64" s="322" t="s">
        <v>22</v>
      </c>
      <c r="D64" s="21" t="s">
        <v>34</v>
      </c>
      <c r="E64" s="27">
        <f>E65+E66+E67+E68+E69</f>
        <v>13402.130000000001</v>
      </c>
      <c r="F64" s="27">
        <f>F65+F66+F67+F68+F69</f>
        <v>13402.130000000001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"/>
      <c r="S64" s="1"/>
    </row>
    <row r="65" spans="1:19" ht="12.75" customHeight="1" x14ac:dyDescent="0.2">
      <c r="A65" s="28"/>
      <c r="B65" s="320"/>
      <c r="C65" s="322"/>
      <c r="D65" s="19" t="s">
        <v>6</v>
      </c>
      <c r="E65" s="17">
        <f>SUM(F65:Q65)</f>
        <v>0</v>
      </c>
      <c r="F65" s="17">
        <v>0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"/>
      <c r="S65" s="1"/>
    </row>
    <row r="66" spans="1:19" ht="12.75" customHeight="1" x14ac:dyDescent="0.2">
      <c r="A66" s="28"/>
      <c r="B66" s="320"/>
      <c r="C66" s="322"/>
      <c r="D66" s="19" t="s">
        <v>7</v>
      </c>
      <c r="E66" s="17">
        <f>SUM(F66:Q66)</f>
        <v>0</v>
      </c>
      <c r="F66" s="17">
        <v>0</v>
      </c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"/>
      <c r="S66" s="1"/>
    </row>
    <row r="67" spans="1:19" ht="12.75" customHeight="1" x14ac:dyDescent="0.2">
      <c r="A67" s="28"/>
      <c r="B67" s="320"/>
      <c r="C67" s="322"/>
      <c r="D67" s="19" t="s">
        <v>8</v>
      </c>
      <c r="E67" s="17">
        <f>SUM(F67:Q67)</f>
        <v>0</v>
      </c>
      <c r="F67" s="17">
        <v>0</v>
      </c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"/>
      <c r="S67" s="1"/>
    </row>
    <row r="68" spans="1:19" ht="12.75" customHeight="1" x14ac:dyDescent="0.2">
      <c r="A68" s="28"/>
      <c r="B68" s="320"/>
      <c r="C68" s="322"/>
      <c r="D68" s="19" t="s">
        <v>9</v>
      </c>
      <c r="E68" s="17">
        <f>SUM(F68:Q68)</f>
        <v>0</v>
      </c>
      <c r="F68" s="17">
        <v>0</v>
      </c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"/>
      <c r="S68" s="1"/>
    </row>
    <row r="69" spans="1:19" ht="12.75" customHeight="1" x14ac:dyDescent="0.2">
      <c r="A69" s="28"/>
      <c r="B69" s="321"/>
      <c r="C69" s="322"/>
      <c r="D69" s="22" t="s">
        <v>38</v>
      </c>
      <c r="E69" s="17">
        <f>SUM(F69:Q69)</f>
        <v>13402.130000000001</v>
      </c>
      <c r="F69" s="17">
        <f>8375+5027.13</f>
        <v>13402.130000000001</v>
      </c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"/>
      <c r="S69" s="1"/>
    </row>
    <row r="70" spans="1:19" ht="12.75" customHeight="1" x14ac:dyDescent="0.2">
      <c r="A70" s="319" t="s">
        <v>35</v>
      </c>
      <c r="B70" s="319" t="s">
        <v>62</v>
      </c>
      <c r="C70" s="337" t="s">
        <v>61</v>
      </c>
      <c r="D70" s="21" t="s">
        <v>34</v>
      </c>
      <c r="E70" s="27">
        <f t="shared" ref="E70:Q70" si="5">E71+E72+E73+E74+E75</f>
        <v>90515.232799999998</v>
      </c>
      <c r="F70" s="27">
        <f t="shared" si="5"/>
        <v>90515.232799999998</v>
      </c>
      <c r="G70" s="27">
        <f t="shared" si="5"/>
        <v>0</v>
      </c>
      <c r="H70" s="27">
        <f t="shared" si="5"/>
        <v>0</v>
      </c>
      <c r="I70" s="27">
        <f t="shared" si="5"/>
        <v>0</v>
      </c>
      <c r="J70" s="27">
        <f t="shared" si="5"/>
        <v>0</v>
      </c>
      <c r="K70" s="27">
        <f t="shared" si="5"/>
        <v>0</v>
      </c>
      <c r="L70" s="27">
        <f t="shared" si="5"/>
        <v>0</v>
      </c>
      <c r="M70" s="27">
        <f t="shared" si="5"/>
        <v>0</v>
      </c>
      <c r="N70" s="27">
        <f t="shared" si="5"/>
        <v>0</v>
      </c>
      <c r="O70" s="27">
        <f t="shared" si="5"/>
        <v>0</v>
      </c>
      <c r="P70" s="27">
        <f t="shared" si="5"/>
        <v>0</v>
      </c>
      <c r="Q70" s="27">
        <f t="shared" si="5"/>
        <v>0</v>
      </c>
      <c r="R70" s="1"/>
      <c r="S70" s="1"/>
    </row>
    <row r="71" spans="1:19" ht="12.75" customHeight="1" x14ac:dyDescent="0.2">
      <c r="A71" s="320"/>
      <c r="B71" s="320"/>
      <c r="C71" s="338"/>
      <c r="D71" s="19" t="s">
        <v>6</v>
      </c>
      <c r="E71" s="17">
        <f>SUM(F71:Q71)</f>
        <v>0</v>
      </c>
      <c r="F71" s="17">
        <v>0</v>
      </c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"/>
      <c r="S71" s="1"/>
    </row>
    <row r="72" spans="1:19" ht="12.75" customHeight="1" x14ac:dyDescent="0.2">
      <c r="A72" s="320"/>
      <c r="B72" s="320"/>
      <c r="C72" s="338"/>
      <c r="D72" s="19" t="s">
        <v>7</v>
      </c>
      <c r="E72" s="17">
        <f>SUM(F72:Q72)</f>
        <v>0</v>
      </c>
      <c r="F72" s="17">
        <v>0</v>
      </c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"/>
      <c r="S72" s="1"/>
    </row>
    <row r="73" spans="1:19" ht="12.75" customHeight="1" x14ac:dyDescent="0.2">
      <c r="A73" s="320"/>
      <c r="B73" s="320"/>
      <c r="C73" s="338"/>
      <c r="D73" s="19" t="s">
        <v>8</v>
      </c>
      <c r="E73" s="17">
        <f>SUM(F73:Q73)</f>
        <v>57515.622000000003</v>
      </c>
      <c r="F73" s="17">
        <v>57515.622000000003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"/>
      <c r="S73" s="1"/>
    </row>
    <row r="74" spans="1:19" ht="30.75" customHeight="1" x14ac:dyDescent="0.2">
      <c r="A74" s="320"/>
      <c r="B74" s="320"/>
      <c r="C74" s="338"/>
      <c r="D74" s="19" t="s">
        <v>9</v>
      </c>
      <c r="E74" s="17">
        <f>SUM(F74:Q74)</f>
        <v>0</v>
      </c>
      <c r="F74" s="17">
        <v>0</v>
      </c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"/>
      <c r="S74" s="1"/>
    </row>
    <row r="75" spans="1:19" ht="12.75" customHeight="1" x14ac:dyDescent="0.2">
      <c r="A75" s="320"/>
      <c r="B75" s="320"/>
      <c r="C75" s="339"/>
      <c r="D75" s="22" t="s">
        <v>38</v>
      </c>
      <c r="E75" s="17">
        <f>SUM(F75:Q75)</f>
        <v>32999.610800000002</v>
      </c>
      <c r="F75" s="17">
        <v>32999.610800000002</v>
      </c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"/>
      <c r="S75" s="1"/>
    </row>
    <row r="76" spans="1:19" ht="12.75" customHeight="1" x14ac:dyDescent="0.2">
      <c r="A76" s="322" t="s">
        <v>12</v>
      </c>
      <c r="B76" s="322" t="s">
        <v>60</v>
      </c>
      <c r="C76" s="322" t="s">
        <v>22</v>
      </c>
      <c r="D76" s="21" t="s">
        <v>34</v>
      </c>
      <c r="E76" s="27">
        <f t="shared" ref="E76:Q76" si="6">E77+E78+E79+E80+E81</f>
        <v>4187</v>
      </c>
      <c r="F76" s="27">
        <f t="shared" si="6"/>
        <v>4187</v>
      </c>
      <c r="G76" s="27">
        <f t="shared" si="6"/>
        <v>0</v>
      </c>
      <c r="H76" s="27">
        <f t="shared" si="6"/>
        <v>0</v>
      </c>
      <c r="I76" s="27">
        <f t="shared" si="6"/>
        <v>0</v>
      </c>
      <c r="J76" s="27">
        <f t="shared" si="6"/>
        <v>0</v>
      </c>
      <c r="K76" s="27">
        <f t="shared" si="6"/>
        <v>0</v>
      </c>
      <c r="L76" s="27">
        <f t="shared" si="6"/>
        <v>0</v>
      </c>
      <c r="M76" s="27">
        <f t="shared" si="6"/>
        <v>0</v>
      </c>
      <c r="N76" s="27">
        <f t="shared" si="6"/>
        <v>0</v>
      </c>
      <c r="O76" s="27">
        <f t="shared" si="6"/>
        <v>0</v>
      </c>
      <c r="P76" s="27">
        <f t="shared" si="6"/>
        <v>0</v>
      </c>
      <c r="Q76" s="27">
        <f t="shared" si="6"/>
        <v>0</v>
      </c>
      <c r="R76" s="1"/>
      <c r="S76" s="1"/>
    </row>
    <row r="77" spans="1:19" ht="12.75" customHeight="1" x14ac:dyDescent="0.2">
      <c r="A77" s="322"/>
      <c r="B77" s="322"/>
      <c r="C77" s="322"/>
      <c r="D77" s="19" t="s">
        <v>6</v>
      </c>
      <c r="E77" s="17">
        <f>SUM(F77:Q77)</f>
        <v>0</v>
      </c>
      <c r="F77" s="17">
        <v>0</v>
      </c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"/>
      <c r="S77" s="1"/>
    </row>
    <row r="78" spans="1:19" ht="12.75" customHeight="1" x14ac:dyDescent="0.2">
      <c r="A78" s="322"/>
      <c r="B78" s="322"/>
      <c r="C78" s="322"/>
      <c r="D78" s="19" t="s">
        <v>7</v>
      </c>
      <c r="E78" s="17">
        <f>SUM(F78:Q78)</f>
        <v>271</v>
      </c>
      <c r="F78" s="17">
        <v>271</v>
      </c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"/>
      <c r="S78" s="1"/>
    </row>
    <row r="79" spans="1:19" ht="12.75" customHeight="1" x14ac:dyDescent="0.2">
      <c r="A79" s="322"/>
      <c r="B79" s="322"/>
      <c r="C79" s="322"/>
      <c r="D79" s="19" t="s">
        <v>8</v>
      </c>
      <c r="E79" s="17">
        <f>SUM(F79:Q79)</f>
        <v>47.82</v>
      </c>
      <c r="F79" s="17">
        <v>47.82</v>
      </c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"/>
      <c r="S79" s="1"/>
    </row>
    <row r="80" spans="1:19" ht="22.5" x14ac:dyDescent="0.2">
      <c r="A80" s="322"/>
      <c r="B80" s="322"/>
      <c r="C80" s="322"/>
      <c r="D80" s="19" t="s">
        <v>9</v>
      </c>
      <c r="E80" s="17">
        <f>SUM(F80:Q80)</f>
        <v>0</v>
      </c>
      <c r="F80" s="17">
        <v>0</v>
      </c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"/>
      <c r="S80" s="1"/>
    </row>
    <row r="81" spans="1:19" ht="12.75" customHeight="1" x14ac:dyDescent="0.2">
      <c r="A81" s="322"/>
      <c r="B81" s="322"/>
      <c r="C81" s="322"/>
      <c r="D81" s="22" t="s">
        <v>38</v>
      </c>
      <c r="E81" s="17">
        <f>SUM(F81:Q81)</f>
        <v>3868.18</v>
      </c>
      <c r="F81" s="17">
        <v>3868.18</v>
      </c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"/>
      <c r="S81" s="1"/>
    </row>
    <row r="82" spans="1:19" ht="15.75" customHeight="1" x14ac:dyDescent="0.2">
      <c r="A82" s="340" t="s">
        <v>59</v>
      </c>
      <c r="B82" s="340"/>
      <c r="C82" s="341"/>
      <c r="D82" s="16" t="s">
        <v>34</v>
      </c>
      <c r="E82" s="15">
        <f>E83+E84+E85+E86+E87</f>
        <v>257811.1128</v>
      </c>
      <c r="F82" s="15">
        <f>F83+F84+F85+F86+F87</f>
        <v>257811.1128</v>
      </c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"/>
      <c r="S82" s="1"/>
    </row>
    <row r="83" spans="1:19" ht="15.75" customHeight="1" x14ac:dyDescent="0.2">
      <c r="A83" s="340"/>
      <c r="B83" s="340"/>
      <c r="C83" s="342"/>
      <c r="D83" s="14" t="s">
        <v>6</v>
      </c>
      <c r="E83" s="13">
        <f>E11+E35+E41+E53+E59+E71+E77</f>
        <v>0</v>
      </c>
      <c r="F83" s="13">
        <f>F11+F35+F41+F53+F59+F71+F77</f>
        <v>0</v>
      </c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"/>
      <c r="S83" s="1"/>
    </row>
    <row r="84" spans="1:19" ht="15.75" customHeight="1" x14ac:dyDescent="0.2">
      <c r="A84" s="340"/>
      <c r="B84" s="340"/>
      <c r="C84" s="342"/>
      <c r="D84" s="14" t="s">
        <v>7</v>
      </c>
      <c r="E84" s="13">
        <f t="shared" ref="E84:F87" si="7">E12+E36+E42+E54+E60+E72+E78</f>
        <v>271</v>
      </c>
      <c r="F84" s="13">
        <f t="shared" si="7"/>
        <v>271</v>
      </c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"/>
      <c r="S84" s="1"/>
    </row>
    <row r="85" spans="1:19" ht="15.75" customHeight="1" x14ac:dyDescent="0.2">
      <c r="A85" s="340"/>
      <c r="B85" s="340"/>
      <c r="C85" s="342"/>
      <c r="D85" s="14" t="s">
        <v>8</v>
      </c>
      <c r="E85" s="13">
        <f>F85</f>
        <v>72857.921170000016</v>
      </c>
      <c r="F85" s="13">
        <f t="shared" si="7"/>
        <v>72857.921170000016</v>
      </c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"/>
      <c r="S85" s="1"/>
    </row>
    <row r="86" spans="1:19" ht="22.5" x14ac:dyDescent="0.2">
      <c r="A86" s="340"/>
      <c r="B86" s="340"/>
      <c r="C86" s="342"/>
      <c r="D86" s="14" t="s">
        <v>9</v>
      </c>
      <c r="E86" s="13">
        <f t="shared" si="7"/>
        <v>0</v>
      </c>
      <c r="F86" s="13">
        <f t="shared" si="7"/>
        <v>0</v>
      </c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"/>
      <c r="S86" s="1"/>
    </row>
    <row r="87" spans="1:19" ht="15.75" customHeight="1" x14ac:dyDescent="0.2">
      <c r="A87" s="340"/>
      <c r="B87" s="340"/>
      <c r="C87" s="343"/>
      <c r="D87" s="14" t="s">
        <v>38</v>
      </c>
      <c r="E87" s="13">
        <f t="shared" si="7"/>
        <v>184682.19162999999</v>
      </c>
      <c r="F87" s="13">
        <f t="shared" si="7"/>
        <v>184682.19162999999</v>
      </c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"/>
      <c r="S87" s="1"/>
    </row>
    <row r="88" spans="1:19" ht="15.75" customHeight="1" x14ac:dyDescent="0.2">
      <c r="A88" s="344" t="s">
        <v>58</v>
      </c>
      <c r="B88" s="345"/>
      <c r="C88" s="345"/>
      <c r="D88" s="345"/>
      <c r="E88" s="345"/>
      <c r="F88" s="345"/>
      <c r="G88" s="345"/>
      <c r="H88" s="345"/>
      <c r="I88" s="345"/>
      <c r="J88" s="345"/>
      <c r="K88" s="345"/>
      <c r="L88" s="345"/>
      <c r="M88" s="345"/>
      <c r="N88" s="345"/>
      <c r="O88" s="345"/>
      <c r="P88" s="345"/>
      <c r="Q88" s="345"/>
      <c r="R88" s="1"/>
      <c r="S88" s="1"/>
    </row>
    <row r="89" spans="1:19" ht="12.75" customHeight="1" x14ac:dyDescent="0.2">
      <c r="A89" s="322" t="s">
        <v>13</v>
      </c>
      <c r="B89" s="322" t="s">
        <v>57</v>
      </c>
      <c r="C89" s="322" t="s">
        <v>50</v>
      </c>
      <c r="D89" s="21" t="s">
        <v>34</v>
      </c>
      <c r="E89" s="20">
        <f t="shared" ref="E89:Q89" si="8">E90+E91+E92+E93+E94</f>
        <v>2679.7</v>
      </c>
      <c r="F89" s="20">
        <f t="shared" si="8"/>
        <v>2679.7</v>
      </c>
      <c r="G89" s="20">
        <f t="shared" si="8"/>
        <v>0</v>
      </c>
      <c r="H89" s="20">
        <f t="shared" si="8"/>
        <v>0</v>
      </c>
      <c r="I89" s="20">
        <f t="shared" si="8"/>
        <v>0</v>
      </c>
      <c r="J89" s="20">
        <f t="shared" si="8"/>
        <v>0</v>
      </c>
      <c r="K89" s="20">
        <f t="shared" si="8"/>
        <v>0</v>
      </c>
      <c r="L89" s="20">
        <f t="shared" si="8"/>
        <v>0</v>
      </c>
      <c r="M89" s="20">
        <f t="shared" si="8"/>
        <v>0</v>
      </c>
      <c r="N89" s="20">
        <f t="shared" si="8"/>
        <v>0</v>
      </c>
      <c r="O89" s="20">
        <f t="shared" si="8"/>
        <v>0</v>
      </c>
      <c r="P89" s="20">
        <f t="shared" si="8"/>
        <v>0</v>
      </c>
      <c r="Q89" s="20">
        <f t="shared" si="8"/>
        <v>0</v>
      </c>
      <c r="R89" s="1"/>
      <c r="S89" s="1"/>
    </row>
    <row r="90" spans="1:19" ht="12.75" customHeight="1" x14ac:dyDescent="0.2">
      <c r="A90" s="322"/>
      <c r="B90" s="322"/>
      <c r="C90" s="322"/>
      <c r="D90" s="19" t="s">
        <v>6</v>
      </c>
      <c r="E90" s="18">
        <f>SUM(F90:Q90)</f>
        <v>0</v>
      </c>
      <c r="F90" s="18">
        <v>0</v>
      </c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"/>
      <c r="S90" s="1"/>
    </row>
    <row r="91" spans="1:19" ht="12.75" customHeight="1" x14ac:dyDescent="0.2">
      <c r="A91" s="322"/>
      <c r="B91" s="322"/>
      <c r="C91" s="322"/>
      <c r="D91" s="19" t="s">
        <v>7</v>
      </c>
      <c r="E91" s="18">
        <f>SUM(F91:Q91)</f>
        <v>0</v>
      </c>
      <c r="F91" s="18">
        <v>0</v>
      </c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</row>
    <row r="92" spans="1:19" ht="12.75" customHeight="1" x14ac:dyDescent="0.2">
      <c r="A92" s="322"/>
      <c r="B92" s="322"/>
      <c r="C92" s="322"/>
      <c r="D92" s="19" t="s">
        <v>8</v>
      </c>
      <c r="E92" s="18">
        <f>SUM(F92:Q92)</f>
        <v>1029.0418299999999</v>
      </c>
      <c r="F92" s="18">
        <v>1029.0418299999999</v>
      </c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</row>
    <row r="93" spans="1:19" ht="22.5" x14ac:dyDescent="0.2">
      <c r="A93" s="322"/>
      <c r="B93" s="322"/>
      <c r="C93" s="322"/>
      <c r="D93" s="19" t="s">
        <v>9</v>
      </c>
      <c r="E93" s="18">
        <f>SUM(F93:Q93)</f>
        <v>0</v>
      </c>
      <c r="F93" s="18">
        <v>0</v>
      </c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</row>
    <row r="94" spans="1:19" ht="12.75" customHeight="1" x14ac:dyDescent="0.2">
      <c r="A94" s="322"/>
      <c r="B94" s="322"/>
      <c r="C94" s="322"/>
      <c r="D94" s="19" t="s">
        <v>38</v>
      </c>
      <c r="E94" s="18">
        <f>SUM(F94:Q94)</f>
        <v>1650.6581699999999</v>
      </c>
      <c r="F94" s="18">
        <v>1650.6581699999999</v>
      </c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</row>
    <row r="95" spans="1:19" ht="12.75" customHeight="1" x14ac:dyDescent="0.2">
      <c r="A95" s="322" t="s">
        <v>15</v>
      </c>
      <c r="B95" s="322" t="s">
        <v>56</v>
      </c>
      <c r="C95" s="322" t="s">
        <v>50</v>
      </c>
      <c r="D95" s="21" t="s">
        <v>34</v>
      </c>
      <c r="E95" s="20">
        <f t="shared" ref="E95:Q95" si="9">E96+E97+E98+E99+E100</f>
        <v>780</v>
      </c>
      <c r="F95" s="20">
        <f t="shared" si="9"/>
        <v>780</v>
      </c>
      <c r="G95" s="20">
        <f t="shared" si="9"/>
        <v>0</v>
      </c>
      <c r="H95" s="20">
        <f t="shared" si="9"/>
        <v>0</v>
      </c>
      <c r="I95" s="20">
        <f t="shared" si="9"/>
        <v>0</v>
      </c>
      <c r="J95" s="20">
        <f t="shared" si="9"/>
        <v>0</v>
      </c>
      <c r="K95" s="20">
        <f t="shared" si="9"/>
        <v>0</v>
      </c>
      <c r="L95" s="20">
        <f t="shared" si="9"/>
        <v>0</v>
      </c>
      <c r="M95" s="20">
        <f t="shared" si="9"/>
        <v>0</v>
      </c>
      <c r="N95" s="20">
        <f t="shared" si="9"/>
        <v>0</v>
      </c>
      <c r="O95" s="20">
        <f t="shared" si="9"/>
        <v>0</v>
      </c>
      <c r="P95" s="20">
        <f t="shared" si="9"/>
        <v>0</v>
      </c>
      <c r="Q95" s="20">
        <f t="shared" si="9"/>
        <v>0</v>
      </c>
      <c r="R95" s="1"/>
      <c r="S95" s="1"/>
    </row>
    <row r="96" spans="1:19" ht="12.75" customHeight="1" x14ac:dyDescent="0.2">
      <c r="A96" s="322"/>
      <c r="B96" s="322"/>
      <c r="C96" s="322"/>
      <c r="D96" s="19" t="s">
        <v>6</v>
      </c>
      <c r="E96" s="18">
        <f>SUM(F96:Q96)</f>
        <v>0</v>
      </c>
      <c r="F96" s="17">
        <v>0</v>
      </c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"/>
      <c r="S96" s="1"/>
    </row>
    <row r="97" spans="1:19" ht="12.75" customHeight="1" x14ac:dyDescent="0.2">
      <c r="A97" s="322"/>
      <c r="B97" s="322"/>
      <c r="C97" s="322"/>
      <c r="D97" s="19" t="s">
        <v>7</v>
      </c>
      <c r="E97" s="18">
        <f>SUM(F97:Q97)</f>
        <v>0</v>
      </c>
      <c r="F97" s="17">
        <v>0</v>
      </c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"/>
      <c r="S97" s="1"/>
    </row>
    <row r="98" spans="1:19" ht="12.75" customHeight="1" x14ac:dyDescent="0.2">
      <c r="A98" s="322"/>
      <c r="B98" s="322"/>
      <c r="C98" s="322"/>
      <c r="D98" s="19" t="s">
        <v>8</v>
      </c>
      <c r="E98" s="18">
        <f>SUM(F98:Q98)</f>
        <v>0</v>
      </c>
      <c r="F98" s="17">
        <v>0</v>
      </c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"/>
      <c r="S98" s="1"/>
    </row>
    <row r="99" spans="1:19" ht="22.5" x14ac:dyDescent="0.2">
      <c r="A99" s="322"/>
      <c r="B99" s="322"/>
      <c r="C99" s="322"/>
      <c r="D99" s="19" t="s">
        <v>9</v>
      </c>
      <c r="E99" s="18">
        <f>SUM(F99:Q99)</f>
        <v>0</v>
      </c>
      <c r="F99" s="17">
        <v>0</v>
      </c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"/>
      <c r="S99" s="1"/>
    </row>
    <row r="100" spans="1:19" ht="12.75" customHeight="1" x14ac:dyDescent="0.2">
      <c r="A100" s="322"/>
      <c r="B100" s="322"/>
      <c r="C100" s="322"/>
      <c r="D100" s="19" t="s">
        <v>38</v>
      </c>
      <c r="E100" s="18">
        <f>SUM(F100:Q100)</f>
        <v>780</v>
      </c>
      <c r="F100" s="17">
        <v>780</v>
      </c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"/>
      <c r="S100" s="1"/>
    </row>
    <row r="101" spans="1:19" ht="12.75" customHeight="1" x14ac:dyDescent="0.2">
      <c r="A101" s="322" t="s">
        <v>17</v>
      </c>
      <c r="B101" s="322" t="s">
        <v>55</v>
      </c>
      <c r="C101" s="322" t="s">
        <v>50</v>
      </c>
      <c r="D101" s="21" t="s">
        <v>34</v>
      </c>
      <c r="E101" s="20">
        <f t="shared" ref="E101:Q101" si="10">E102+E103+E104+E105+E106</f>
        <v>38318.790160000004</v>
      </c>
      <c r="F101" s="20">
        <f t="shared" si="10"/>
        <v>38318.790160000004</v>
      </c>
      <c r="G101" s="20">
        <f t="shared" si="10"/>
        <v>0</v>
      </c>
      <c r="H101" s="20">
        <f t="shared" si="10"/>
        <v>0</v>
      </c>
      <c r="I101" s="20">
        <f t="shared" si="10"/>
        <v>0</v>
      </c>
      <c r="J101" s="20">
        <f t="shared" si="10"/>
        <v>0</v>
      </c>
      <c r="K101" s="20">
        <f t="shared" si="10"/>
        <v>0</v>
      </c>
      <c r="L101" s="20">
        <f t="shared" si="10"/>
        <v>0</v>
      </c>
      <c r="M101" s="20">
        <f t="shared" si="10"/>
        <v>0</v>
      </c>
      <c r="N101" s="20">
        <f t="shared" si="10"/>
        <v>0</v>
      </c>
      <c r="O101" s="20">
        <f t="shared" si="10"/>
        <v>0</v>
      </c>
      <c r="P101" s="20">
        <f t="shared" si="10"/>
        <v>0</v>
      </c>
      <c r="Q101" s="20">
        <f t="shared" si="10"/>
        <v>0</v>
      </c>
      <c r="R101" s="1"/>
      <c r="S101" s="1"/>
    </row>
    <row r="102" spans="1:19" ht="12.75" customHeight="1" x14ac:dyDescent="0.2">
      <c r="A102" s="322"/>
      <c r="B102" s="322"/>
      <c r="C102" s="322"/>
      <c r="D102" s="19" t="s">
        <v>6</v>
      </c>
      <c r="E102" s="18">
        <f>SUM(F102:Q102)</f>
        <v>0</v>
      </c>
      <c r="F102" s="18">
        <v>0</v>
      </c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"/>
      <c r="S102" s="1"/>
    </row>
    <row r="103" spans="1:19" ht="12.75" customHeight="1" x14ac:dyDescent="0.2">
      <c r="A103" s="322"/>
      <c r="B103" s="322"/>
      <c r="C103" s="322"/>
      <c r="D103" s="19" t="s">
        <v>7</v>
      </c>
      <c r="E103" s="18">
        <f>SUM(F103:Q103)</f>
        <v>463.32799999999997</v>
      </c>
      <c r="F103" s="18">
        <v>463.32799999999997</v>
      </c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"/>
      <c r="S103" s="1"/>
    </row>
    <row r="104" spans="1:19" ht="12.75" customHeight="1" x14ac:dyDescent="0.2">
      <c r="A104" s="322"/>
      <c r="B104" s="322"/>
      <c r="C104" s="322"/>
      <c r="D104" s="19" t="s">
        <v>8</v>
      </c>
      <c r="E104" s="18">
        <f>SUM(F104:Q104)</f>
        <v>24204.391</v>
      </c>
      <c r="F104" s="18">
        <v>24204.391</v>
      </c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"/>
      <c r="S104" s="1"/>
    </row>
    <row r="105" spans="1:19" ht="22.5" x14ac:dyDescent="0.2">
      <c r="A105" s="322"/>
      <c r="B105" s="322"/>
      <c r="C105" s="322"/>
      <c r="D105" s="19" t="s">
        <v>9</v>
      </c>
      <c r="E105" s="18">
        <f>SUM(F105:Q105)</f>
        <v>0</v>
      </c>
      <c r="F105" s="18">
        <v>0</v>
      </c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"/>
      <c r="S105" s="1"/>
    </row>
    <row r="106" spans="1:19" ht="12.75" customHeight="1" x14ac:dyDescent="0.2">
      <c r="A106" s="322"/>
      <c r="B106" s="322"/>
      <c r="C106" s="322"/>
      <c r="D106" s="19" t="s">
        <v>38</v>
      </c>
      <c r="E106" s="18">
        <f>SUM(F106:Q106)</f>
        <v>13651.07116</v>
      </c>
      <c r="F106" s="18">
        <v>13651.07116</v>
      </c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"/>
      <c r="S106" s="1"/>
    </row>
    <row r="107" spans="1:19" ht="12.75" customHeight="1" x14ac:dyDescent="0.2">
      <c r="A107" s="322" t="s">
        <v>54</v>
      </c>
      <c r="B107" s="322" t="s">
        <v>53</v>
      </c>
      <c r="C107" s="322" t="s">
        <v>50</v>
      </c>
      <c r="D107" s="21" t="s">
        <v>34</v>
      </c>
      <c r="E107" s="20">
        <f t="shared" ref="E107:Q107" si="11">E108+E109+E110+E111+E112</f>
        <v>627</v>
      </c>
      <c r="F107" s="20">
        <f t="shared" si="11"/>
        <v>627</v>
      </c>
      <c r="G107" s="20">
        <f t="shared" si="11"/>
        <v>0</v>
      </c>
      <c r="H107" s="20">
        <f t="shared" si="11"/>
        <v>0</v>
      </c>
      <c r="I107" s="20">
        <f t="shared" si="11"/>
        <v>0</v>
      </c>
      <c r="J107" s="20">
        <f t="shared" si="11"/>
        <v>0</v>
      </c>
      <c r="K107" s="20">
        <f t="shared" si="11"/>
        <v>0</v>
      </c>
      <c r="L107" s="20">
        <f t="shared" si="11"/>
        <v>0</v>
      </c>
      <c r="M107" s="20">
        <f t="shared" si="11"/>
        <v>0</v>
      </c>
      <c r="N107" s="20">
        <f t="shared" si="11"/>
        <v>0</v>
      </c>
      <c r="O107" s="20">
        <f t="shared" si="11"/>
        <v>0</v>
      </c>
      <c r="P107" s="20">
        <f t="shared" si="11"/>
        <v>0</v>
      </c>
      <c r="Q107" s="20">
        <f t="shared" si="11"/>
        <v>0</v>
      </c>
      <c r="R107" s="1"/>
      <c r="S107" s="1"/>
    </row>
    <row r="108" spans="1:19" ht="12.75" customHeight="1" x14ac:dyDescent="0.2">
      <c r="A108" s="322"/>
      <c r="B108" s="322"/>
      <c r="C108" s="322"/>
      <c r="D108" s="19" t="s">
        <v>6</v>
      </c>
      <c r="E108" s="18">
        <f>SUM(F108:Q108)</f>
        <v>0</v>
      </c>
      <c r="F108" s="17">
        <v>0</v>
      </c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"/>
      <c r="S108" s="1"/>
    </row>
    <row r="109" spans="1:19" ht="12.75" customHeight="1" x14ac:dyDescent="0.2">
      <c r="A109" s="322"/>
      <c r="B109" s="322"/>
      <c r="C109" s="322"/>
      <c r="D109" s="19" t="s">
        <v>7</v>
      </c>
      <c r="E109" s="18">
        <f>SUM(F109:Q109)</f>
        <v>0</v>
      </c>
      <c r="F109" s="17">
        <v>0</v>
      </c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"/>
      <c r="S109" s="1"/>
    </row>
    <row r="110" spans="1:19" ht="12.75" customHeight="1" x14ac:dyDescent="0.2">
      <c r="A110" s="322"/>
      <c r="B110" s="322"/>
      <c r="C110" s="322"/>
      <c r="D110" s="19" t="s">
        <v>8</v>
      </c>
      <c r="E110" s="18">
        <f>SUM(F110:Q110)</f>
        <v>0</v>
      </c>
      <c r="F110" s="17">
        <v>0</v>
      </c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"/>
      <c r="S110" s="1"/>
    </row>
    <row r="111" spans="1:19" ht="22.5" x14ac:dyDescent="0.2">
      <c r="A111" s="322"/>
      <c r="B111" s="322"/>
      <c r="C111" s="322"/>
      <c r="D111" s="19" t="s">
        <v>9</v>
      </c>
      <c r="E111" s="18">
        <f>SUM(F111:Q111)</f>
        <v>0</v>
      </c>
      <c r="F111" s="17">
        <v>0</v>
      </c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"/>
      <c r="S111" s="1"/>
    </row>
    <row r="112" spans="1:19" ht="12.75" customHeight="1" x14ac:dyDescent="0.2">
      <c r="A112" s="322"/>
      <c r="B112" s="322"/>
      <c r="C112" s="322"/>
      <c r="D112" s="19" t="s">
        <v>38</v>
      </c>
      <c r="E112" s="18">
        <f>SUM(F112:Q112)</f>
        <v>627</v>
      </c>
      <c r="F112" s="17">
        <v>627</v>
      </c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"/>
      <c r="S112" s="1"/>
    </row>
    <row r="113" spans="1:19" ht="12.75" customHeight="1" x14ac:dyDescent="0.2">
      <c r="A113" s="28"/>
      <c r="B113" s="319" t="s">
        <v>84</v>
      </c>
      <c r="C113" s="322" t="s">
        <v>83</v>
      </c>
      <c r="D113" s="21" t="s">
        <v>34</v>
      </c>
      <c r="E113" s="20">
        <f>E114+E115+E116+E117+E118</f>
        <v>627</v>
      </c>
      <c r="F113" s="20">
        <f>F114+F115+F116+F117+F118</f>
        <v>627</v>
      </c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"/>
      <c r="S113" s="1"/>
    </row>
    <row r="114" spans="1:19" ht="12.75" customHeight="1" x14ac:dyDescent="0.2">
      <c r="A114" s="28"/>
      <c r="B114" s="320"/>
      <c r="C114" s="322"/>
      <c r="D114" s="19" t="s">
        <v>6</v>
      </c>
      <c r="E114" s="18">
        <f>SUM(F114:Q114)</f>
        <v>0</v>
      </c>
      <c r="F114" s="17">
        <v>0</v>
      </c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"/>
      <c r="S114" s="1"/>
    </row>
    <row r="115" spans="1:19" ht="12.75" customHeight="1" x14ac:dyDescent="0.2">
      <c r="A115" s="28"/>
      <c r="B115" s="320"/>
      <c r="C115" s="322"/>
      <c r="D115" s="19" t="s">
        <v>7</v>
      </c>
      <c r="E115" s="18">
        <f>SUM(F115:Q115)</f>
        <v>0</v>
      </c>
      <c r="F115" s="17">
        <v>0</v>
      </c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"/>
      <c r="S115" s="1"/>
    </row>
    <row r="116" spans="1:19" ht="12.75" customHeight="1" x14ac:dyDescent="0.2">
      <c r="A116" s="28"/>
      <c r="B116" s="320"/>
      <c r="C116" s="322"/>
      <c r="D116" s="19" t="s">
        <v>8</v>
      </c>
      <c r="E116" s="18">
        <f>SUM(F116:Q116)</f>
        <v>0</v>
      </c>
      <c r="F116" s="17">
        <v>0</v>
      </c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"/>
      <c r="S116" s="1"/>
    </row>
    <row r="117" spans="1:19" ht="12.75" customHeight="1" x14ac:dyDescent="0.2">
      <c r="A117" s="28"/>
      <c r="B117" s="320"/>
      <c r="C117" s="322"/>
      <c r="D117" s="19" t="s">
        <v>9</v>
      </c>
      <c r="E117" s="18">
        <f>SUM(F117:Q117)</f>
        <v>0</v>
      </c>
      <c r="F117" s="17">
        <v>0</v>
      </c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"/>
      <c r="S117" s="1"/>
    </row>
    <row r="118" spans="1:19" ht="12.75" customHeight="1" x14ac:dyDescent="0.2">
      <c r="A118" s="35"/>
      <c r="B118" s="321"/>
      <c r="C118" s="322"/>
      <c r="D118" s="19" t="s">
        <v>38</v>
      </c>
      <c r="E118" s="18">
        <f>SUM(F118:Q118)</f>
        <v>627</v>
      </c>
      <c r="F118" s="17">
        <v>627</v>
      </c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"/>
      <c r="S118" s="1"/>
    </row>
    <row r="119" spans="1:19" s="25" customFormat="1" ht="12.75" customHeight="1" x14ac:dyDescent="0.2">
      <c r="A119" s="346" t="s">
        <v>27</v>
      </c>
      <c r="B119" s="320" t="s">
        <v>52</v>
      </c>
      <c r="C119" s="322" t="s">
        <v>50</v>
      </c>
      <c r="D119" s="21" t="s">
        <v>34</v>
      </c>
      <c r="E119" s="20">
        <f t="shared" ref="E119:Q119" si="12">E120+E121+E122+E123+E124</f>
        <v>8940</v>
      </c>
      <c r="F119" s="20">
        <f t="shared" si="12"/>
        <v>8940</v>
      </c>
      <c r="G119" s="20">
        <f t="shared" si="12"/>
        <v>0</v>
      </c>
      <c r="H119" s="20">
        <f t="shared" si="12"/>
        <v>0</v>
      </c>
      <c r="I119" s="20">
        <f t="shared" si="12"/>
        <v>0</v>
      </c>
      <c r="J119" s="20">
        <f t="shared" si="12"/>
        <v>0</v>
      </c>
      <c r="K119" s="20">
        <f t="shared" si="12"/>
        <v>0</v>
      </c>
      <c r="L119" s="20">
        <f t="shared" si="12"/>
        <v>0</v>
      </c>
      <c r="M119" s="20">
        <f t="shared" si="12"/>
        <v>0</v>
      </c>
      <c r="N119" s="20">
        <f t="shared" si="12"/>
        <v>0</v>
      </c>
      <c r="O119" s="20">
        <f t="shared" si="12"/>
        <v>0</v>
      </c>
      <c r="P119" s="20">
        <f t="shared" si="12"/>
        <v>0</v>
      </c>
      <c r="Q119" s="20">
        <f t="shared" si="12"/>
        <v>0</v>
      </c>
      <c r="R119" s="26"/>
      <c r="S119" s="26"/>
    </row>
    <row r="120" spans="1:19" ht="12.75" customHeight="1" x14ac:dyDescent="0.2">
      <c r="A120" s="346"/>
      <c r="B120" s="320"/>
      <c r="C120" s="322"/>
      <c r="D120" s="19" t="s">
        <v>6</v>
      </c>
      <c r="E120" s="18">
        <f>SUM(F120:Q120)</f>
        <v>0</v>
      </c>
      <c r="F120" s="17">
        <v>0</v>
      </c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</row>
    <row r="121" spans="1:19" ht="12.75" customHeight="1" x14ac:dyDescent="0.2">
      <c r="A121" s="346"/>
      <c r="B121" s="320"/>
      <c r="C121" s="322"/>
      <c r="D121" s="19" t="s">
        <v>7</v>
      </c>
      <c r="E121" s="18">
        <f>SUM(F121:Q121)</f>
        <v>0</v>
      </c>
      <c r="F121" s="17">
        <v>0</v>
      </c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</row>
    <row r="122" spans="1:19" ht="12.75" customHeight="1" x14ac:dyDescent="0.2">
      <c r="A122" s="346"/>
      <c r="B122" s="320"/>
      <c r="C122" s="322"/>
      <c r="D122" s="19" t="s">
        <v>8</v>
      </c>
      <c r="E122" s="18">
        <f>SUM(F122:Q122)</f>
        <v>0</v>
      </c>
      <c r="F122" s="17">
        <v>0</v>
      </c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</row>
    <row r="123" spans="1:19" ht="22.5" x14ac:dyDescent="0.2">
      <c r="A123" s="346"/>
      <c r="B123" s="320"/>
      <c r="C123" s="322"/>
      <c r="D123" s="19" t="s">
        <v>9</v>
      </c>
      <c r="E123" s="18">
        <f>SUM(F123:Q123)</f>
        <v>0</v>
      </c>
      <c r="F123" s="17">
        <v>0</v>
      </c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</row>
    <row r="124" spans="1:19" ht="12.75" customHeight="1" x14ac:dyDescent="0.2">
      <c r="A124" s="346"/>
      <c r="B124" s="320"/>
      <c r="C124" s="322"/>
      <c r="D124" s="19" t="s">
        <v>38</v>
      </c>
      <c r="E124" s="18">
        <f>SUM(F124:Q124)</f>
        <v>8940</v>
      </c>
      <c r="F124" s="17">
        <f>8240+700</f>
        <v>8940</v>
      </c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</row>
    <row r="125" spans="1:19" ht="12.75" customHeight="1" x14ac:dyDescent="0.2">
      <c r="A125" s="24"/>
      <c r="B125" s="319" t="s">
        <v>51</v>
      </c>
      <c r="C125" s="322" t="s">
        <v>50</v>
      </c>
      <c r="D125" s="21" t="s">
        <v>34</v>
      </c>
      <c r="E125" s="20">
        <f>E126+E127+E128+E129+E130</f>
        <v>8940</v>
      </c>
      <c r="F125" s="20">
        <f>F126+F127+F128+F129+F130</f>
        <v>8940</v>
      </c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</row>
    <row r="126" spans="1:19" ht="12.75" customHeight="1" x14ac:dyDescent="0.2">
      <c r="A126" s="23"/>
      <c r="B126" s="320"/>
      <c r="C126" s="322"/>
      <c r="D126" s="19" t="s">
        <v>6</v>
      </c>
      <c r="E126" s="18">
        <f>SUM(F126:Q126)</f>
        <v>0</v>
      </c>
      <c r="F126" s="17">
        <v>0</v>
      </c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</row>
    <row r="127" spans="1:19" ht="12.75" customHeight="1" x14ac:dyDescent="0.2">
      <c r="A127" s="23"/>
      <c r="B127" s="320"/>
      <c r="C127" s="322"/>
      <c r="D127" s="19" t="s">
        <v>7</v>
      </c>
      <c r="E127" s="18">
        <f>SUM(F127:Q127)</f>
        <v>0</v>
      </c>
      <c r="F127" s="17">
        <v>0</v>
      </c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</row>
    <row r="128" spans="1:19" ht="12.75" customHeight="1" x14ac:dyDescent="0.2">
      <c r="A128" s="23"/>
      <c r="B128" s="320"/>
      <c r="C128" s="322"/>
      <c r="D128" s="19" t="s">
        <v>8</v>
      </c>
      <c r="E128" s="18">
        <f>SUM(F128:Q128)</f>
        <v>0</v>
      </c>
      <c r="F128" s="17">
        <v>0</v>
      </c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</row>
    <row r="129" spans="1:19" ht="12.75" customHeight="1" x14ac:dyDescent="0.2">
      <c r="A129" s="23"/>
      <c r="B129" s="320"/>
      <c r="C129" s="322"/>
      <c r="D129" s="19" t="s">
        <v>9</v>
      </c>
      <c r="E129" s="18">
        <f>SUM(F129:Q129)</f>
        <v>0</v>
      </c>
      <c r="F129" s="17">
        <v>0</v>
      </c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</row>
    <row r="130" spans="1:19" ht="12.75" customHeight="1" x14ac:dyDescent="0.2">
      <c r="A130" s="23"/>
      <c r="B130" s="321"/>
      <c r="C130" s="322"/>
      <c r="D130" s="22" t="s">
        <v>38</v>
      </c>
      <c r="E130" s="18">
        <f>SUM(F130:Q130)</f>
        <v>8940</v>
      </c>
      <c r="F130" s="17">
        <f>8240+700</f>
        <v>8940</v>
      </c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</row>
    <row r="131" spans="1:19" ht="12.75" customHeight="1" x14ac:dyDescent="0.2">
      <c r="A131" s="340" t="s">
        <v>49</v>
      </c>
      <c r="B131" s="340"/>
      <c r="C131" s="341"/>
      <c r="D131" s="16" t="s">
        <v>34</v>
      </c>
      <c r="E131" s="15">
        <f t="shared" ref="E131:Q131" si="13">E132+E133+E134+E135+E136</f>
        <v>51345.490160000001</v>
      </c>
      <c r="F131" s="15">
        <f t="shared" si="13"/>
        <v>51345.490160000001</v>
      </c>
      <c r="G131" s="15">
        <f t="shared" si="13"/>
        <v>0</v>
      </c>
      <c r="H131" s="15">
        <f t="shared" si="13"/>
        <v>0</v>
      </c>
      <c r="I131" s="15">
        <f t="shared" si="13"/>
        <v>0</v>
      </c>
      <c r="J131" s="15">
        <f t="shared" si="13"/>
        <v>0</v>
      </c>
      <c r="K131" s="15">
        <f t="shared" si="13"/>
        <v>0</v>
      </c>
      <c r="L131" s="15">
        <f t="shared" si="13"/>
        <v>0</v>
      </c>
      <c r="M131" s="15">
        <f t="shared" si="13"/>
        <v>0</v>
      </c>
      <c r="N131" s="15">
        <f t="shared" si="13"/>
        <v>0</v>
      </c>
      <c r="O131" s="15">
        <f t="shared" si="13"/>
        <v>0</v>
      </c>
      <c r="P131" s="15">
        <f t="shared" si="13"/>
        <v>0</v>
      </c>
      <c r="Q131" s="15">
        <f t="shared" si="13"/>
        <v>0</v>
      </c>
    </row>
    <row r="132" spans="1:19" ht="12.75" customHeight="1" x14ac:dyDescent="0.2">
      <c r="A132" s="340"/>
      <c r="B132" s="340"/>
      <c r="C132" s="342"/>
      <c r="D132" s="14" t="s">
        <v>6</v>
      </c>
      <c r="E132" s="13">
        <f>SUM(F132:Q132)</f>
        <v>0</v>
      </c>
      <c r="F132" s="13">
        <f t="shared" ref="F132:Q132" si="14">F90+F96+F102+F108+F120</f>
        <v>0</v>
      </c>
      <c r="G132" s="13">
        <f t="shared" si="14"/>
        <v>0</v>
      </c>
      <c r="H132" s="13">
        <f t="shared" si="14"/>
        <v>0</v>
      </c>
      <c r="I132" s="13">
        <f t="shared" si="14"/>
        <v>0</v>
      </c>
      <c r="J132" s="13">
        <f t="shared" si="14"/>
        <v>0</v>
      </c>
      <c r="K132" s="13">
        <f t="shared" si="14"/>
        <v>0</v>
      </c>
      <c r="L132" s="13">
        <f t="shared" si="14"/>
        <v>0</v>
      </c>
      <c r="M132" s="13">
        <f t="shared" si="14"/>
        <v>0</v>
      </c>
      <c r="N132" s="13">
        <f t="shared" si="14"/>
        <v>0</v>
      </c>
      <c r="O132" s="13">
        <f t="shared" si="14"/>
        <v>0</v>
      </c>
      <c r="P132" s="13">
        <f t="shared" si="14"/>
        <v>0</v>
      </c>
      <c r="Q132" s="13">
        <f t="shared" si="14"/>
        <v>0</v>
      </c>
    </row>
    <row r="133" spans="1:19" ht="12.75" customHeight="1" x14ac:dyDescent="0.2">
      <c r="A133" s="340"/>
      <c r="B133" s="340"/>
      <c r="C133" s="342"/>
      <c r="D133" s="14" t="s">
        <v>7</v>
      </c>
      <c r="E133" s="13">
        <f>SUM(F133:Q133)</f>
        <v>463.32799999999997</v>
      </c>
      <c r="F133" s="13">
        <f t="shared" ref="F133:Q133" si="15">F91+F97+F103+F109+F121</f>
        <v>463.32799999999997</v>
      </c>
      <c r="G133" s="13">
        <f t="shared" si="15"/>
        <v>0</v>
      </c>
      <c r="H133" s="13">
        <f t="shared" si="15"/>
        <v>0</v>
      </c>
      <c r="I133" s="13">
        <f t="shared" si="15"/>
        <v>0</v>
      </c>
      <c r="J133" s="13">
        <f t="shared" si="15"/>
        <v>0</v>
      </c>
      <c r="K133" s="13">
        <f t="shared" si="15"/>
        <v>0</v>
      </c>
      <c r="L133" s="13">
        <f t="shared" si="15"/>
        <v>0</v>
      </c>
      <c r="M133" s="13">
        <f t="shared" si="15"/>
        <v>0</v>
      </c>
      <c r="N133" s="13">
        <f t="shared" si="15"/>
        <v>0</v>
      </c>
      <c r="O133" s="13">
        <f t="shared" si="15"/>
        <v>0</v>
      </c>
      <c r="P133" s="13">
        <f t="shared" si="15"/>
        <v>0</v>
      </c>
      <c r="Q133" s="13">
        <f t="shared" si="15"/>
        <v>0</v>
      </c>
    </row>
    <row r="134" spans="1:19" ht="12.75" customHeight="1" x14ac:dyDescent="0.2">
      <c r="A134" s="340"/>
      <c r="B134" s="340"/>
      <c r="C134" s="342"/>
      <c r="D134" s="14" t="s">
        <v>8</v>
      </c>
      <c r="E134" s="13">
        <f>SUM(F134:Q134)</f>
        <v>25233.432829999998</v>
      </c>
      <c r="F134" s="13">
        <f t="shared" ref="F134:Q134" si="16">F92+F98+F104+F110+F122</f>
        <v>25233.432829999998</v>
      </c>
      <c r="G134" s="13">
        <f t="shared" si="16"/>
        <v>0</v>
      </c>
      <c r="H134" s="13">
        <f t="shared" si="16"/>
        <v>0</v>
      </c>
      <c r="I134" s="13">
        <f t="shared" si="16"/>
        <v>0</v>
      </c>
      <c r="J134" s="13">
        <f t="shared" si="16"/>
        <v>0</v>
      </c>
      <c r="K134" s="13">
        <f t="shared" si="16"/>
        <v>0</v>
      </c>
      <c r="L134" s="13">
        <f t="shared" si="16"/>
        <v>0</v>
      </c>
      <c r="M134" s="13">
        <f t="shared" si="16"/>
        <v>0</v>
      </c>
      <c r="N134" s="13">
        <f t="shared" si="16"/>
        <v>0</v>
      </c>
      <c r="O134" s="13">
        <f t="shared" si="16"/>
        <v>0</v>
      </c>
      <c r="P134" s="13">
        <f t="shared" si="16"/>
        <v>0</v>
      </c>
      <c r="Q134" s="13">
        <f t="shared" si="16"/>
        <v>0</v>
      </c>
    </row>
    <row r="135" spans="1:19" ht="22.5" x14ac:dyDescent="0.2">
      <c r="A135" s="340"/>
      <c r="B135" s="340"/>
      <c r="C135" s="342"/>
      <c r="D135" s="14" t="s">
        <v>9</v>
      </c>
      <c r="E135" s="13">
        <f>SUM(F135:Q135)</f>
        <v>0</v>
      </c>
      <c r="F135" s="13">
        <f t="shared" ref="F135:Q135" si="17">F93+F99+F105+F111+F123</f>
        <v>0</v>
      </c>
      <c r="G135" s="13">
        <f t="shared" si="17"/>
        <v>0</v>
      </c>
      <c r="H135" s="13">
        <f t="shared" si="17"/>
        <v>0</v>
      </c>
      <c r="I135" s="13">
        <f t="shared" si="17"/>
        <v>0</v>
      </c>
      <c r="J135" s="13">
        <f t="shared" si="17"/>
        <v>0</v>
      </c>
      <c r="K135" s="13">
        <f t="shared" si="17"/>
        <v>0</v>
      </c>
      <c r="L135" s="13">
        <f t="shared" si="17"/>
        <v>0</v>
      </c>
      <c r="M135" s="13">
        <f t="shared" si="17"/>
        <v>0</v>
      </c>
      <c r="N135" s="13">
        <f t="shared" si="17"/>
        <v>0</v>
      </c>
      <c r="O135" s="13">
        <f t="shared" si="17"/>
        <v>0</v>
      </c>
      <c r="P135" s="13">
        <f t="shared" si="17"/>
        <v>0</v>
      </c>
      <c r="Q135" s="13">
        <f t="shared" si="17"/>
        <v>0</v>
      </c>
    </row>
    <row r="136" spans="1:19" ht="12.75" customHeight="1" x14ac:dyDescent="0.2">
      <c r="A136" s="340"/>
      <c r="B136" s="340"/>
      <c r="C136" s="343"/>
      <c r="D136" s="14" t="s">
        <v>38</v>
      </c>
      <c r="E136" s="13">
        <f>SUM(F136:Q136)</f>
        <v>25648.729329999998</v>
      </c>
      <c r="F136" s="13">
        <f t="shared" ref="F136:Q136" si="18">F94+F100+F106+F112+F124</f>
        <v>25648.729329999998</v>
      </c>
      <c r="G136" s="13">
        <f t="shared" si="18"/>
        <v>0</v>
      </c>
      <c r="H136" s="13">
        <f t="shared" si="18"/>
        <v>0</v>
      </c>
      <c r="I136" s="13">
        <f t="shared" si="18"/>
        <v>0</v>
      </c>
      <c r="J136" s="13">
        <f t="shared" si="18"/>
        <v>0</v>
      </c>
      <c r="K136" s="13">
        <f t="shared" si="18"/>
        <v>0</v>
      </c>
      <c r="L136" s="13">
        <f t="shared" si="18"/>
        <v>0</v>
      </c>
      <c r="M136" s="13">
        <f t="shared" si="18"/>
        <v>0</v>
      </c>
      <c r="N136" s="13">
        <f t="shared" si="18"/>
        <v>0</v>
      </c>
      <c r="O136" s="13">
        <f t="shared" si="18"/>
        <v>0</v>
      </c>
      <c r="P136" s="13">
        <f t="shared" si="18"/>
        <v>0</v>
      </c>
      <c r="Q136" s="13">
        <f t="shared" si="18"/>
        <v>0</v>
      </c>
    </row>
    <row r="137" spans="1:19" ht="15.75" customHeight="1" x14ac:dyDescent="0.2">
      <c r="A137" s="344" t="s">
        <v>28</v>
      </c>
      <c r="B137" s="345"/>
      <c r="C137" s="345"/>
      <c r="D137" s="345"/>
      <c r="E137" s="345"/>
      <c r="F137" s="345"/>
      <c r="G137" s="345"/>
      <c r="H137" s="345"/>
      <c r="I137" s="345"/>
      <c r="J137" s="345"/>
      <c r="K137" s="345"/>
      <c r="L137" s="345"/>
      <c r="M137" s="345"/>
      <c r="N137" s="345"/>
      <c r="O137" s="345"/>
      <c r="P137" s="345"/>
      <c r="Q137" s="345"/>
    </row>
    <row r="138" spans="1:19" ht="12.75" customHeight="1" x14ac:dyDescent="0.2">
      <c r="A138" s="322" t="s">
        <v>48</v>
      </c>
      <c r="B138" s="322" t="s">
        <v>47</v>
      </c>
      <c r="C138" s="322" t="s">
        <v>16</v>
      </c>
      <c r="D138" s="21" t="s">
        <v>34</v>
      </c>
      <c r="E138" s="20">
        <f t="shared" ref="E138:Q138" si="19">E139+E140+E141+E142+E143</f>
        <v>35.1</v>
      </c>
      <c r="F138" s="20">
        <f t="shared" si="19"/>
        <v>35.1</v>
      </c>
      <c r="G138" s="20">
        <f t="shared" si="19"/>
        <v>0</v>
      </c>
      <c r="H138" s="20">
        <f t="shared" si="19"/>
        <v>0</v>
      </c>
      <c r="I138" s="20">
        <f t="shared" si="19"/>
        <v>0</v>
      </c>
      <c r="J138" s="20">
        <f t="shared" si="19"/>
        <v>0</v>
      </c>
      <c r="K138" s="20">
        <f t="shared" si="19"/>
        <v>0</v>
      </c>
      <c r="L138" s="20">
        <f t="shared" si="19"/>
        <v>0</v>
      </c>
      <c r="M138" s="20">
        <f t="shared" si="19"/>
        <v>0</v>
      </c>
      <c r="N138" s="20">
        <f t="shared" si="19"/>
        <v>0</v>
      </c>
      <c r="O138" s="20">
        <f t="shared" si="19"/>
        <v>0</v>
      </c>
      <c r="P138" s="20">
        <f t="shared" si="19"/>
        <v>0</v>
      </c>
      <c r="Q138" s="20">
        <f t="shared" si="19"/>
        <v>0</v>
      </c>
    </row>
    <row r="139" spans="1:19" ht="12.75" customHeight="1" x14ac:dyDescent="0.2">
      <c r="A139" s="322"/>
      <c r="B139" s="322"/>
      <c r="C139" s="322"/>
      <c r="D139" s="19" t="s">
        <v>6</v>
      </c>
      <c r="E139" s="18">
        <f>SUM(F139:Q139)</f>
        <v>0</v>
      </c>
      <c r="F139" s="18">
        <v>0</v>
      </c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</row>
    <row r="140" spans="1:19" ht="12.75" customHeight="1" x14ac:dyDescent="0.2">
      <c r="A140" s="322"/>
      <c r="B140" s="322"/>
      <c r="C140" s="322"/>
      <c r="D140" s="19" t="s">
        <v>7</v>
      </c>
      <c r="E140" s="18">
        <f>SUM(F140:Q140)</f>
        <v>0</v>
      </c>
      <c r="F140" s="18">
        <v>0</v>
      </c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</row>
    <row r="141" spans="1:19" ht="12.75" customHeight="1" x14ac:dyDescent="0.2">
      <c r="A141" s="322"/>
      <c r="B141" s="322"/>
      <c r="C141" s="322"/>
      <c r="D141" s="19" t="s">
        <v>8</v>
      </c>
      <c r="E141" s="18">
        <f>SUM(F141:Q141)</f>
        <v>0</v>
      </c>
      <c r="F141" s="18">
        <v>0</v>
      </c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</row>
    <row r="142" spans="1:19" ht="22.5" x14ac:dyDescent="0.2">
      <c r="A142" s="322"/>
      <c r="B142" s="322"/>
      <c r="C142" s="322"/>
      <c r="D142" s="19" t="s">
        <v>9</v>
      </c>
      <c r="E142" s="18">
        <f>SUM(F142:Q142)</f>
        <v>0</v>
      </c>
      <c r="F142" s="18">
        <v>0</v>
      </c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</row>
    <row r="143" spans="1:19" ht="12.75" customHeight="1" x14ac:dyDescent="0.2">
      <c r="A143" s="322"/>
      <c r="B143" s="322"/>
      <c r="C143" s="322"/>
      <c r="D143" s="19" t="s">
        <v>38</v>
      </c>
      <c r="E143" s="18">
        <f>SUM(F143:Q143)</f>
        <v>35.1</v>
      </c>
      <c r="F143" s="18">
        <v>35.1</v>
      </c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</row>
    <row r="144" spans="1:19" ht="12.75" customHeight="1" x14ac:dyDescent="0.2">
      <c r="A144" s="322" t="s">
        <v>46</v>
      </c>
      <c r="B144" s="322" t="s">
        <v>45</v>
      </c>
      <c r="C144" s="322" t="s">
        <v>16</v>
      </c>
      <c r="D144" s="21" t="s">
        <v>34</v>
      </c>
      <c r="E144" s="20">
        <f t="shared" ref="E144:Q144" si="20">E145+E146+E147+E148+E149</f>
        <v>150</v>
      </c>
      <c r="F144" s="20">
        <f t="shared" si="20"/>
        <v>150</v>
      </c>
      <c r="G144" s="20">
        <f t="shared" si="20"/>
        <v>0</v>
      </c>
      <c r="H144" s="20">
        <f t="shared" si="20"/>
        <v>0</v>
      </c>
      <c r="I144" s="20">
        <f t="shared" si="20"/>
        <v>0</v>
      </c>
      <c r="J144" s="20">
        <f t="shared" si="20"/>
        <v>0</v>
      </c>
      <c r="K144" s="20">
        <f t="shared" si="20"/>
        <v>0</v>
      </c>
      <c r="L144" s="20">
        <f t="shared" si="20"/>
        <v>0</v>
      </c>
      <c r="M144" s="20">
        <f t="shared" si="20"/>
        <v>0</v>
      </c>
      <c r="N144" s="20">
        <f t="shared" si="20"/>
        <v>0</v>
      </c>
      <c r="O144" s="20">
        <f t="shared" si="20"/>
        <v>0</v>
      </c>
      <c r="P144" s="20">
        <f t="shared" si="20"/>
        <v>0</v>
      </c>
      <c r="Q144" s="20">
        <f t="shared" si="20"/>
        <v>0</v>
      </c>
      <c r="R144" s="1"/>
      <c r="S144" s="1"/>
    </row>
    <row r="145" spans="1:19" ht="12.75" customHeight="1" x14ac:dyDescent="0.2">
      <c r="A145" s="322"/>
      <c r="B145" s="322"/>
      <c r="C145" s="322"/>
      <c r="D145" s="19" t="s">
        <v>6</v>
      </c>
      <c r="E145" s="18">
        <f>SUM(F145:Q145)</f>
        <v>0</v>
      </c>
      <c r="F145" s="17">
        <v>0</v>
      </c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"/>
      <c r="S145" s="1"/>
    </row>
    <row r="146" spans="1:19" ht="12.75" customHeight="1" x14ac:dyDescent="0.2">
      <c r="A146" s="322"/>
      <c r="B146" s="322"/>
      <c r="C146" s="322"/>
      <c r="D146" s="19" t="s">
        <v>7</v>
      </c>
      <c r="E146" s="18">
        <f>SUM(F146:Q146)</f>
        <v>0</v>
      </c>
      <c r="F146" s="17">
        <v>0</v>
      </c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"/>
      <c r="S146" s="1"/>
    </row>
    <row r="147" spans="1:19" ht="12.75" customHeight="1" x14ac:dyDescent="0.2">
      <c r="A147" s="322"/>
      <c r="B147" s="322"/>
      <c r="C147" s="322"/>
      <c r="D147" s="19" t="s">
        <v>8</v>
      </c>
      <c r="E147" s="18">
        <f>SUM(F147:Q147)</f>
        <v>150</v>
      </c>
      <c r="F147" s="17">
        <v>150</v>
      </c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"/>
      <c r="S147" s="1"/>
    </row>
    <row r="148" spans="1:19" ht="22.5" x14ac:dyDescent="0.2">
      <c r="A148" s="322"/>
      <c r="B148" s="322"/>
      <c r="C148" s="322"/>
      <c r="D148" s="19" t="s">
        <v>9</v>
      </c>
      <c r="E148" s="18">
        <f>SUM(F148:Q148)</f>
        <v>0</v>
      </c>
      <c r="F148" s="17">
        <v>0</v>
      </c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"/>
      <c r="S148" s="1"/>
    </row>
    <row r="149" spans="1:19" ht="12.75" customHeight="1" x14ac:dyDescent="0.2">
      <c r="A149" s="322"/>
      <c r="B149" s="322"/>
      <c r="C149" s="322"/>
      <c r="D149" s="19" t="s">
        <v>38</v>
      </c>
      <c r="E149" s="18">
        <f>SUM(F149:Q149)</f>
        <v>0</v>
      </c>
      <c r="F149" s="17">
        <v>0</v>
      </c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"/>
      <c r="S149" s="1"/>
    </row>
    <row r="150" spans="1:19" ht="12.75" customHeight="1" x14ac:dyDescent="0.2">
      <c r="A150" s="340" t="s">
        <v>44</v>
      </c>
      <c r="B150" s="340"/>
      <c r="C150" s="341"/>
      <c r="D150" s="16" t="s">
        <v>34</v>
      </c>
      <c r="E150" s="15">
        <f t="shared" ref="E150:Q150" si="21">E151+E152+E153+E154+E155</f>
        <v>185.1</v>
      </c>
      <c r="F150" s="15">
        <f t="shared" si="21"/>
        <v>185.1</v>
      </c>
      <c r="G150" s="15">
        <f t="shared" si="21"/>
        <v>0</v>
      </c>
      <c r="H150" s="15">
        <f t="shared" si="21"/>
        <v>0</v>
      </c>
      <c r="I150" s="15">
        <f t="shared" si="21"/>
        <v>0</v>
      </c>
      <c r="J150" s="15">
        <f t="shared" si="21"/>
        <v>0</v>
      </c>
      <c r="K150" s="15">
        <f t="shared" si="21"/>
        <v>0</v>
      </c>
      <c r="L150" s="15">
        <f t="shared" si="21"/>
        <v>0</v>
      </c>
      <c r="M150" s="15">
        <f t="shared" si="21"/>
        <v>0</v>
      </c>
      <c r="N150" s="15">
        <f t="shared" si="21"/>
        <v>0</v>
      </c>
      <c r="O150" s="15">
        <f t="shared" si="21"/>
        <v>0</v>
      </c>
      <c r="P150" s="15">
        <f t="shared" si="21"/>
        <v>0</v>
      </c>
      <c r="Q150" s="15">
        <f t="shared" si="21"/>
        <v>0</v>
      </c>
    </row>
    <row r="151" spans="1:19" ht="12.75" customHeight="1" x14ac:dyDescent="0.2">
      <c r="A151" s="340"/>
      <c r="B151" s="340"/>
      <c r="C151" s="342"/>
      <c r="D151" s="14" t="s">
        <v>6</v>
      </c>
      <c r="E151" s="13">
        <f>SUM(F151:Q151)</f>
        <v>0</v>
      </c>
      <c r="F151" s="13">
        <f t="shared" ref="F151:Q151" si="22">F139+F145</f>
        <v>0</v>
      </c>
      <c r="G151" s="13">
        <f t="shared" si="22"/>
        <v>0</v>
      </c>
      <c r="H151" s="13">
        <f t="shared" si="22"/>
        <v>0</v>
      </c>
      <c r="I151" s="13">
        <f t="shared" si="22"/>
        <v>0</v>
      </c>
      <c r="J151" s="13">
        <f t="shared" si="22"/>
        <v>0</v>
      </c>
      <c r="K151" s="13">
        <f t="shared" si="22"/>
        <v>0</v>
      </c>
      <c r="L151" s="13">
        <f t="shared" si="22"/>
        <v>0</v>
      </c>
      <c r="M151" s="13">
        <f t="shared" si="22"/>
        <v>0</v>
      </c>
      <c r="N151" s="13">
        <f t="shared" si="22"/>
        <v>0</v>
      </c>
      <c r="O151" s="13">
        <f t="shared" si="22"/>
        <v>0</v>
      </c>
      <c r="P151" s="13">
        <f t="shared" si="22"/>
        <v>0</v>
      </c>
      <c r="Q151" s="13">
        <f t="shared" si="22"/>
        <v>0</v>
      </c>
    </row>
    <row r="152" spans="1:19" ht="12.75" customHeight="1" x14ac:dyDescent="0.2">
      <c r="A152" s="340"/>
      <c r="B152" s="340"/>
      <c r="C152" s="342"/>
      <c r="D152" s="14" t="s">
        <v>7</v>
      </c>
      <c r="E152" s="13">
        <f>SUM(F152:Q152)</f>
        <v>0</v>
      </c>
      <c r="F152" s="13">
        <f t="shared" ref="F152:Q152" si="23">F140+F146</f>
        <v>0</v>
      </c>
      <c r="G152" s="13">
        <f t="shared" si="23"/>
        <v>0</v>
      </c>
      <c r="H152" s="13">
        <f t="shared" si="23"/>
        <v>0</v>
      </c>
      <c r="I152" s="13">
        <f t="shared" si="23"/>
        <v>0</v>
      </c>
      <c r="J152" s="13">
        <f t="shared" si="23"/>
        <v>0</v>
      </c>
      <c r="K152" s="13">
        <f t="shared" si="23"/>
        <v>0</v>
      </c>
      <c r="L152" s="13">
        <f t="shared" si="23"/>
        <v>0</v>
      </c>
      <c r="M152" s="13">
        <f t="shared" si="23"/>
        <v>0</v>
      </c>
      <c r="N152" s="13">
        <f t="shared" si="23"/>
        <v>0</v>
      </c>
      <c r="O152" s="13">
        <f t="shared" si="23"/>
        <v>0</v>
      </c>
      <c r="P152" s="13">
        <f t="shared" si="23"/>
        <v>0</v>
      </c>
      <c r="Q152" s="13">
        <f t="shared" si="23"/>
        <v>0</v>
      </c>
    </row>
    <row r="153" spans="1:19" ht="12.75" customHeight="1" x14ac:dyDescent="0.2">
      <c r="A153" s="340"/>
      <c r="B153" s="340"/>
      <c r="C153" s="342"/>
      <c r="D153" s="14" t="s">
        <v>8</v>
      </c>
      <c r="E153" s="13">
        <f>SUM(F153:Q153)</f>
        <v>150</v>
      </c>
      <c r="F153" s="13">
        <f t="shared" ref="F153:Q153" si="24">F141+F147</f>
        <v>150</v>
      </c>
      <c r="G153" s="13">
        <f t="shared" si="24"/>
        <v>0</v>
      </c>
      <c r="H153" s="13">
        <f t="shared" si="24"/>
        <v>0</v>
      </c>
      <c r="I153" s="13">
        <f t="shared" si="24"/>
        <v>0</v>
      </c>
      <c r="J153" s="13">
        <f t="shared" si="24"/>
        <v>0</v>
      </c>
      <c r="K153" s="13">
        <f t="shared" si="24"/>
        <v>0</v>
      </c>
      <c r="L153" s="13">
        <f t="shared" si="24"/>
        <v>0</v>
      </c>
      <c r="M153" s="13">
        <f t="shared" si="24"/>
        <v>0</v>
      </c>
      <c r="N153" s="13">
        <f t="shared" si="24"/>
        <v>0</v>
      </c>
      <c r="O153" s="13">
        <f t="shared" si="24"/>
        <v>0</v>
      </c>
      <c r="P153" s="13">
        <f t="shared" si="24"/>
        <v>0</v>
      </c>
      <c r="Q153" s="13">
        <f t="shared" si="24"/>
        <v>0</v>
      </c>
    </row>
    <row r="154" spans="1:19" ht="22.5" x14ac:dyDescent="0.2">
      <c r="A154" s="340"/>
      <c r="B154" s="340"/>
      <c r="C154" s="342"/>
      <c r="D154" s="14" t="s">
        <v>9</v>
      </c>
      <c r="E154" s="13">
        <f>SUM(F154:Q154)</f>
        <v>0</v>
      </c>
      <c r="F154" s="13">
        <f t="shared" ref="F154:Q154" si="25">F142+F148</f>
        <v>0</v>
      </c>
      <c r="G154" s="13">
        <f t="shared" si="25"/>
        <v>0</v>
      </c>
      <c r="H154" s="13">
        <f t="shared" si="25"/>
        <v>0</v>
      </c>
      <c r="I154" s="13">
        <f t="shared" si="25"/>
        <v>0</v>
      </c>
      <c r="J154" s="13">
        <f t="shared" si="25"/>
        <v>0</v>
      </c>
      <c r="K154" s="13">
        <f t="shared" si="25"/>
        <v>0</v>
      </c>
      <c r="L154" s="13">
        <f t="shared" si="25"/>
        <v>0</v>
      </c>
      <c r="M154" s="13">
        <f t="shared" si="25"/>
        <v>0</v>
      </c>
      <c r="N154" s="13">
        <f t="shared" si="25"/>
        <v>0</v>
      </c>
      <c r="O154" s="13">
        <f t="shared" si="25"/>
        <v>0</v>
      </c>
      <c r="P154" s="13">
        <f t="shared" si="25"/>
        <v>0</v>
      </c>
      <c r="Q154" s="13">
        <f t="shared" si="25"/>
        <v>0</v>
      </c>
    </row>
    <row r="155" spans="1:19" ht="12.75" customHeight="1" x14ac:dyDescent="0.2">
      <c r="A155" s="340"/>
      <c r="B155" s="340"/>
      <c r="C155" s="343"/>
      <c r="D155" s="14" t="s">
        <v>38</v>
      </c>
      <c r="E155" s="13">
        <f>SUM(F155:Q155)</f>
        <v>35.1</v>
      </c>
      <c r="F155" s="13">
        <f t="shared" ref="F155:Q155" si="26">F143+F149</f>
        <v>35.1</v>
      </c>
      <c r="G155" s="13">
        <f t="shared" si="26"/>
        <v>0</v>
      </c>
      <c r="H155" s="13">
        <f t="shared" si="26"/>
        <v>0</v>
      </c>
      <c r="I155" s="13">
        <f t="shared" si="26"/>
        <v>0</v>
      </c>
      <c r="J155" s="13">
        <f t="shared" si="26"/>
        <v>0</v>
      </c>
      <c r="K155" s="13">
        <f t="shared" si="26"/>
        <v>0</v>
      </c>
      <c r="L155" s="13">
        <f t="shared" si="26"/>
        <v>0</v>
      </c>
      <c r="M155" s="13">
        <f t="shared" si="26"/>
        <v>0</v>
      </c>
      <c r="N155" s="13">
        <f t="shared" si="26"/>
        <v>0</v>
      </c>
      <c r="O155" s="13">
        <f t="shared" si="26"/>
        <v>0</v>
      </c>
      <c r="P155" s="13">
        <f t="shared" si="26"/>
        <v>0</v>
      </c>
      <c r="Q155" s="13">
        <f t="shared" si="26"/>
        <v>0</v>
      </c>
    </row>
    <row r="156" spans="1:19" ht="12.75" customHeight="1" x14ac:dyDescent="0.2">
      <c r="A156" s="348" t="s">
        <v>18</v>
      </c>
      <c r="B156" s="348"/>
      <c r="C156" s="349"/>
      <c r="D156" s="12" t="s">
        <v>34</v>
      </c>
      <c r="E156" s="11">
        <f>E157+E159+E158+E160+E161</f>
        <v>309341.70296000002</v>
      </c>
      <c r="F156" s="11">
        <f>F157+F159+F158+F160+F161</f>
        <v>309341.70296000002</v>
      </c>
      <c r="G156" s="11">
        <f t="shared" ref="G156:Q156" si="27">G157+G158+G159+G160+G161</f>
        <v>0</v>
      </c>
      <c r="H156" s="11">
        <f t="shared" si="27"/>
        <v>0</v>
      </c>
      <c r="I156" s="11">
        <f t="shared" si="27"/>
        <v>0</v>
      </c>
      <c r="J156" s="11">
        <f t="shared" si="27"/>
        <v>0</v>
      </c>
      <c r="K156" s="11">
        <f t="shared" si="27"/>
        <v>0</v>
      </c>
      <c r="L156" s="11">
        <f t="shared" si="27"/>
        <v>0</v>
      </c>
      <c r="M156" s="11">
        <f t="shared" si="27"/>
        <v>0</v>
      </c>
      <c r="N156" s="11">
        <f t="shared" si="27"/>
        <v>0</v>
      </c>
      <c r="O156" s="11">
        <f t="shared" si="27"/>
        <v>0</v>
      </c>
      <c r="P156" s="11">
        <f t="shared" si="27"/>
        <v>0</v>
      </c>
      <c r="Q156" s="11">
        <f t="shared" si="27"/>
        <v>0</v>
      </c>
    </row>
    <row r="157" spans="1:19" ht="12.75" customHeight="1" x14ac:dyDescent="0.2">
      <c r="A157" s="348"/>
      <c r="B157" s="348"/>
      <c r="C157" s="350"/>
      <c r="D157" s="10" t="s">
        <v>6</v>
      </c>
      <c r="E157" s="9">
        <f t="shared" ref="E157:Q157" si="28">E132+E83+E151</f>
        <v>0</v>
      </c>
      <c r="F157" s="9">
        <f t="shared" si="28"/>
        <v>0</v>
      </c>
      <c r="G157" s="9">
        <f t="shared" si="28"/>
        <v>0</v>
      </c>
      <c r="H157" s="9">
        <f t="shared" si="28"/>
        <v>0</v>
      </c>
      <c r="I157" s="9">
        <f t="shared" si="28"/>
        <v>0</v>
      </c>
      <c r="J157" s="9">
        <f t="shared" si="28"/>
        <v>0</v>
      </c>
      <c r="K157" s="9">
        <f t="shared" si="28"/>
        <v>0</v>
      </c>
      <c r="L157" s="9">
        <f t="shared" si="28"/>
        <v>0</v>
      </c>
      <c r="M157" s="9">
        <f t="shared" si="28"/>
        <v>0</v>
      </c>
      <c r="N157" s="9">
        <f t="shared" si="28"/>
        <v>0</v>
      </c>
      <c r="O157" s="9">
        <f t="shared" si="28"/>
        <v>0</v>
      </c>
      <c r="P157" s="9">
        <f t="shared" si="28"/>
        <v>0</v>
      </c>
      <c r="Q157" s="9">
        <f t="shared" si="28"/>
        <v>0</v>
      </c>
    </row>
    <row r="158" spans="1:19" ht="12.75" customHeight="1" x14ac:dyDescent="0.2">
      <c r="A158" s="348"/>
      <c r="B158" s="348"/>
      <c r="C158" s="350"/>
      <c r="D158" s="10" t="s">
        <v>7</v>
      </c>
      <c r="E158" s="9">
        <f t="shared" ref="E158:Q158" si="29">E133+E84+E152</f>
        <v>734.32799999999997</v>
      </c>
      <c r="F158" s="9">
        <f t="shared" si="29"/>
        <v>734.32799999999997</v>
      </c>
      <c r="G158" s="9">
        <f t="shared" si="29"/>
        <v>0</v>
      </c>
      <c r="H158" s="9">
        <f t="shared" si="29"/>
        <v>0</v>
      </c>
      <c r="I158" s="9">
        <f t="shared" si="29"/>
        <v>0</v>
      </c>
      <c r="J158" s="9">
        <f t="shared" si="29"/>
        <v>0</v>
      </c>
      <c r="K158" s="9">
        <f t="shared" si="29"/>
        <v>0</v>
      </c>
      <c r="L158" s="9">
        <f t="shared" si="29"/>
        <v>0</v>
      </c>
      <c r="M158" s="9">
        <f t="shared" si="29"/>
        <v>0</v>
      </c>
      <c r="N158" s="9">
        <f t="shared" si="29"/>
        <v>0</v>
      </c>
      <c r="O158" s="9">
        <f t="shared" si="29"/>
        <v>0</v>
      </c>
      <c r="P158" s="9">
        <f t="shared" si="29"/>
        <v>0</v>
      </c>
      <c r="Q158" s="9">
        <f t="shared" si="29"/>
        <v>0</v>
      </c>
    </row>
    <row r="159" spans="1:19" ht="12.75" customHeight="1" x14ac:dyDescent="0.2">
      <c r="A159" s="348"/>
      <c r="B159" s="348"/>
      <c r="C159" s="350"/>
      <c r="D159" s="10" t="s">
        <v>8</v>
      </c>
      <c r="E159" s="9">
        <f>E134+E85+E153</f>
        <v>98241.354000000021</v>
      </c>
      <c r="F159" s="9">
        <f t="shared" ref="F159:Q159" si="30">F134+F85+F153</f>
        <v>98241.354000000021</v>
      </c>
      <c r="G159" s="9">
        <f t="shared" si="30"/>
        <v>0</v>
      </c>
      <c r="H159" s="9">
        <f t="shared" si="30"/>
        <v>0</v>
      </c>
      <c r="I159" s="9">
        <f t="shared" si="30"/>
        <v>0</v>
      </c>
      <c r="J159" s="9">
        <f t="shared" si="30"/>
        <v>0</v>
      </c>
      <c r="K159" s="9">
        <f t="shared" si="30"/>
        <v>0</v>
      </c>
      <c r="L159" s="9">
        <f t="shared" si="30"/>
        <v>0</v>
      </c>
      <c r="M159" s="9">
        <f t="shared" si="30"/>
        <v>0</v>
      </c>
      <c r="N159" s="9">
        <f t="shared" si="30"/>
        <v>0</v>
      </c>
      <c r="O159" s="9">
        <f t="shared" si="30"/>
        <v>0</v>
      </c>
      <c r="P159" s="9">
        <f t="shared" si="30"/>
        <v>0</v>
      </c>
      <c r="Q159" s="9">
        <f t="shared" si="30"/>
        <v>0</v>
      </c>
    </row>
    <row r="160" spans="1:19" ht="22.5" x14ac:dyDescent="0.2">
      <c r="A160" s="348"/>
      <c r="B160" s="348"/>
      <c r="C160" s="350"/>
      <c r="D160" s="10" t="s">
        <v>9</v>
      </c>
      <c r="E160" s="9">
        <f>E135+E86+E154</f>
        <v>0</v>
      </c>
      <c r="F160" s="9">
        <f t="shared" ref="F160:Q160" si="31">F135+F86+F154</f>
        <v>0</v>
      </c>
      <c r="G160" s="9">
        <f t="shared" si="31"/>
        <v>0</v>
      </c>
      <c r="H160" s="9">
        <f t="shared" si="31"/>
        <v>0</v>
      </c>
      <c r="I160" s="9">
        <f t="shared" si="31"/>
        <v>0</v>
      </c>
      <c r="J160" s="9">
        <f t="shared" si="31"/>
        <v>0</v>
      </c>
      <c r="K160" s="9">
        <f t="shared" si="31"/>
        <v>0</v>
      </c>
      <c r="L160" s="9">
        <f t="shared" si="31"/>
        <v>0</v>
      </c>
      <c r="M160" s="9">
        <f t="shared" si="31"/>
        <v>0</v>
      </c>
      <c r="N160" s="9">
        <f t="shared" si="31"/>
        <v>0</v>
      </c>
      <c r="O160" s="9">
        <f t="shared" si="31"/>
        <v>0</v>
      </c>
      <c r="P160" s="9">
        <f t="shared" si="31"/>
        <v>0</v>
      </c>
      <c r="Q160" s="9">
        <f t="shared" si="31"/>
        <v>0</v>
      </c>
    </row>
    <row r="161" spans="1:19" ht="12.75" customHeight="1" x14ac:dyDescent="0.2">
      <c r="A161" s="348"/>
      <c r="B161" s="348"/>
      <c r="C161" s="351"/>
      <c r="D161" s="10" t="s">
        <v>38</v>
      </c>
      <c r="E161" s="9">
        <f>E136+E87+E155</f>
        <v>210366.02095999999</v>
      </c>
      <c r="F161" s="9">
        <f t="shared" ref="F161:Q161" si="32">F136+F87+F155</f>
        <v>210366.02095999999</v>
      </c>
      <c r="G161" s="9">
        <f t="shared" si="32"/>
        <v>0</v>
      </c>
      <c r="H161" s="9">
        <f t="shared" si="32"/>
        <v>0</v>
      </c>
      <c r="I161" s="9">
        <f t="shared" si="32"/>
        <v>0</v>
      </c>
      <c r="J161" s="9">
        <f t="shared" si="32"/>
        <v>0</v>
      </c>
      <c r="K161" s="9">
        <f t="shared" si="32"/>
        <v>0</v>
      </c>
      <c r="L161" s="9">
        <f t="shared" si="32"/>
        <v>0</v>
      </c>
      <c r="M161" s="9">
        <f t="shared" si="32"/>
        <v>0</v>
      </c>
      <c r="N161" s="9">
        <f t="shared" si="32"/>
        <v>0</v>
      </c>
      <c r="O161" s="9">
        <f t="shared" si="32"/>
        <v>0</v>
      </c>
      <c r="P161" s="9">
        <f t="shared" si="32"/>
        <v>0</v>
      </c>
      <c r="Q161" s="9">
        <f t="shared" si="32"/>
        <v>0</v>
      </c>
      <c r="R161" s="1"/>
      <c r="S161" s="1"/>
    </row>
    <row r="162" spans="1:19" ht="15.75" x14ac:dyDescent="0.2">
      <c r="A162" s="347"/>
      <c r="B162" s="347"/>
      <c r="C162" s="347"/>
      <c r="D162" s="347"/>
      <c r="E162" s="347"/>
      <c r="F162" s="347"/>
      <c r="G162" s="347"/>
      <c r="H162" s="347"/>
      <c r="I162" s="347"/>
      <c r="J162" s="8"/>
      <c r="K162" s="8"/>
      <c r="L162" s="8"/>
      <c r="M162" s="8"/>
      <c r="N162" s="8"/>
      <c r="O162" s="8"/>
      <c r="P162" s="8"/>
      <c r="Q162" s="8"/>
      <c r="R162" s="1"/>
      <c r="S162" s="1"/>
    </row>
    <row r="163" spans="1:19" x14ac:dyDescent="0.2">
      <c r="C163" s="5"/>
      <c r="R163" s="1"/>
      <c r="S163" s="1"/>
    </row>
    <row r="164" spans="1:19" x14ac:dyDescent="0.2">
      <c r="C164" s="5"/>
      <c r="R164" s="1"/>
      <c r="S164" s="1"/>
    </row>
    <row r="165" spans="1:19" x14ac:dyDescent="0.2">
      <c r="C165" s="5"/>
      <c r="F165" s="7"/>
      <c r="J165" s="7"/>
      <c r="N165" s="7"/>
      <c r="R165" s="1"/>
      <c r="S165" s="1"/>
    </row>
    <row r="166" spans="1:19" x14ac:dyDescent="0.2">
      <c r="C166" s="5"/>
      <c r="R166" s="1"/>
      <c r="S166" s="1"/>
    </row>
    <row r="167" spans="1:19" x14ac:dyDescent="0.2">
      <c r="C167" s="5"/>
      <c r="R167" s="1"/>
      <c r="S167" s="1"/>
    </row>
    <row r="168" spans="1:19" x14ac:dyDescent="0.2">
      <c r="C168" s="5"/>
      <c r="R168" s="1"/>
      <c r="S168" s="1"/>
    </row>
    <row r="169" spans="1:19" x14ac:dyDescent="0.2">
      <c r="C169" s="5"/>
      <c r="R169" s="1"/>
      <c r="S169" s="1"/>
    </row>
    <row r="170" spans="1:19" x14ac:dyDescent="0.2">
      <c r="C170" s="5"/>
      <c r="R170" s="1"/>
      <c r="S170" s="1"/>
    </row>
    <row r="171" spans="1:19" x14ac:dyDescent="0.2">
      <c r="C171" s="5"/>
      <c r="R171" s="1"/>
      <c r="S171" s="1"/>
    </row>
    <row r="172" spans="1:19" x14ac:dyDescent="0.2">
      <c r="C172" s="5"/>
      <c r="R172" s="1"/>
      <c r="S172" s="1"/>
    </row>
    <row r="173" spans="1:19" x14ac:dyDescent="0.2">
      <c r="C173" s="5"/>
      <c r="R173" s="1"/>
      <c r="S173" s="1"/>
    </row>
    <row r="174" spans="1:19" x14ac:dyDescent="0.2">
      <c r="C174" s="5"/>
      <c r="R174" s="1"/>
      <c r="S174" s="1"/>
    </row>
    <row r="175" spans="1:19" x14ac:dyDescent="0.2">
      <c r="C175" s="5"/>
      <c r="R175" s="1"/>
      <c r="S175" s="1"/>
    </row>
    <row r="176" spans="1:19" x14ac:dyDescent="0.2">
      <c r="C176" s="5"/>
      <c r="R176" s="1"/>
      <c r="S176" s="1"/>
    </row>
    <row r="177" spans="2:19" x14ac:dyDescent="0.2">
      <c r="B177" s="1"/>
      <c r="C177" s="5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</row>
    <row r="178" spans="2:19" x14ac:dyDescent="0.2">
      <c r="B178" s="1"/>
      <c r="C178" s="5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</row>
    <row r="179" spans="2:19" x14ac:dyDescent="0.2">
      <c r="B179" s="1"/>
      <c r="C179" s="5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</row>
    <row r="180" spans="2:19" x14ac:dyDescent="0.2">
      <c r="B180" s="1"/>
      <c r="C180" s="5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</row>
    <row r="181" spans="2:19" x14ac:dyDescent="0.2">
      <c r="B181" s="1"/>
      <c r="C181" s="5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</row>
    <row r="182" spans="2:19" x14ac:dyDescent="0.2">
      <c r="B182" s="1"/>
      <c r="C182" s="5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</row>
    <row r="183" spans="2:19" x14ac:dyDescent="0.2">
      <c r="B183" s="1"/>
      <c r="C183" s="5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</row>
    <row r="184" spans="2:19" x14ac:dyDescent="0.2">
      <c r="B184" s="1"/>
      <c r="C184" s="5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</row>
    <row r="185" spans="2:19" x14ac:dyDescent="0.2">
      <c r="B185" s="1"/>
      <c r="C185" s="5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</row>
    <row r="186" spans="2:19" x14ac:dyDescent="0.2">
      <c r="B186" s="1"/>
      <c r="C186" s="5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</row>
    <row r="187" spans="2:19" x14ac:dyDescent="0.2">
      <c r="B187" s="1"/>
      <c r="C187" s="5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</row>
    <row r="188" spans="2:19" x14ac:dyDescent="0.2">
      <c r="B188" s="1"/>
      <c r="C188" s="5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</row>
    <row r="189" spans="2:19" x14ac:dyDescent="0.2">
      <c r="B189" s="1"/>
      <c r="C189" s="5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</row>
    <row r="190" spans="2:19" x14ac:dyDescent="0.2">
      <c r="B190" s="1"/>
      <c r="C190" s="5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</row>
    <row r="191" spans="2:19" x14ac:dyDescent="0.2">
      <c r="B191" s="1"/>
      <c r="C191" s="5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</row>
    <row r="192" spans="2:19" x14ac:dyDescent="0.2">
      <c r="B192" s="1"/>
      <c r="C192" s="5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</row>
    <row r="193" spans="2:19" x14ac:dyDescent="0.2">
      <c r="B193" s="1"/>
      <c r="C193" s="5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</row>
    <row r="194" spans="2:19" ht="15.75" x14ac:dyDescent="0.2">
      <c r="B194" s="1"/>
      <c r="C194" s="6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</row>
    <row r="195" spans="2:19" x14ac:dyDescent="0.2">
      <c r="B195" s="1"/>
      <c r="C195" s="5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</row>
  </sheetData>
  <mergeCells count="76">
    <mergeCell ref="B46:B51"/>
    <mergeCell ref="C16:C21"/>
    <mergeCell ref="B16:B21"/>
    <mergeCell ref="B22:B27"/>
    <mergeCell ref="C22:C27"/>
    <mergeCell ref="B28:B33"/>
    <mergeCell ref="A119:A124"/>
    <mergeCell ref="B119:B124"/>
    <mergeCell ref="C28:C33"/>
    <mergeCell ref="A162:I162"/>
    <mergeCell ref="A144:A149"/>
    <mergeCell ref="B144:B149"/>
    <mergeCell ref="C144:C149"/>
    <mergeCell ref="A150:B155"/>
    <mergeCell ref="C150:C155"/>
    <mergeCell ref="A156:B161"/>
    <mergeCell ref="C156:C161"/>
    <mergeCell ref="A131:B136"/>
    <mergeCell ref="C64:C69"/>
    <mergeCell ref="B64:B69"/>
    <mergeCell ref="C46:C51"/>
    <mergeCell ref="A46:A51"/>
    <mergeCell ref="C131:C136"/>
    <mergeCell ref="A137:Q137"/>
    <mergeCell ref="A138:A143"/>
    <mergeCell ref="B138:B143"/>
    <mergeCell ref="C138:C143"/>
    <mergeCell ref="A88:Q88"/>
    <mergeCell ref="A89:A94"/>
    <mergeCell ref="B89:B94"/>
    <mergeCell ref="C89:C94"/>
    <mergeCell ref="C119:C124"/>
    <mergeCell ref="A95:A100"/>
    <mergeCell ref="B95:B100"/>
    <mergeCell ref="C95:C100"/>
    <mergeCell ref="A101:A106"/>
    <mergeCell ref="B101:B106"/>
    <mergeCell ref="C101:C106"/>
    <mergeCell ref="C113:C118"/>
    <mergeCell ref="B113:B118"/>
    <mergeCell ref="A107:A112"/>
    <mergeCell ref="B107:B112"/>
    <mergeCell ref="C107:C112"/>
    <mergeCell ref="A76:A81"/>
    <mergeCell ref="B76:B81"/>
    <mergeCell ref="C76:C81"/>
    <mergeCell ref="A82:B87"/>
    <mergeCell ref="C82:C87"/>
    <mergeCell ref="A52:A63"/>
    <mergeCell ref="B52:B63"/>
    <mergeCell ref="C52:C57"/>
    <mergeCell ref="C58:C63"/>
    <mergeCell ref="A70:A75"/>
    <mergeCell ref="B70:B75"/>
    <mergeCell ref="C70:C75"/>
    <mergeCell ref="C10:C15"/>
    <mergeCell ref="A34:A45"/>
    <mergeCell ref="B34:B45"/>
    <mergeCell ref="C34:C39"/>
    <mergeCell ref="C40:C45"/>
    <mergeCell ref="B125:B130"/>
    <mergeCell ref="C125:C130"/>
    <mergeCell ref="G1:I2"/>
    <mergeCell ref="K1:M2"/>
    <mergeCell ref="O1:Q2"/>
    <mergeCell ref="A3:Q3"/>
    <mergeCell ref="A4:Q4"/>
    <mergeCell ref="A6:A7"/>
    <mergeCell ref="B6:B7"/>
    <mergeCell ref="C6:C7"/>
    <mergeCell ref="D6:D7"/>
    <mergeCell ref="E6:E7"/>
    <mergeCell ref="F6:Q6"/>
    <mergeCell ref="A9:Q9"/>
    <mergeCell ref="A10:A15"/>
    <mergeCell ref="B10:B15"/>
  </mergeCells>
  <pageMargins left="0.28999999999999998" right="0.43" top="0.75" bottom="0.44" header="0.3" footer="0.3"/>
  <pageSetup paperSize="9" scale="46" orientation="landscape" r:id="rId1"/>
  <rowBreaks count="3" manualBreakCount="3">
    <brk id="51" max="16383" man="1"/>
    <brk id="106" max="16383" man="1"/>
    <brk id="161" max="16383" man="1"/>
  </rowBreaks>
  <colBreaks count="1" manualBreakCount="1">
    <brk id="1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12</vt:i4>
      </vt:variant>
    </vt:vector>
  </HeadingPairs>
  <TitlesOfParts>
    <vt:vector size="21" baseType="lpstr">
      <vt:lpstr>таблица 1</vt:lpstr>
      <vt:lpstr> таблица 2</vt:lpstr>
      <vt:lpstr>таблица 3 </vt:lpstr>
      <vt:lpstr>таблица 4</vt:lpstr>
      <vt:lpstr>таблица 5 </vt:lpstr>
      <vt:lpstr>таблица 6</vt:lpstr>
      <vt:lpstr>таблица 7</vt:lpstr>
      <vt:lpstr>таблица 9</vt:lpstr>
      <vt:lpstr>комплексный план</vt:lpstr>
      <vt:lpstr>' таблица 2'!Заголовки_для_печати</vt:lpstr>
      <vt:lpstr>'таблица 4'!Заголовки_для_печати</vt:lpstr>
      <vt:lpstr>'таблица 5 '!Заголовки_для_печати</vt:lpstr>
      <vt:lpstr>'таблица 6'!Заголовки_для_печати</vt:lpstr>
      <vt:lpstr>' таблица 2'!Область_печати</vt:lpstr>
      <vt:lpstr>'таблица 1'!Область_печати</vt:lpstr>
      <vt:lpstr>'таблица 3 '!Область_печати</vt:lpstr>
      <vt:lpstr>'таблица 4'!Область_печати</vt:lpstr>
      <vt:lpstr>'таблица 5 '!Область_печати</vt:lpstr>
      <vt:lpstr>'таблица 6'!Область_печати</vt:lpstr>
      <vt:lpstr>'таблица 7'!Область_печати</vt:lpstr>
      <vt:lpstr>'таблица 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Буйлова Лариса Викторовна</cp:lastModifiedBy>
  <cp:lastPrinted>2019-12-24T12:16:44Z</cp:lastPrinted>
  <dcterms:created xsi:type="dcterms:W3CDTF">2015-10-23T09:26:33Z</dcterms:created>
  <dcterms:modified xsi:type="dcterms:W3CDTF">2019-12-24T12:16:48Z</dcterms:modified>
</cp:coreProperties>
</file>