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4862E6B-0858-49EE-BDE4-E9717077D39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1" r:id="rId1"/>
    <sheet name="таблица 2" sheetId="2" r:id="rId2"/>
    <sheet name="таблица 6" sheetId="5" r:id="rId3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K161" i="2" l="1"/>
  <c r="L161" i="2"/>
  <c r="K168" i="2"/>
  <c r="L168" i="2"/>
  <c r="K162" i="2"/>
  <c r="L162" i="2"/>
  <c r="I162" i="2"/>
  <c r="J162" i="2"/>
  <c r="H162" i="2"/>
  <c r="I161" i="2"/>
  <c r="J161" i="2"/>
  <c r="H161" i="2"/>
  <c r="H168" i="2"/>
  <c r="I168" i="2"/>
  <c r="J168" i="2"/>
  <c r="G168" i="2"/>
  <c r="G23" i="2"/>
  <c r="H23" i="2"/>
  <c r="I23" i="2"/>
  <c r="J23" i="2"/>
  <c r="K23" i="2"/>
  <c r="L23" i="2"/>
  <c r="H31" i="2"/>
  <c r="I31" i="2"/>
  <c r="J31" i="2"/>
  <c r="H24" i="2"/>
  <c r="I83" i="2"/>
  <c r="J83" i="2"/>
  <c r="H83" i="2"/>
  <c r="I82" i="2"/>
  <c r="J82" i="2"/>
  <c r="H82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39" i="2" l="1"/>
  <c r="H144" i="2" l="1"/>
  <c r="I144" i="2"/>
  <c r="J144" i="2"/>
  <c r="K144" i="2"/>
  <c r="L144" i="2"/>
  <c r="F144" i="2"/>
  <c r="H141" i="2"/>
  <c r="I141" i="2"/>
  <c r="J141" i="2"/>
  <c r="K141" i="2"/>
  <c r="L141" i="2"/>
  <c r="F141" i="2"/>
  <c r="H140" i="2"/>
  <c r="I140" i="2"/>
  <c r="J140" i="2"/>
  <c r="K140" i="2"/>
  <c r="L140" i="2"/>
  <c r="G151" i="2"/>
  <c r="H151" i="2"/>
  <c r="I151" i="2"/>
  <c r="J151" i="2"/>
  <c r="K151" i="2"/>
  <c r="L151" i="2"/>
  <c r="F151" i="2"/>
  <c r="G148" i="2"/>
  <c r="H148" i="2"/>
  <c r="I148" i="2"/>
  <c r="J148" i="2"/>
  <c r="K148" i="2"/>
  <c r="L148" i="2"/>
  <c r="F148" i="2"/>
  <c r="G147" i="2"/>
  <c r="H147" i="2"/>
  <c r="I147" i="2"/>
  <c r="J147" i="2"/>
  <c r="K147" i="2"/>
  <c r="L147" i="2"/>
  <c r="F147" i="2"/>
  <c r="L86" i="2"/>
  <c r="F86" i="2"/>
  <c r="G86" i="2"/>
  <c r="H86" i="2"/>
  <c r="I86" i="2"/>
  <c r="J86" i="2"/>
  <c r="K86" i="2"/>
  <c r="E107" i="2"/>
  <c r="F83" i="2"/>
  <c r="F82" i="2"/>
  <c r="G83" i="2"/>
  <c r="K83" i="2"/>
  <c r="L83" i="2"/>
  <c r="K82" i="2"/>
  <c r="L82" i="2"/>
  <c r="G82" i="2"/>
  <c r="G81" i="2"/>
  <c r="G80" i="2" s="1"/>
  <c r="H81" i="2"/>
  <c r="I81" i="2"/>
  <c r="J81" i="2"/>
  <c r="K81" i="2"/>
  <c r="L81" i="2"/>
  <c r="F81" i="2"/>
  <c r="F80" i="2" s="1"/>
  <c r="E106" i="2"/>
  <c r="E105" i="2"/>
  <c r="E104" i="2"/>
  <c r="E103" i="2"/>
  <c r="E102" i="2"/>
  <c r="L101" i="2"/>
  <c r="K101" i="2"/>
  <c r="J101" i="2"/>
  <c r="I101" i="2"/>
  <c r="H101" i="2"/>
  <c r="G101" i="2"/>
  <c r="F101" i="2"/>
  <c r="G155" i="2"/>
  <c r="H155" i="2"/>
  <c r="I155" i="2"/>
  <c r="J155" i="2"/>
  <c r="K155" i="2"/>
  <c r="L155" i="2"/>
  <c r="H154" i="2"/>
  <c r="I154" i="2"/>
  <c r="J154" i="2"/>
  <c r="K154" i="2"/>
  <c r="L154" i="2"/>
  <c r="H153" i="2"/>
  <c r="I153" i="2"/>
  <c r="J153" i="2"/>
  <c r="K153" i="2"/>
  <c r="L153" i="2"/>
  <c r="H19" i="2"/>
  <c r="I19" i="2"/>
  <c r="J19" i="2"/>
  <c r="K19" i="2"/>
  <c r="L19" i="2"/>
  <c r="H20" i="2"/>
  <c r="I20" i="2"/>
  <c r="J20" i="2"/>
  <c r="K20" i="2"/>
  <c r="L20" i="2"/>
  <c r="G27" i="2"/>
  <c r="G141" i="2" s="1"/>
  <c r="F20" i="2"/>
  <c r="E30" i="2"/>
  <c r="E29" i="2"/>
  <c r="E28" i="2"/>
  <c r="G26" i="2"/>
  <c r="G24" i="2" s="1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E27" i="2" l="1"/>
  <c r="G20" i="2"/>
  <c r="G19" i="2"/>
  <c r="F19" i="2"/>
  <c r="E86" i="2"/>
  <c r="E101" i="2"/>
  <c r="E24" i="2"/>
  <c r="E31" i="2"/>
  <c r="E26" i="2"/>
  <c r="G75" i="2"/>
  <c r="G154" i="2" s="1"/>
  <c r="G74" i="2"/>
  <c r="G153" i="2" s="1"/>
  <c r="G61" i="2" l="1"/>
  <c r="G12" i="2"/>
  <c r="G140" i="2" l="1"/>
  <c r="G72" i="2"/>
  <c r="G144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2" i="2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E170" i="2"/>
  <c r="E169" i="2"/>
  <c r="E168" i="2"/>
  <c r="E167" i="2"/>
  <c r="L166" i="2" l="1"/>
  <c r="F166" i="2"/>
  <c r="J166" i="2"/>
  <c r="E171" i="2"/>
  <c r="H166" i="2"/>
  <c r="I166" i="2"/>
  <c r="G166" i="2"/>
  <c r="K166" i="2"/>
  <c r="E172" i="2"/>
  <c r="E151" i="2" l="1"/>
  <c r="E166" i="2"/>
  <c r="F47" i="2"/>
  <c r="F40" i="2"/>
  <c r="F61" i="2"/>
  <c r="F12" i="2"/>
  <c r="F140" i="2" l="1"/>
  <c r="F121" i="2"/>
  <c r="F76" i="2"/>
  <c r="F155" i="2" s="1"/>
  <c r="F55" i="2" l="1"/>
  <c r="F75" i="2"/>
  <c r="F154" i="2" s="1"/>
  <c r="F74" i="2"/>
  <c r="F153" i="2" s="1"/>
  <c r="F117" i="2" l="1"/>
  <c r="K15" i="1" l="1"/>
  <c r="E119" i="2" l="1"/>
  <c r="E120" i="2"/>
  <c r="G121" i="2"/>
  <c r="H121" i="2"/>
  <c r="I121" i="2"/>
  <c r="J121" i="2"/>
  <c r="K121" i="2"/>
  <c r="L121" i="2"/>
  <c r="G118" i="2"/>
  <c r="H118" i="2"/>
  <c r="I118" i="2"/>
  <c r="J118" i="2"/>
  <c r="K118" i="2"/>
  <c r="L118" i="2"/>
  <c r="F118" i="2"/>
  <c r="G117" i="2"/>
  <c r="H117" i="2"/>
  <c r="I117" i="2"/>
  <c r="J117" i="2"/>
  <c r="K117" i="2"/>
  <c r="L117" i="2"/>
  <c r="G116" i="2"/>
  <c r="H116" i="2"/>
  <c r="I116" i="2"/>
  <c r="J116" i="2"/>
  <c r="K116" i="2"/>
  <c r="L116" i="2"/>
  <c r="F116" i="2"/>
  <c r="G115" i="2" l="1"/>
  <c r="F115" i="2"/>
  <c r="E116" i="2"/>
  <c r="E118" i="2"/>
  <c r="I115" i="2"/>
  <c r="H115" i="2"/>
  <c r="L115" i="2"/>
  <c r="K115" i="2"/>
  <c r="J115" i="2"/>
  <c r="E121" i="2"/>
  <c r="E117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15" i="2" l="1"/>
  <c r="E66" i="2"/>
  <c r="F73" i="2" l="1"/>
  <c r="F108" i="2" l="1"/>
  <c r="G108" i="2"/>
  <c r="H108" i="2"/>
  <c r="I108" i="2"/>
  <c r="J108" i="2"/>
  <c r="K108" i="2"/>
  <c r="L108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9" i="2"/>
  <c r="E110" i="2"/>
  <c r="E111" i="2"/>
  <c r="E112" i="2"/>
  <c r="E113" i="2"/>
  <c r="E114" i="2"/>
  <c r="E11" i="2"/>
  <c r="E12" i="2"/>
  <c r="E13" i="2"/>
  <c r="E14" i="2"/>
  <c r="E15" i="2"/>
  <c r="E16" i="2"/>
  <c r="E18" i="2"/>
  <c r="E19" i="2"/>
  <c r="E21" i="2"/>
  <c r="E22" i="2"/>
  <c r="E23" i="2"/>
  <c r="E108" i="2" l="1"/>
  <c r="E52" i="2"/>
  <c r="E10" i="2"/>
  <c r="E73" i="2"/>
  <c r="E80" i="2"/>
  <c r="E38" i="2"/>
  <c r="E45" i="2"/>
  <c r="L165" i="2" l="1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2" i="2"/>
  <c r="G162" i="2"/>
  <c r="F161" i="2"/>
  <c r="G161" i="2"/>
  <c r="F160" i="2"/>
  <c r="G160" i="2"/>
  <c r="H160" i="2"/>
  <c r="I160" i="2"/>
  <c r="J160" i="2"/>
  <c r="K160" i="2"/>
  <c r="L160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2" i="2" s="1"/>
  <c r="F158" i="2"/>
  <c r="G158" i="2"/>
  <c r="H158" i="2"/>
  <c r="I158" i="2"/>
  <c r="J158" i="2"/>
  <c r="K158" i="2"/>
  <c r="L158" i="2"/>
  <c r="E149" i="2"/>
  <c r="E150" i="2"/>
  <c r="E146" i="2"/>
  <c r="G139" i="2"/>
  <c r="H139" i="2"/>
  <c r="I139" i="2"/>
  <c r="J139" i="2"/>
  <c r="K139" i="2"/>
  <c r="L139" i="2"/>
  <c r="F135" i="2"/>
  <c r="G135" i="2"/>
  <c r="H135" i="2"/>
  <c r="I135" i="2"/>
  <c r="J135" i="2"/>
  <c r="K135" i="2"/>
  <c r="L135" i="2"/>
  <c r="E135" i="2"/>
  <c r="F134" i="2"/>
  <c r="G134" i="2"/>
  <c r="H134" i="2"/>
  <c r="I134" i="2"/>
  <c r="J134" i="2"/>
  <c r="K134" i="2"/>
  <c r="L134" i="2"/>
  <c r="E134" i="2"/>
  <c r="I136" i="2"/>
  <c r="J136" i="2"/>
  <c r="K136" i="2"/>
  <c r="L136" i="2"/>
  <c r="H136" i="2"/>
  <c r="F136" i="2"/>
  <c r="G136" i="2"/>
  <c r="H133" i="2"/>
  <c r="F133" i="2"/>
  <c r="I132" i="2"/>
  <c r="J132" i="2"/>
  <c r="K132" i="2"/>
  <c r="L132" i="2"/>
  <c r="H132" i="2"/>
  <c r="F132" i="2"/>
  <c r="I131" i="2"/>
  <c r="J131" i="2"/>
  <c r="K131" i="2"/>
  <c r="L131" i="2"/>
  <c r="G132" i="2" l="1"/>
  <c r="E162" i="2"/>
  <c r="G131" i="2"/>
  <c r="G130" i="2"/>
  <c r="F130" i="2"/>
  <c r="L145" i="2"/>
  <c r="I145" i="2"/>
  <c r="H145" i="2"/>
  <c r="E59" i="2"/>
  <c r="E61" i="2"/>
  <c r="E136" i="2"/>
  <c r="K145" i="2"/>
  <c r="G145" i="2"/>
  <c r="F131" i="2"/>
  <c r="E131" i="2"/>
  <c r="J145" i="2"/>
  <c r="F145" i="2"/>
  <c r="E20" i="2"/>
  <c r="H131" i="2"/>
  <c r="H130" i="2"/>
  <c r="E158" i="2"/>
  <c r="G133" i="2"/>
  <c r="L133" i="2"/>
  <c r="L130" i="2"/>
  <c r="K133" i="2"/>
  <c r="K130" i="2"/>
  <c r="J133" i="2"/>
  <c r="J130" i="2"/>
  <c r="I133" i="2"/>
  <c r="I130" i="2"/>
  <c r="E141" i="2"/>
  <c r="F138" i="2"/>
  <c r="E140" i="2"/>
  <c r="E165" i="2"/>
  <c r="E160" i="2"/>
  <c r="L159" i="2"/>
  <c r="E156" i="2"/>
  <c r="H138" i="2"/>
  <c r="E148" i="2"/>
  <c r="J159" i="2"/>
  <c r="F159" i="2"/>
  <c r="K159" i="2"/>
  <c r="E163" i="2"/>
  <c r="E164" i="2"/>
  <c r="I159" i="2"/>
  <c r="H159" i="2"/>
  <c r="E161" i="2"/>
  <c r="G159" i="2"/>
  <c r="J152" i="2"/>
  <c r="E157" i="2"/>
  <c r="E153" i="2"/>
  <c r="E155" i="2"/>
  <c r="H152" i="2"/>
  <c r="E144" i="2"/>
  <c r="I138" i="2"/>
  <c r="K152" i="2"/>
  <c r="G152" i="2"/>
  <c r="L152" i="2"/>
  <c r="I152" i="2"/>
  <c r="E154" i="2"/>
  <c r="K138" i="2"/>
  <c r="L138" i="2"/>
  <c r="E147" i="2"/>
  <c r="J138" i="2"/>
  <c r="G138" i="2"/>
  <c r="E145" i="2" l="1"/>
  <c r="E132" i="2"/>
  <c r="E133" i="2"/>
  <c r="E17" i="2"/>
  <c r="E159" i="2"/>
  <c r="E152" i="2"/>
  <c r="E138" i="2"/>
  <c r="E130" i="2" l="1"/>
</calcChain>
</file>

<file path=xl/sharedStrings.xml><?xml version="1.0" encoding="utf-8"?>
<sst xmlns="http://schemas.openxmlformats.org/spreadsheetml/2006/main" count="399" uniqueCount="133">
  <si>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</si>
  <si>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</si>
  <si>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</si>
  <si>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</si>
  <si>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</si>
  <si>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</si>
  <si>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</si>
  <si>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</si>
  <si>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</si>
  <si>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</si>
  <si>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</si>
  <si>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</si>
  <si>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</si>
  <si>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</si>
  <si>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</si>
  <si>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</si>
  <si>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</si>
  <si>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</si>
  <si>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</si>
  <si>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</si>
  <si>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</si>
  <si>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</si>
  <si>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</si>
  <si>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</si>
  <si>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</si>
  <si>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</si>
  <si>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</si>
  <si>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</si>
  <si>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</si>
  <si>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</si>
  <si>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</si>
  <si>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</si>
  <si>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</si>
  <si>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</si>
  <si>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</si>
  <si>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</si>
  <si>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</si>
  <si>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</si>
  <si>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</si>
  <si>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</si>
  <si>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</si>
  <si>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</si>
  <si>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</si>
  <si>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</si>
  <si>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</si>
  <si>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</si>
  <si>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</si>
  <si>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</si>
  <si>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</si>
  <si>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</si>
  <si>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</si>
  <si>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</si>
  <si>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</si>
  <si>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</si>
  <si>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</si>
  <si>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</si>
  <si>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</si>
  <si>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</si>
  <si>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</si>
  <si>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</si>
  <si>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</si>
  <si>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</si>
  <si>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</si>
  <si>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</si>
  <si>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</si>
  <si>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</si>
  <si>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</si>
  <si>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</si>
  <si>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</si>
  <si>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</si>
  <si>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</si>
  <si>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</si>
  <si>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</si>
  <si>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</si>
  <si>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</si>
  <si>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</si>
  <si>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</si>
  <si>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</si>
  <si>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</si>
  <si>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</si>
  <si>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</si>
  <si>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</si>
  <si>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</si>
  <si>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</si>
  <si>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</si>
  <si>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</si>
  <si>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</si>
  <si>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</si>
  <si>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</si>
  <si>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</si>
  <si>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</si>
  <si>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</si>
  <si>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</si>
  <si>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</si>
  <si>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</si>
  <si>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</si>
  <si>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</si>
  <si>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</si>
  <si>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</si>
  <si>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</si>
  <si>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</si>
  <si>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</si>
  <si>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</si>
  <si>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</si>
  <si>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</si>
  <si>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</si>
  <si>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</si>
  <si>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</si>
  <si>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</si>
  <si>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</si>
  <si>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</si>
  <si>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</si>
  <si>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</si>
  <si>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</si>
  <si>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</si>
  <si>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</si>
  <si>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</si>
  <si>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</si>
  <si>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</si>
  <si>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</si>
  <si>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</si>
  <si>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</si>
  <si>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</si>
  <si>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</si>
  <si>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</si>
  <si>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</si>
  <si>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</si>
  <si>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</si>
  <si>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</si>
  <si>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</si>
  <si>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Основное мероприятие "Поддержка на развитие системы заготовки и переработки дикоросов"
(7)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</si>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</sst>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Fill="1"/>
    <xf numFmtId="0" fontId="9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4" fontId="8" fillId="0" borderId="0" xfId="0" applyNumberFormat="1" applyFont="1" applyFill="1"/>
    <xf numFmtId="165" fontId="8" fillId="0" borderId="0" xfId="0" applyNumberFormat="1" applyFont="1" applyFill="1"/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2" fillId="0" borderId="0" xfId="0" applyFont="1" applyFill="1"/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70" zoomScaleSheetLayoutView="7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4" t="s">
        <v>17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6" customHeight="1" x14ac:dyDescent="0.25">
      <c r="A4" s="4"/>
    </row>
    <row r="5" spans="1:11" ht="57" customHeight="1" x14ac:dyDescent="0.25">
      <c r="A5" s="65" t="s">
        <v>26</v>
      </c>
      <c r="B5" s="65" t="s">
        <v>56</v>
      </c>
      <c r="C5" s="65" t="s">
        <v>25</v>
      </c>
      <c r="D5" s="66" t="s">
        <v>85</v>
      </c>
      <c r="E5" s="66"/>
      <c r="F5" s="66"/>
      <c r="G5" s="66"/>
      <c r="H5" s="66"/>
      <c r="I5" s="66"/>
      <c r="J5" s="66"/>
      <c r="K5" s="65" t="s">
        <v>24</v>
      </c>
    </row>
    <row r="6" spans="1:11" ht="84.6" customHeight="1" x14ac:dyDescent="0.25">
      <c r="A6" s="65"/>
      <c r="B6" s="65"/>
      <c r="C6" s="65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64</v>
      </c>
      <c r="K6" s="65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96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97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98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99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100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101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102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77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4"/>
  <sheetViews>
    <sheetView view="pageBreakPreview" topLeftCell="A97" zoomScale="90" zoomScaleSheetLayoutView="90" workbookViewId="0">
      <selection activeCell="F122" sqref="F122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3" style="62" customWidth="1"/>
    <col min="9" max="9" width="12.7109375" style="62" customWidth="1"/>
    <col min="10" max="10" width="13.140625" style="62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H1" s="5"/>
      <c r="I1" s="5"/>
      <c r="J1" s="5"/>
      <c r="L1" s="10" t="s">
        <v>22</v>
      </c>
    </row>
    <row r="2" spans="1:15" x14ac:dyDescent="0.2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90" t="s">
        <v>0</v>
      </c>
      <c r="B4" s="68" t="s">
        <v>27</v>
      </c>
      <c r="C4" s="90" t="s">
        <v>1</v>
      </c>
      <c r="D4" s="90" t="s">
        <v>2</v>
      </c>
      <c r="E4" s="90" t="s">
        <v>3</v>
      </c>
      <c r="F4" s="90"/>
      <c r="G4" s="90"/>
      <c r="H4" s="90"/>
      <c r="I4" s="90"/>
      <c r="J4" s="90"/>
      <c r="K4" s="90"/>
      <c r="L4" s="90"/>
    </row>
    <row r="5" spans="1:15" x14ac:dyDescent="0.2">
      <c r="A5" s="90"/>
      <c r="B5" s="69"/>
      <c r="C5" s="90"/>
      <c r="D5" s="90"/>
      <c r="E5" s="90" t="s">
        <v>4</v>
      </c>
      <c r="F5" s="90"/>
      <c r="G5" s="90"/>
      <c r="H5" s="90"/>
      <c r="I5" s="90"/>
      <c r="J5" s="90"/>
      <c r="K5" s="90"/>
      <c r="L5" s="90"/>
    </row>
    <row r="6" spans="1:15" x14ac:dyDescent="0.2">
      <c r="A6" s="90"/>
      <c r="B6" s="69"/>
      <c r="C6" s="90"/>
      <c r="D6" s="90"/>
      <c r="E6" s="90" t="s">
        <v>5</v>
      </c>
      <c r="F6" s="90" t="s">
        <v>86</v>
      </c>
      <c r="G6" s="90"/>
      <c r="H6" s="90"/>
      <c r="I6" s="90"/>
      <c r="J6" s="90"/>
      <c r="K6" s="90"/>
      <c r="L6" s="90"/>
    </row>
    <row r="7" spans="1:15" x14ac:dyDescent="0.2">
      <c r="A7" s="90"/>
      <c r="B7" s="70"/>
      <c r="C7" s="90"/>
      <c r="D7" s="90"/>
      <c r="E7" s="90"/>
      <c r="F7" s="59" t="s">
        <v>38</v>
      </c>
      <c r="G7" s="61" t="s">
        <v>39</v>
      </c>
      <c r="H7" s="59" t="s">
        <v>40</v>
      </c>
      <c r="I7" s="59" t="s">
        <v>41</v>
      </c>
      <c r="J7" s="59" t="s">
        <v>42</v>
      </c>
      <c r="K7" s="59" t="s">
        <v>43</v>
      </c>
      <c r="L7" s="12" t="s">
        <v>65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8"/>
    </row>
    <row r="10" spans="1:15" ht="20.65" customHeight="1" x14ac:dyDescent="0.2">
      <c r="A10" s="91" t="s">
        <v>6</v>
      </c>
      <c r="B10" s="71" t="s">
        <v>91</v>
      </c>
      <c r="C10" s="89" t="s">
        <v>51</v>
      </c>
      <c r="D10" s="8" t="s">
        <v>5</v>
      </c>
      <c r="E10" s="50">
        <f t="shared" ref="E10:E55" si="0">SUM(F10:L10)</f>
        <v>10513</v>
      </c>
      <c r="F10" s="52">
        <f t="shared" ref="F10:L10" si="1">SUM(F11:F16)</f>
        <v>900</v>
      </c>
      <c r="G10" s="50">
        <f t="shared" si="1"/>
        <v>855</v>
      </c>
      <c r="H10" s="50">
        <f t="shared" si="1"/>
        <v>936</v>
      </c>
      <c r="I10" s="50">
        <f t="shared" si="1"/>
        <v>936</v>
      </c>
      <c r="J10" s="50">
        <f t="shared" si="1"/>
        <v>936</v>
      </c>
      <c r="K10" s="50">
        <f t="shared" si="1"/>
        <v>850</v>
      </c>
      <c r="L10" s="54">
        <f t="shared" si="1"/>
        <v>5100</v>
      </c>
    </row>
    <row r="11" spans="1:15" x14ac:dyDescent="0.2">
      <c r="A11" s="91"/>
      <c r="B11" s="72"/>
      <c r="C11" s="89"/>
      <c r="D11" s="57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91"/>
      <c r="B12" s="72"/>
      <c r="C12" s="89"/>
      <c r="D12" s="57" t="s">
        <v>19</v>
      </c>
      <c r="E12" s="50">
        <f t="shared" si="0"/>
        <v>8693</v>
      </c>
      <c r="F12" s="52">
        <f>590+260+50</f>
        <v>900</v>
      </c>
      <c r="G12" s="50">
        <f>675+180</f>
        <v>855</v>
      </c>
      <c r="H12" s="50">
        <v>936</v>
      </c>
      <c r="I12" s="50">
        <v>936</v>
      </c>
      <c r="J12" s="50">
        <v>936</v>
      </c>
      <c r="K12" s="50">
        <v>590</v>
      </c>
      <c r="L12" s="54">
        <v>3540</v>
      </c>
    </row>
    <row r="13" spans="1:15" x14ac:dyDescent="0.2">
      <c r="A13" s="91"/>
      <c r="B13" s="72"/>
      <c r="C13" s="89"/>
      <c r="D13" s="57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91"/>
      <c r="B14" s="72"/>
      <c r="C14" s="89"/>
      <c r="D14" s="57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91"/>
      <c r="B15" s="72"/>
      <c r="C15" s="89"/>
      <c r="D15" s="57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91"/>
      <c r="B16" s="73"/>
      <c r="C16" s="89"/>
      <c r="D16" s="57" t="s">
        <v>20</v>
      </c>
      <c r="E16" s="50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50">
        <v>260</v>
      </c>
      <c r="L16" s="50">
        <v>1560</v>
      </c>
    </row>
    <row r="17" spans="1:13" ht="12" customHeight="1" x14ac:dyDescent="0.2">
      <c r="A17" s="97" t="s">
        <v>10</v>
      </c>
      <c r="B17" s="71" t="s">
        <v>69</v>
      </c>
      <c r="C17" s="89" t="s">
        <v>131</v>
      </c>
      <c r="D17" s="8" t="s">
        <v>5</v>
      </c>
      <c r="E17" s="50">
        <f t="shared" si="0"/>
        <v>1178442.5584400001</v>
      </c>
      <c r="F17" s="52">
        <f t="shared" ref="F17:L17" si="2">SUM(F18:F23)</f>
        <v>150964.12368000002</v>
      </c>
      <c r="G17" s="50">
        <f t="shared" si="2"/>
        <v>155907.04524000001</v>
      </c>
      <c r="H17" s="50">
        <f t="shared" si="2"/>
        <v>146199.94151999999</v>
      </c>
      <c r="I17" s="50">
        <f t="shared" si="2"/>
        <v>134977.47399999999</v>
      </c>
      <c r="J17" s="50">
        <f t="shared" si="2"/>
        <v>134977.47399999999</v>
      </c>
      <c r="K17" s="50">
        <f t="shared" si="2"/>
        <v>65059.5</v>
      </c>
      <c r="L17" s="50">
        <f t="shared" si="2"/>
        <v>390357</v>
      </c>
      <c r="M17" s="15"/>
    </row>
    <row r="18" spans="1:13" ht="14.45" customHeight="1" x14ac:dyDescent="0.2">
      <c r="A18" s="98"/>
      <c r="B18" s="72"/>
      <c r="C18" s="89"/>
      <c r="D18" s="57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98"/>
      <c r="B19" s="72"/>
      <c r="C19" s="89"/>
      <c r="D19" s="57" t="s">
        <v>19</v>
      </c>
      <c r="E19" s="50">
        <f t="shared" si="0"/>
        <v>618685.29999999993</v>
      </c>
      <c r="F19" s="52">
        <f>F26+F33</f>
        <v>73398.3</v>
      </c>
      <c r="G19" s="50">
        <f>G26+G33</f>
        <v>96046</v>
      </c>
      <c r="H19" s="50">
        <f t="shared" ref="H19:L19" si="3">H26+H33</f>
        <v>46835.1</v>
      </c>
      <c r="I19" s="50">
        <f t="shared" si="3"/>
        <v>46835.1</v>
      </c>
      <c r="J19" s="50">
        <f t="shared" si="3"/>
        <v>46835.1</v>
      </c>
      <c r="K19" s="50">
        <f t="shared" si="3"/>
        <v>44105.1</v>
      </c>
      <c r="L19" s="50">
        <f t="shared" si="3"/>
        <v>264630.59999999998</v>
      </c>
    </row>
    <row r="20" spans="1:13" ht="14.45" customHeight="1" x14ac:dyDescent="0.2">
      <c r="A20" s="98"/>
      <c r="B20" s="72"/>
      <c r="C20" s="89"/>
      <c r="D20" s="57" t="s">
        <v>13</v>
      </c>
      <c r="E20" s="50">
        <f t="shared" si="0"/>
        <v>409757.25844000001</v>
      </c>
      <c r="F20" s="52">
        <f>F27+F34</f>
        <v>77565.823680000001</v>
      </c>
      <c r="G20" s="50">
        <f t="shared" ref="G20:L20" si="4">G27+G34</f>
        <v>59861.045240000007</v>
      </c>
      <c r="H20" s="50">
        <f t="shared" si="4"/>
        <v>49364.841520000002</v>
      </c>
      <c r="I20" s="50">
        <f t="shared" si="4"/>
        <v>38142.374000000003</v>
      </c>
      <c r="J20" s="50">
        <f t="shared" si="4"/>
        <v>38142.374000000003</v>
      </c>
      <c r="K20" s="50">
        <f t="shared" si="4"/>
        <v>20954.400000000001</v>
      </c>
      <c r="L20" s="50">
        <f t="shared" si="4"/>
        <v>125726.39999999999</v>
      </c>
      <c r="M20" s="28"/>
    </row>
    <row r="21" spans="1:13" ht="24" x14ac:dyDescent="0.2">
      <c r="A21" s="98"/>
      <c r="B21" s="72"/>
      <c r="C21" s="89"/>
      <c r="D21" s="57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98"/>
      <c r="B22" s="72"/>
      <c r="C22" s="89"/>
      <c r="D22" s="57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98"/>
      <c r="B23" s="72"/>
      <c r="C23" s="89"/>
      <c r="D23" s="57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98"/>
      <c r="B24" s="72"/>
      <c r="C24" s="89" t="s">
        <v>51</v>
      </c>
      <c r="D24" s="8" t="s">
        <v>5</v>
      </c>
      <c r="E24" s="50">
        <f t="shared" si="0"/>
        <v>1078654.3984000001</v>
      </c>
      <c r="F24" s="52">
        <f t="shared" ref="F24:L24" si="6">SUM(F25:F30)</f>
        <v>99338.662000000011</v>
      </c>
      <c r="G24" s="50">
        <f t="shared" si="6"/>
        <v>130966.8144</v>
      </c>
      <c r="H24" s="50">
        <f t="shared" si="6"/>
        <v>122977.474</v>
      </c>
      <c r="I24" s="50">
        <f t="shared" si="6"/>
        <v>134977.47399999999</v>
      </c>
      <c r="J24" s="50">
        <f t="shared" si="6"/>
        <v>134977.47399999999</v>
      </c>
      <c r="K24" s="50">
        <f t="shared" si="6"/>
        <v>65059.5</v>
      </c>
      <c r="L24" s="50">
        <f t="shared" si="6"/>
        <v>390357</v>
      </c>
      <c r="M24" s="15"/>
    </row>
    <row r="25" spans="1:13" ht="14.45" customHeight="1" x14ac:dyDescent="0.2">
      <c r="A25" s="98"/>
      <c r="B25" s="72"/>
      <c r="C25" s="89"/>
      <c r="D25" s="57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98"/>
      <c r="B26" s="72"/>
      <c r="C26" s="89"/>
      <c r="D26" s="57" t="s">
        <v>19</v>
      </c>
      <c r="E26" s="50">
        <f t="shared" si="0"/>
        <v>618685.29999999993</v>
      </c>
      <c r="F26" s="52">
        <f>80050-9297.7+2646</f>
        <v>73398.3</v>
      </c>
      <c r="G26" s="50">
        <f>64238.2+11103.5+20704.3</f>
        <v>96046</v>
      </c>
      <c r="H26" s="50">
        <v>46835.1</v>
      </c>
      <c r="I26" s="50">
        <v>46835.1</v>
      </c>
      <c r="J26" s="50">
        <v>46835.1</v>
      </c>
      <c r="K26" s="50">
        <v>44105.1</v>
      </c>
      <c r="L26" s="50">
        <v>264630.59999999998</v>
      </c>
    </row>
    <row r="27" spans="1:13" ht="14.45" customHeight="1" x14ac:dyDescent="0.2">
      <c r="A27" s="98"/>
      <c r="B27" s="72"/>
      <c r="C27" s="89"/>
      <c r="D27" s="57" t="s">
        <v>13</v>
      </c>
      <c r="E27" s="50">
        <f t="shared" si="0"/>
        <v>309969.09840000002</v>
      </c>
      <c r="F27" s="52">
        <v>25940.362000000001</v>
      </c>
      <c r="G27" s="50">
        <f>18954.4+2166.4144+8600+700+4500</f>
        <v>34920.814400000003</v>
      </c>
      <c r="H27" s="50">
        <v>26142.374</v>
      </c>
      <c r="I27" s="50">
        <v>38142.374000000003</v>
      </c>
      <c r="J27" s="50">
        <v>38142.374000000003</v>
      </c>
      <c r="K27" s="50">
        <v>20954.400000000001</v>
      </c>
      <c r="L27" s="50">
        <v>125726.39999999999</v>
      </c>
      <c r="M27" s="28"/>
    </row>
    <row r="28" spans="1:13" ht="24" x14ac:dyDescent="0.2">
      <c r="A28" s="98"/>
      <c r="B28" s="72"/>
      <c r="C28" s="89"/>
      <c r="D28" s="57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98"/>
      <c r="B29" s="72"/>
      <c r="C29" s="89"/>
      <c r="D29" s="57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98"/>
      <c r="B30" s="72"/>
      <c r="C30" s="89"/>
      <c r="D30" s="57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98"/>
      <c r="B31" s="72"/>
      <c r="C31" s="89" t="s">
        <v>52</v>
      </c>
      <c r="D31" s="8" t="s">
        <v>5</v>
      </c>
      <c r="E31" s="50">
        <f t="shared" ref="E31:E37" si="7">SUM(F31:L31)</f>
        <v>99788.160039999988</v>
      </c>
      <c r="F31" s="52">
        <f t="shared" ref="F31:L31" si="8">SUM(F32:F37)</f>
        <v>51625.46168</v>
      </c>
      <c r="G31" s="50">
        <f t="shared" si="8"/>
        <v>24940.23084</v>
      </c>
      <c r="H31" s="50">
        <f t="shared" si="8"/>
        <v>23222.467519999998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98"/>
      <c r="B32" s="72"/>
      <c r="C32" s="89"/>
      <c r="D32" s="57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98"/>
      <c r="B33" s="72"/>
      <c r="C33" s="89"/>
      <c r="D33" s="57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98"/>
      <c r="B34" s="72"/>
      <c r="C34" s="89"/>
      <c r="D34" s="57" t="s">
        <v>13</v>
      </c>
      <c r="E34" s="50">
        <f t="shared" si="7"/>
        <v>99788.160039999988</v>
      </c>
      <c r="F34" s="52">
        <v>51625.46168</v>
      </c>
      <c r="G34" s="50">
        <v>24940.23084</v>
      </c>
      <c r="H34" s="50">
        <v>23222.467519999998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98"/>
      <c r="B35" s="72"/>
      <c r="C35" s="89"/>
      <c r="D35" s="57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98"/>
      <c r="B36" s="72"/>
      <c r="C36" s="89"/>
      <c r="D36" s="57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99"/>
      <c r="B37" s="73"/>
      <c r="C37" s="89"/>
      <c r="D37" s="57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91" t="s">
        <v>44</v>
      </c>
      <c r="B38" s="71" t="s">
        <v>70</v>
      </c>
      <c r="C38" s="89" t="s">
        <v>51</v>
      </c>
      <c r="D38" s="8" t="s">
        <v>5</v>
      </c>
      <c r="E38" s="50">
        <f t="shared" si="0"/>
        <v>36845.9</v>
      </c>
      <c r="F38" s="52">
        <f>SUM(F39:F44)</f>
        <v>3460</v>
      </c>
      <c r="G38" s="50">
        <f t="shared" ref="G38:L38" si="9">SUM(G39:G44)</f>
        <v>5791.9</v>
      </c>
      <c r="H38" s="50">
        <f t="shared" si="9"/>
        <v>4550</v>
      </c>
      <c r="I38" s="50">
        <f t="shared" si="9"/>
        <v>4550</v>
      </c>
      <c r="J38" s="50">
        <f t="shared" si="9"/>
        <v>4550</v>
      </c>
      <c r="K38" s="50">
        <f t="shared" si="9"/>
        <v>1992</v>
      </c>
      <c r="L38" s="50">
        <f t="shared" si="9"/>
        <v>11952</v>
      </c>
    </row>
    <row r="39" spans="1:13" x14ac:dyDescent="0.2">
      <c r="A39" s="91"/>
      <c r="B39" s="72"/>
      <c r="C39" s="89"/>
      <c r="D39" s="57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91"/>
      <c r="B40" s="72"/>
      <c r="C40" s="89"/>
      <c r="D40" s="57" t="s">
        <v>19</v>
      </c>
      <c r="E40" s="50">
        <f t="shared" si="0"/>
        <v>17189</v>
      </c>
      <c r="F40" s="52">
        <f>900+2877.6-1067.6</f>
        <v>2710</v>
      </c>
      <c r="G40" s="50">
        <f>1579+2190.1+1272.8</f>
        <v>5041.8999999999996</v>
      </c>
      <c r="H40" s="50">
        <v>247.7</v>
      </c>
      <c r="I40" s="50">
        <v>247.7</v>
      </c>
      <c r="J40" s="50">
        <v>247.7</v>
      </c>
      <c r="K40" s="50">
        <v>1242</v>
      </c>
      <c r="L40" s="50">
        <v>7452</v>
      </c>
    </row>
    <row r="41" spans="1:13" x14ac:dyDescent="0.2">
      <c r="A41" s="91"/>
      <c r="B41" s="72"/>
      <c r="C41" s="89"/>
      <c r="D41" s="57" t="s">
        <v>13</v>
      </c>
      <c r="E41" s="50">
        <f t="shared" si="0"/>
        <v>9000</v>
      </c>
      <c r="F41" s="52">
        <v>750</v>
      </c>
      <c r="G41" s="50">
        <v>750</v>
      </c>
      <c r="H41" s="50">
        <v>750</v>
      </c>
      <c r="I41" s="50">
        <v>750</v>
      </c>
      <c r="J41" s="50">
        <v>750</v>
      </c>
      <c r="K41" s="50">
        <v>750</v>
      </c>
      <c r="L41" s="50">
        <v>4500</v>
      </c>
    </row>
    <row r="42" spans="1:13" ht="24" x14ac:dyDescent="0.2">
      <c r="A42" s="91"/>
      <c r="B42" s="72"/>
      <c r="C42" s="89"/>
      <c r="D42" s="57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91"/>
      <c r="B43" s="72"/>
      <c r="C43" s="89"/>
      <c r="D43" s="57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91"/>
      <c r="B44" s="73"/>
      <c r="C44" s="89"/>
      <c r="D44" s="57" t="s">
        <v>20</v>
      </c>
      <c r="E44" s="25">
        <f t="shared" si="0"/>
        <v>10656.900000000001</v>
      </c>
      <c r="F44" s="25">
        <v>0</v>
      </c>
      <c r="G44" s="25">
        <v>0</v>
      </c>
      <c r="H44" s="50">
        <v>3552.3</v>
      </c>
      <c r="I44" s="50">
        <v>3552.3</v>
      </c>
      <c r="J44" s="50">
        <v>3552.3</v>
      </c>
      <c r="K44" s="25">
        <v>0</v>
      </c>
      <c r="L44" s="21">
        <v>0</v>
      </c>
    </row>
    <row r="45" spans="1:13" x14ac:dyDescent="0.2">
      <c r="A45" s="91" t="s">
        <v>45</v>
      </c>
      <c r="B45" s="71" t="s">
        <v>130</v>
      </c>
      <c r="C45" s="89" t="s">
        <v>51</v>
      </c>
      <c r="D45" s="8" t="s">
        <v>5</v>
      </c>
      <c r="E45" s="50">
        <f t="shared" si="0"/>
        <v>32117.5</v>
      </c>
      <c r="F45" s="52">
        <f t="shared" ref="F45:L45" si="10">SUM(F46:F51)</f>
        <v>3645.2</v>
      </c>
      <c r="G45" s="50">
        <f t="shared" si="10"/>
        <v>2740.2</v>
      </c>
      <c r="H45" s="50">
        <f t="shared" si="10"/>
        <v>2510.6999999999998</v>
      </c>
      <c r="I45" s="50">
        <f t="shared" si="10"/>
        <v>2510.6999999999998</v>
      </c>
      <c r="J45" s="50">
        <f t="shared" si="10"/>
        <v>2510.6999999999998</v>
      </c>
      <c r="K45" s="50">
        <f t="shared" si="10"/>
        <v>2600</v>
      </c>
      <c r="L45" s="50">
        <f t="shared" si="10"/>
        <v>15600</v>
      </c>
    </row>
    <row r="46" spans="1:13" x14ac:dyDescent="0.2">
      <c r="A46" s="91"/>
      <c r="B46" s="72"/>
      <c r="C46" s="89"/>
      <c r="D46" s="57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91"/>
      <c r="B47" s="72"/>
      <c r="C47" s="89"/>
      <c r="D47" s="57" t="s">
        <v>19</v>
      </c>
      <c r="E47" s="50">
        <f t="shared" si="0"/>
        <v>24210.1</v>
      </c>
      <c r="F47" s="52">
        <f>2082+490.5+1072.7</f>
        <v>3645.2</v>
      </c>
      <c r="G47" s="50">
        <f>2170.3+424.2+145.7</f>
        <v>2740.2</v>
      </c>
      <c r="H47" s="50">
        <v>2510.6999999999998</v>
      </c>
      <c r="I47" s="50">
        <v>2382.5</v>
      </c>
      <c r="J47" s="50">
        <v>2382.5</v>
      </c>
      <c r="K47" s="50">
        <v>1507</v>
      </c>
      <c r="L47" s="50">
        <v>9042</v>
      </c>
    </row>
    <row r="48" spans="1:13" x14ac:dyDescent="0.2">
      <c r="A48" s="91"/>
      <c r="B48" s="72"/>
      <c r="C48" s="89"/>
      <c r="D48" s="57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91"/>
      <c r="B49" s="72"/>
      <c r="C49" s="89"/>
      <c r="D49" s="57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91"/>
      <c r="B50" s="72"/>
      <c r="C50" s="89"/>
      <c r="D50" s="57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91"/>
      <c r="B51" s="73"/>
      <c r="C51" s="89"/>
      <c r="D51" s="57" t="s">
        <v>20</v>
      </c>
      <c r="E51" s="50">
        <f t="shared" si="0"/>
        <v>7907.4</v>
      </c>
      <c r="F51" s="25">
        <v>0</v>
      </c>
      <c r="G51" s="25">
        <v>0</v>
      </c>
      <c r="H51" s="25">
        <v>0</v>
      </c>
      <c r="I51" s="50">
        <v>128.19999999999999</v>
      </c>
      <c r="J51" s="50">
        <v>128.19999999999999</v>
      </c>
      <c r="K51" s="50">
        <v>1093</v>
      </c>
      <c r="L51" s="50">
        <v>6558</v>
      </c>
    </row>
    <row r="52" spans="1:13" x14ac:dyDescent="0.2">
      <c r="A52" s="91" t="s">
        <v>46</v>
      </c>
      <c r="B52" s="71" t="s">
        <v>72</v>
      </c>
      <c r="C52" s="89" t="s">
        <v>128</v>
      </c>
      <c r="D52" s="8" t="s">
        <v>5</v>
      </c>
      <c r="E52" s="50">
        <f t="shared" si="0"/>
        <v>11937.61412</v>
      </c>
      <c r="F52" s="52">
        <f t="shared" ref="F52:L52" si="11">SUM(F53:F58)</f>
        <v>905.43782999999996</v>
      </c>
      <c r="G52" s="50">
        <f t="shared" si="11"/>
        <v>400.00029000000001</v>
      </c>
      <c r="H52" s="50">
        <f t="shared" si="11"/>
        <v>1063.422</v>
      </c>
      <c r="I52" s="50">
        <f t="shared" si="11"/>
        <v>1063.422</v>
      </c>
      <c r="J52" s="50">
        <f t="shared" si="11"/>
        <v>1063.422</v>
      </c>
      <c r="K52" s="50">
        <f t="shared" si="11"/>
        <v>1063.1300000000001</v>
      </c>
      <c r="L52" s="50">
        <f t="shared" si="11"/>
        <v>6378.78</v>
      </c>
    </row>
    <row r="53" spans="1:13" x14ac:dyDescent="0.2">
      <c r="A53" s="91"/>
      <c r="B53" s="72"/>
      <c r="C53" s="89"/>
      <c r="D53" s="57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91"/>
      <c r="B54" s="72"/>
      <c r="C54" s="89"/>
      <c r="D54" s="57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91"/>
      <c r="B55" s="72"/>
      <c r="C55" s="89"/>
      <c r="D55" s="57" t="s">
        <v>13</v>
      </c>
      <c r="E55" s="50">
        <f t="shared" si="0"/>
        <v>11937.61412</v>
      </c>
      <c r="F55" s="52">
        <f>905.569+150-150.13117</f>
        <v>905.43782999999996</v>
      </c>
      <c r="G55" s="50">
        <f>1063.12869-225.0144-438.114</f>
        <v>400.00029000000001</v>
      </c>
      <c r="H55" s="50">
        <v>1063.422</v>
      </c>
      <c r="I55" s="50">
        <v>1063.422</v>
      </c>
      <c r="J55" s="50">
        <v>1063.422</v>
      </c>
      <c r="K55" s="50">
        <v>1063.1300000000001</v>
      </c>
      <c r="L55" s="50">
        <v>6378.78</v>
      </c>
      <c r="M55" s="28"/>
    </row>
    <row r="56" spans="1:13" ht="24" x14ac:dyDescent="0.2">
      <c r="A56" s="91"/>
      <c r="B56" s="72"/>
      <c r="C56" s="89"/>
      <c r="D56" s="57" t="s">
        <v>9</v>
      </c>
      <c r="E56" s="25">
        <f t="shared" ref="E56:E114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91"/>
      <c r="B57" s="72"/>
      <c r="C57" s="89"/>
      <c r="D57" s="57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91"/>
      <c r="B58" s="73"/>
      <c r="C58" s="89"/>
      <c r="D58" s="57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91" t="s">
        <v>47</v>
      </c>
      <c r="B59" s="71" t="s">
        <v>71</v>
      </c>
      <c r="C59" s="89" t="s">
        <v>51</v>
      </c>
      <c r="D59" s="8" t="s">
        <v>5</v>
      </c>
      <c r="E59" s="50">
        <f t="shared" si="12"/>
        <v>23964</v>
      </c>
      <c r="F59" s="52">
        <f t="shared" ref="F59:L59" si="13">SUM(F60:F65)</f>
        <v>500</v>
      </c>
      <c r="G59" s="50">
        <f t="shared" si="13"/>
        <v>4617</v>
      </c>
      <c r="H59" s="50">
        <f t="shared" si="13"/>
        <v>3422</v>
      </c>
      <c r="I59" s="50">
        <f t="shared" si="13"/>
        <v>1025</v>
      </c>
      <c r="J59" s="50">
        <f t="shared" si="13"/>
        <v>400</v>
      </c>
      <c r="K59" s="50">
        <f t="shared" si="13"/>
        <v>2000</v>
      </c>
      <c r="L59" s="50">
        <f t="shared" si="13"/>
        <v>12000</v>
      </c>
    </row>
    <row r="60" spans="1:13" x14ac:dyDescent="0.2">
      <c r="A60" s="91"/>
      <c r="B60" s="72"/>
      <c r="C60" s="89"/>
      <c r="D60" s="57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91"/>
      <c r="B61" s="72"/>
      <c r="C61" s="89"/>
      <c r="D61" s="57" t="s">
        <v>19</v>
      </c>
      <c r="E61" s="50">
        <f t="shared" si="12"/>
        <v>23964</v>
      </c>
      <c r="F61" s="52">
        <f>2000-1500</f>
        <v>500</v>
      </c>
      <c r="G61" s="50">
        <f>1000+3617</f>
        <v>4617</v>
      </c>
      <c r="H61" s="50">
        <v>3422</v>
      </c>
      <c r="I61" s="50">
        <v>1025</v>
      </c>
      <c r="J61" s="50">
        <v>400</v>
      </c>
      <c r="K61" s="50">
        <v>2000</v>
      </c>
      <c r="L61" s="50">
        <v>12000</v>
      </c>
    </row>
    <row r="62" spans="1:13" x14ac:dyDescent="0.2">
      <c r="A62" s="91"/>
      <c r="B62" s="72"/>
      <c r="C62" s="89"/>
      <c r="D62" s="57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91"/>
      <c r="B63" s="72"/>
      <c r="C63" s="89"/>
      <c r="D63" s="57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91"/>
      <c r="B64" s="72"/>
      <c r="C64" s="89"/>
      <c r="D64" s="57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91"/>
      <c r="B65" s="73"/>
      <c r="C65" s="89"/>
      <c r="D65" s="57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91" t="s">
        <v>48</v>
      </c>
      <c r="B66" s="71" t="s">
        <v>79</v>
      </c>
      <c r="C66" s="96" t="s">
        <v>51</v>
      </c>
      <c r="D66" s="55" t="s">
        <v>5</v>
      </c>
      <c r="E66" s="50">
        <f t="shared" ref="E66:E72" si="14">SUM(F66:L66)</f>
        <v>17500</v>
      </c>
      <c r="F66" s="52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91"/>
      <c r="B67" s="72"/>
      <c r="C67" s="96"/>
      <c r="D67" s="60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91"/>
      <c r="B68" s="72"/>
      <c r="C68" s="96"/>
      <c r="D68" s="60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91"/>
      <c r="B69" s="72"/>
      <c r="C69" s="96"/>
      <c r="D69" s="60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91"/>
      <c r="B70" s="72"/>
      <c r="C70" s="96"/>
      <c r="D70" s="60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91"/>
      <c r="B71" s="72"/>
      <c r="C71" s="96"/>
      <c r="D71" s="60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91"/>
      <c r="B72" s="73"/>
      <c r="C72" s="96"/>
      <c r="D72" s="60" t="s">
        <v>20</v>
      </c>
      <c r="E72" s="50">
        <f t="shared" si="14"/>
        <v>17500</v>
      </c>
      <c r="F72" s="52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91" t="s">
        <v>49</v>
      </c>
      <c r="B73" s="71" t="s">
        <v>73</v>
      </c>
      <c r="C73" s="96" t="s">
        <v>52</v>
      </c>
      <c r="D73" s="55" t="s">
        <v>5</v>
      </c>
      <c r="E73" s="50">
        <f t="shared" si="12"/>
        <v>25867.31854</v>
      </c>
      <c r="F73" s="52">
        <f t="shared" ref="F73:L73" si="16">SUM(F74:F79)</f>
        <v>8254.3960000000006</v>
      </c>
      <c r="G73" s="50">
        <f t="shared" si="16"/>
        <v>1725.5039000000002</v>
      </c>
      <c r="H73" s="50">
        <f t="shared" si="16"/>
        <v>5295.4186399999999</v>
      </c>
      <c r="I73" s="50">
        <f t="shared" si="16"/>
        <v>5296</v>
      </c>
      <c r="J73" s="50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91"/>
      <c r="B74" s="72"/>
      <c r="C74" s="96"/>
      <c r="D74" s="60" t="s">
        <v>8</v>
      </c>
      <c r="E74" s="50">
        <f t="shared" si="12"/>
        <v>2884.1084999999998</v>
      </c>
      <c r="F74" s="52">
        <f>1298.1+275.4</f>
        <v>1573.5</v>
      </c>
      <c r="G74" s="50">
        <f>366.8-61.7915</f>
        <v>305.00850000000003</v>
      </c>
      <c r="H74" s="50">
        <v>1005.6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91"/>
      <c r="B75" s="72"/>
      <c r="C75" s="96"/>
      <c r="D75" s="60" t="s">
        <v>19</v>
      </c>
      <c r="E75" s="50">
        <f t="shared" si="12"/>
        <v>6729.5954000000002</v>
      </c>
      <c r="F75" s="52">
        <f>3029+642.5</f>
        <v>3671.5</v>
      </c>
      <c r="G75" s="50">
        <f>2339-1483.1-144.2046</f>
        <v>711.69540000000006</v>
      </c>
      <c r="H75" s="50">
        <v>2346.4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91"/>
      <c r="B76" s="72"/>
      <c r="C76" s="96"/>
      <c r="D76" s="60" t="s">
        <v>13</v>
      </c>
      <c r="E76" s="50">
        <f t="shared" si="12"/>
        <v>5661.6146399999998</v>
      </c>
      <c r="F76" s="52">
        <f>1442.36667+1951.42533-384.396</f>
        <v>3009.3960000000002</v>
      </c>
      <c r="G76" s="50">
        <v>708.8</v>
      </c>
      <c r="H76" s="50">
        <v>1943.4186400000001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91"/>
      <c r="B77" s="72"/>
      <c r="C77" s="96"/>
      <c r="D77" s="60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91"/>
      <c r="B78" s="72"/>
      <c r="C78" s="96"/>
      <c r="D78" s="60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91"/>
      <c r="B79" s="73"/>
      <c r="C79" s="96"/>
      <c r="D79" s="60" t="s">
        <v>20</v>
      </c>
      <c r="E79" s="50">
        <f t="shared" si="12"/>
        <v>10592</v>
      </c>
      <c r="F79" s="21">
        <v>0</v>
      </c>
      <c r="G79" s="21">
        <v>0</v>
      </c>
      <c r="H79" s="21">
        <v>0</v>
      </c>
      <c r="I79" s="50">
        <v>5296</v>
      </c>
      <c r="J79" s="50">
        <v>5296</v>
      </c>
      <c r="K79" s="21">
        <v>0</v>
      </c>
      <c r="L79" s="21">
        <v>0</v>
      </c>
    </row>
    <row r="80" spans="1:12" ht="15.6" customHeight="1" x14ac:dyDescent="0.2">
      <c r="A80" s="97" t="s">
        <v>78</v>
      </c>
      <c r="B80" s="71" t="s">
        <v>105</v>
      </c>
      <c r="C80" s="96" t="s">
        <v>132</v>
      </c>
      <c r="D80" s="23" t="s">
        <v>5</v>
      </c>
      <c r="E80" s="50">
        <f t="shared" si="12"/>
        <v>29561.693999999996</v>
      </c>
      <c r="F80" s="52">
        <f>SUM(F81:F86)</f>
        <v>4970</v>
      </c>
      <c r="G80" s="50">
        <f>SUM(G81:G86)</f>
        <v>4525.8140000000003</v>
      </c>
      <c r="H80" s="50">
        <f t="shared" ref="H80:L80" si="17">SUM(H81:H86)</f>
        <v>5432.7999999999993</v>
      </c>
      <c r="I80" s="50">
        <f t="shared" si="17"/>
        <v>5361.2000000000007</v>
      </c>
      <c r="J80" s="50">
        <f t="shared" si="17"/>
        <v>5404.1</v>
      </c>
      <c r="K80" s="25">
        <f t="shared" si="17"/>
        <v>552.54</v>
      </c>
      <c r="L80" s="25">
        <f t="shared" si="17"/>
        <v>3315.24</v>
      </c>
    </row>
    <row r="81" spans="1:12" x14ac:dyDescent="0.2">
      <c r="A81" s="98"/>
      <c r="B81" s="72"/>
      <c r="C81" s="96"/>
      <c r="D81" s="57" t="s">
        <v>8</v>
      </c>
      <c r="E81" s="25">
        <f t="shared" si="12"/>
        <v>0</v>
      </c>
      <c r="F81" s="25">
        <f>F88+F102+F109</f>
        <v>0</v>
      </c>
      <c r="G81" s="25">
        <f t="shared" ref="G81:L81" si="18">G88+G102+G109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98"/>
      <c r="B82" s="72"/>
      <c r="C82" s="96"/>
      <c r="D82" s="57" t="s">
        <v>19</v>
      </c>
      <c r="E82" s="50">
        <f t="shared" si="12"/>
        <v>15131.480000000001</v>
      </c>
      <c r="F82" s="52">
        <f>F89+F103+F110</f>
        <v>620</v>
      </c>
      <c r="G82" s="50">
        <f t="shared" ref="G82:L82" si="19">G89+G103+G110</f>
        <v>2369.7999999999997</v>
      </c>
      <c r="H82" s="50">
        <f>H89+H96+H103+H110</f>
        <v>2791.3999999999996</v>
      </c>
      <c r="I82" s="50">
        <f t="shared" ref="I82:J82" si="20">I89+I96+I103+I110</f>
        <v>2719.8</v>
      </c>
      <c r="J82" s="50">
        <f t="shared" si="20"/>
        <v>2762.7</v>
      </c>
      <c r="K82" s="25">
        <f t="shared" si="19"/>
        <v>552.54</v>
      </c>
      <c r="L82" s="25">
        <f t="shared" si="19"/>
        <v>3315.24</v>
      </c>
    </row>
    <row r="83" spans="1:12" x14ac:dyDescent="0.2">
      <c r="A83" s="98"/>
      <c r="B83" s="72"/>
      <c r="C83" s="96"/>
      <c r="D83" s="57" t="s">
        <v>13</v>
      </c>
      <c r="E83" s="50">
        <f t="shared" si="12"/>
        <v>14430.214</v>
      </c>
      <c r="F83" s="52">
        <f>F90+F104+F111</f>
        <v>4350</v>
      </c>
      <c r="G83" s="50">
        <f t="shared" ref="G83:L83" si="21">G90+G104+G111</f>
        <v>2156.0140000000001</v>
      </c>
      <c r="H83" s="50">
        <f>H90+H97+H104+H111</f>
        <v>2641.4</v>
      </c>
      <c r="I83" s="50">
        <f t="shared" ref="I83:J83" si="22">I90+I97+I104+I111</f>
        <v>2641.4</v>
      </c>
      <c r="J83" s="50">
        <f t="shared" si="22"/>
        <v>2641.4</v>
      </c>
      <c r="K83" s="25">
        <f t="shared" si="21"/>
        <v>0</v>
      </c>
      <c r="L83" s="25">
        <f t="shared" si="21"/>
        <v>0</v>
      </c>
    </row>
    <row r="84" spans="1:12" ht="24" x14ac:dyDescent="0.2">
      <c r="A84" s="98"/>
      <c r="B84" s="72"/>
      <c r="C84" s="96"/>
      <c r="D84" s="57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98"/>
      <c r="B85" s="72"/>
      <c r="C85" s="96"/>
      <c r="D85" s="57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98"/>
      <c r="B86" s="72"/>
      <c r="C86" s="96"/>
      <c r="D86" s="57" t="s">
        <v>20</v>
      </c>
      <c r="E86" s="50">
        <f>SUM(F86:L86)</f>
        <v>0</v>
      </c>
      <c r="F86" s="25">
        <f>F93+F107+F114</f>
        <v>0</v>
      </c>
      <c r="G86" s="25">
        <f t="shared" ref="G86:K86" si="23">G93+G107+G114</f>
        <v>0</v>
      </c>
      <c r="H86" s="25">
        <f t="shared" si="23"/>
        <v>0</v>
      </c>
      <c r="I86" s="25">
        <f t="shared" si="23"/>
        <v>0</v>
      </c>
      <c r="J86" s="25">
        <f t="shared" si="23"/>
        <v>0</v>
      </c>
      <c r="K86" s="25">
        <f t="shared" si="23"/>
        <v>0</v>
      </c>
      <c r="L86" s="25">
        <f>L93+L107+L114</f>
        <v>0</v>
      </c>
    </row>
    <row r="87" spans="1:12" x14ac:dyDescent="0.2">
      <c r="A87" s="98"/>
      <c r="B87" s="72"/>
      <c r="C87" s="89" t="s">
        <v>51</v>
      </c>
      <c r="D87" s="8" t="s">
        <v>5</v>
      </c>
      <c r="E87" s="50">
        <f t="shared" ref="E87:E93" si="24">SUM(F87:L87)</f>
        <v>0.03</v>
      </c>
      <c r="F87" s="52">
        <f t="shared" ref="F87:L87" si="25">SUM(F88:F93)</f>
        <v>0.03</v>
      </c>
      <c r="G87" s="25">
        <f t="shared" si="25"/>
        <v>0</v>
      </c>
      <c r="H87" s="25">
        <f t="shared" si="25"/>
        <v>0</v>
      </c>
      <c r="I87" s="25">
        <f t="shared" si="25"/>
        <v>0</v>
      </c>
      <c r="J87" s="25">
        <f t="shared" si="25"/>
        <v>0</v>
      </c>
      <c r="K87" s="25">
        <f t="shared" si="25"/>
        <v>0</v>
      </c>
      <c r="L87" s="25">
        <f t="shared" si="25"/>
        <v>0</v>
      </c>
    </row>
    <row r="88" spans="1:12" x14ac:dyDescent="0.2">
      <c r="A88" s="98"/>
      <c r="B88" s="72"/>
      <c r="C88" s="89"/>
      <c r="D88" s="57" t="s">
        <v>8</v>
      </c>
      <c r="E88" s="25">
        <f t="shared" si="24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98"/>
      <c r="B89" s="72"/>
      <c r="C89" s="89"/>
      <c r="D89" s="57" t="s">
        <v>19</v>
      </c>
      <c r="E89" s="50">
        <f t="shared" si="24"/>
        <v>0.03</v>
      </c>
      <c r="F89" s="52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98"/>
      <c r="B90" s="72"/>
      <c r="C90" s="89"/>
      <c r="D90" s="57" t="s">
        <v>13</v>
      </c>
      <c r="E90" s="25">
        <f t="shared" si="24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98"/>
      <c r="B91" s="72"/>
      <c r="C91" s="89"/>
      <c r="D91" s="57" t="s">
        <v>9</v>
      </c>
      <c r="E91" s="25">
        <f t="shared" si="24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98"/>
      <c r="B92" s="72"/>
      <c r="C92" s="89"/>
      <c r="D92" s="57" t="s">
        <v>18</v>
      </c>
      <c r="E92" s="25">
        <f t="shared" si="24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98"/>
      <c r="B93" s="72"/>
      <c r="C93" s="89"/>
      <c r="D93" s="57" t="s">
        <v>20</v>
      </c>
      <c r="E93" s="25">
        <f t="shared" si="24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98"/>
      <c r="B94" s="72"/>
      <c r="C94" s="89" t="s">
        <v>128</v>
      </c>
      <c r="D94" s="8" t="s">
        <v>5</v>
      </c>
      <c r="E94" s="50">
        <f t="shared" ref="E94:E100" si="26">SUM(F94:L94)</f>
        <v>48504.24</v>
      </c>
      <c r="F94" s="25">
        <f t="shared" ref="F94:L94" si="27">SUM(F95:F100)</f>
        <v>0</v>
      </c>
      <c r="G94" s="25">
        <f t="shared" si="27"/>
        <v>0</v>
      </c>
      <c r="H94" s="50">
        <f t="shared" si="27"/>
        <v>4874.5200000000004</v>
      </c>
      <c r="I94" s="50">
        <f t="shared" si="27"/>
        <v>4817.24</v>
      </c>
      <c r="J94" s="50">
        <f t="shared" si="27"/>
        <v>4851.5599999999995</v>
      </c>
      <c r="K94" s="50">
        <f t="shared" si="27"/>
        <v>4851.5599999999995</v>
      </c>
      <c r="L94" s="50">
        <f t="shared" si="27"/>
        <v>29109.360000000001</v>
      </c>
    </row>
    <row r="95" spans="1:12" x14ac:dyDescent="0.2">
      <c r="A95" s="98"/>
      <c r="B95" s="72"/>
      <c r="C95" s="89"/>
      <c r="D95" s="57" t="s">
        <v>8</v>
      </c>
      <c r="E95" s="25">
        <f t="shared" si="26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98"/>
      <c r="B96" s="72"/>
      <c r="C96" s="89"/>
      <c r="D96" s="57" t="s">
        <v>19</v>
      </c>
      <c r="E96" s="50">
        <f t="shared" si="26"/>
        <v>22090.239999999998</v>
      </c>
      <c r="F96" s="25">
        <v>0</v>
      </c>
      <c r="G96" s="25">
        <v>0</v>
      </c>
      <c r="H96" s="50">
        <v>2233.12</v>
      </c>
      <c r="I96" s="50">
        <v>2175.84</v>
      </c>
      <c r="J96" s="50">
        <v>2210.16</v>
      </c>
      <c r="K96" s="50">
        <v>2210.16</v>
      </c>
      <c r="L96" s="50">
        <v>13260.96</v>
      </c>
    </row>
    <row r="97" spans="1:12" x14ac:dyDescent="0.2">
      <c r="A97" s="98"/>
      <c r="B97" s="72"/>
      <c r="C97" s="89"/>
      <c r="D97" s="57" t="s">
        <v>13</v>
      </c>
      <c r="E97" s="25">
        <f t="shared" si="26"/>
        <v>26414</v>
      </c>
      <c r="F97" s="25">
        <v>0</v>
      </c>
      <c r="G97" s="25">
        <v>0</v>
      </c>
      <c r="H97" s="50">
        <v>2641.4</v>
      </c>
      <c r="I97" s="50">
        <v>2641.4</v>
      </c>
      <c r="J97" s="50">
        <v>2641.4</v>
      </c>
      <c r="K97" s="50">
        <v>2641.4</v>
      </c>
      <c r="L97" s="50">
        <v>15848.4</v>
      </c>
    </row>
    <row r="98" spans="1:12" ht="24" x14ac:dyDescent="0.2">
      <c r="A98" s="98"/>
      <c r="B98" s="72"/>
      <c r="C98" s="89"/>
      <c r="D98" s="57" t="s">
        <v>9</v>
      </c>
      <c r="E98" s="25">
        <f t="shared" si="26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98"/>
      <c r="B99" s="72"/>
      <c r="C99" s="89"/>
      <c r="D99" s="57" t="s">
        <v>18</v>
      </c>
      <c r="E99" s="25">
        <f t="shared" si="26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98"/>
      <c r="B100" s="72"/>
      <c r="C100" s="89"/>
      <c r="D100" s="57" t="s">
        <v>20</v>
      </c>
      <c r="E100" s="25">
        <f t="shared" si="26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98"/>
      <c r="B101" s="72"/>
      <c r="C101" s="89" t="s">
        <v>129</v>
      </c>
      <c r="D101" s="8" t="s">
        <v>5</v>
      </c>
      <c r="E101" s="50">
        <f t="shared" ref="E101:E106" si="28">SUM(F101:L101)</f>
        <v>9021.8240000000005</v>
      </c>
      <c r="F101" s="52">
        <f t="shared" ref="F101:L101" si="29">SUM(F102:F107)</f>
        <v>4969.97</v>
      </c>
      <c r="G101" s="50">
        <f t="shared" si="29"/>
        <v>4051.8540000000003</v>
      </c>
      <c r="H101" s="25">
        <f t="shared" si="29"/>
        <v>0</v>
      </c>
      <c r="I101" s="25">
        <f t="shared" si="29"/>
        <v>0</v>
      </c>
      <c r="J101" s="25">
        <f t="shared" si="29"/>
        <v>0</v>
      </c>
      <c r="K101" s="25">
        <f t="shared" si="29"/>
        <v>0</v>
      </c>
      <c r="L101" s="25">
        <f t="shared" si="29"/>
        <v>0</v>
      </c>
    </row>
    <row r="102" spans="1:12" x14ac:dyDescent="0.2">
      <c r="A102" s="98"/>
      <c r="B102" s="72"/>
      <c r="C102" s="89"/>
      <c r="D102" s="57" t="s">
        <v>8</v>
      </c>
      <c r="E102" s="25">
        <f t="shared" si="28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98"/>
      <c r="B103" s="72"/>
      <c r="C103" s="89"/>
      <c r="D103" s="57" t="s">
        <v>19</v>
      </c>
      <c r="E103" s="50">
        <f t="shared" si="28"/>
        <v>2515.81</v>
      </c>
      <c r="F103" s="52">
        <v>619.97</v>
      </c>
      <c r="G103" s="50">
        <v>1895.84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98"/>
      <c r="B104" s="72"/>
      <c r="C104" s="89"/>
      <c r="D104" s="57" t="s">
        <v>13</v>
      </c>
      <c r="E104" s="50">
        <f t="shared" si="28"/>
        <v>6506.0140000000001</v>
      </c>
      <c r="F104" s="52">
        <v>4350</v>
      </c>
      <c r="G104" s="50">
        <v>2156.0140000000001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98"/>
      <c r="B105" s="72"/>
      <c r="C105" s="89"/>
      <c r="D105" s="57" t="s">
        <v>9</v>
      </c>
      <c r="E105" s="25">
        <f t="shared" si="28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98"/>
      <c r="B106" s="72"/>
      <c r="C106" s="89"/>
      <c r="D106" s="57" t="s">
        <v>18</v>
      </c>
      <c r="E106" s="25">
        <f t="shared" si="28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98"/>
      <c r="B107" s="72"/>
      <c r="C107" s="89"/>
      <c r="D107" s="57" t="s">
        <v>20</v>
      </c>
      <c r="E107" s="50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98"/>
      <c r="B108" s="72"/>
      <c r="C108" s="89" t="s">
        <v>110</v>
      </c>
      <c r="D108" s="8" t="s">
        <v>5</v>
      </c>
      <c r="E108" s="50">
        <f t="shared" si="12"/>
        <v>5996.5199999999995</v>
      </c>
      <c r="F108" s="25">
        <f t="shared" ref="F108:L108" si="30">SUM(F109:F114)</f>
        <v>0</v>
      </c>
      <c r="G108" s="50">
        <f t="shared" si="30"/>
        <v>473.96</v>
      </c>
      <c r="H108" s="50">
        <f t="shared" si="30"/>
        <v>558.28</v>
      </c>
      <c r="I108" s="50">
        <f t="shared" si="30"/>
        <v>543.96</v>
      </c>
      <c r="J108" s="50">
        <f t="shared" si="30"/>
        <v>552.54</v>
      </c>
      <c r="K108" s="50">
        <f t="shared" si="30"/>
        <v>552.54</v>
      </c>
      <c r="L108" s="50">
        <f t="shared" si="30"/>
        <v>3315.24</v>
      </c>
    </row>
    <row r="109" spans="1:12" x14ac:dyDescent="0.2">
      <c r="A109" s="98"/>
      <c r="B109" s="72"/>
      <c r="C109" s="89"/>
      <c r="D109" s="57" t="s">
        <v>8</v>
      </c>
      <c r="E109" s="25">
        <f t="shared" si="12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98"/>
      <c r="B110" s="72"/>
      <c r="C110" s="89"/>
      <c r="D110" s="57" t="s">
        <v>19</v>
      </c>
      <c r="E110" s="50">
        <f t="shared" si="12"/>
        <v>5996.5199999999995</v>
      </c>
      <c r="F110" s="25">
        <v>0</v>
      </c>
      <c r="G110" s="50">
        <v>473.96</v>
      </c>
      <c r="H110" s="50">
        <v>558.28</v>
      </c>
      <c r="I110" s="50">
        <v>543.96</v>
      </c>
      <c r="J110" s="50">
        <v>552.54</v>
      </c>
      <c r="K110" s="50">
        <v>552.54</v>
      </c>
      <c r="L110" s="50">
        <v>3315.24</v>
      </c>
    </row>
    <row r="111" spans="1:12" x14ac:dyDescent="0.2">
      <c r="A111" s="98"/>
      <c r="B111" s="72"/>
      <c r="C111" s="89"/>
      <c r="D111" s="57" t="s">
        <v>13</v>
      </c>
      <c r="E111" s="25">
        <f t="shared" si="12"/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98"/>
      <c r="B112" s="72"/>
      <c r="C112" s="89"/>
      <c r="D112" s="57" t="s">
        <v>9</v>
      </c>
      <c r="E112" s="25">
        <f t="shared" si="12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98"/>
      <c r="B113" s="72"/>
      <c r="C113" s="89"/>
      <c r="D113" s="57" t="s">
        <v>18</v>
      </c>
      <c r="E113" s="25">
        <f t="shared" si="12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ht="17.45" customHeight="1" x14ac:dyDescent="0.2">
      <c r="A114" s="99"/>
      <c r="B114" s="73"/>
      <c r="C114" s="89"/>
      <c r="D114" s="57" t="s">
        <v>20</v>
      </c>
      <c r="E114" s="25">
        <f t="shared" si="12"/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ht="15" customHeight="1" x14ac:dyDescent="0.2">
      <c r="A115" s="74" t="s">
        <v>12</v>
      </c>
      <c r="B115" s="75"/>
      <c r="C115" s="101"/>
      <c r="D115" s="8" t="s">
        <v>5</v>
      </c>
      <c r="E115" s="51">
        <f>SUM(E116:E121)</f>
        <v>1366749.5851</v>
      </c>
      <c r="F115" s="53">
        <f>SUM(F116:F121)</f>
        <v>191099.15750999999</v>
      </c>
      <c r="G115" s="51">
        <f>SUM(G116:G121)</f>
        <v>176562.46343</v>
      </c>
      <c r="H115" s="51">
        <f t="shared" ref="H115:L115" si="31">SUM(H116:H121)</f>
        <v>169410.28216</v>
      </c>
      <c r="I115" s="51">
        <f t="shared" si="31"/>
        <v>155719.796</v>
      </c>
      <c r="J115" s="51">
        <f t="shared" si="31"/>
        <v>155137.696</v>
      </c>
      <c r="K115" s="51">
        <f t="shared" si="31"/>
        <v>74117.17</v>
      </c>
      <c r="L115" s="51">
        <f t="shared" si="31"/>
        <v>444703.01999999996</v>
      </c>
      <c r="M115" s="16"/>
    </row>
    <row r="116" spans="1:13" ht="15" customHeight="1" x14ac:dyDescent="0.2">
      <c r="A116" s="76"/>
      <c r="B116" s="77"/>
      <c r="C116" s="101"/>
      <c r="D116" s="8" t="s">
        <v>8</v>
      </c>
      <c r="E116" s="51">
        <f>SUM(F116:L116)</f>
        <v>2884.1084999999998</v>
      </c>
      <c r="F116" s="53">
        <f t="shared" ref="F116:L118" si="32">F11+F18+F39+F46+F53+F60+F74+F81+F67</f>
        <v>1573.5</v>
      </c>
      <c r="G116" s="51">
        <f t="shared" si="32"/>
        <v>305.00850000000003</v>
      </c>
      <c r="H116" s="26">
        <f t="shared" si="32"/>
        <v>1005.6</v>
      </c>
      <c r="I116" s="26">
        <f t="shared" si="32"/>
        <v>0</v>
      </c>
      <c r="J116" s="26">
        <f t="shared" si="32"/>
        <v>0</v>
      </c>
      <c r="K116" s="26">
        <f t="shared" si="32"/>
        <v>0</v>
      </c>
      <c r="L116" s="26">
        <f t="shared" si="32"/>
        <v>0</v>
      </c>
    </row>
    <row r="117" spans="1:13" ht="15" customHeight="1" x14ac:dyDescent="0.2">
      <c r="A117" s="76"/>
      <c r="B117" s="77"/>
      <c r="C117" s="101"/>
      <c r="D117" s="8" t="s">
        <v>19</v>
      </c>
      <c r="E117" s="51">
        <f>SUM(F117:L117)</f>
        <v>714602.47539999988</v>
      </c>
      <c r="F117" s="53">
        <f t="shared" si="32"/>
        <v>85445</v>
      </c>
      <c r="G117" s="51">
        <f t="shared" si="32"/>
        <v>112381.59539999999</v>
      </c>
      <c r="H117" s="51">
        <f t="shared" si="32"/>
        <v>59089.299999999996</v>
      </c>
      <c r="I117" s="51">
        <f t="shared" si="32"/>
        <v>54146.1</v>
      </c>
      <c r="J117" s="51">
        <f t="shared" si="32"/>
        <v>53563.999999999993</v>
      </c>
      <c r="K117" s="51">
        <f t="shared" si="32"/>
        <v>49996.639999999999</v>
      </c>
      <c r="L117" s="51">
        <f t="shared" si="32"/>
        <v>299979.83999999997</v>
      </c>
      <c r="M117" s="15"/>
    </row>
    <row r="118" spans="1:13" ht="15" customHeight="1" x14ac:dyDescent="0.2">
      <c r="A118" s="76"/>
      <c r="B118" s="77"/>
      <c r="C118" s="101"/>
      <c r="D118" s="8" t="s">
        <v>13</v>
      </c>
      <c r="E118" s="51">
        <f t="shared" ref="E118:E121" si="33">SUM(F118:L118)</f>
        <v>450786.70120000001</v>
      </c>
      <c r="F118" s="53">
        <f t="shared" si="32"/>
        <v>86580.65750999999</v>
      </c>
      <c r="G118" s="51">
        <f t="shared" si="32"/>
        <v>63875.859530000016</v>
      </c>
      <c r="H118" s="51">
        <f t="shared" si="32"/>
        <v>55763.082160000005</v>
      </c>
      <c r="I118" s="51">
        <f t="shared" si="32"/>
        <v>42597.196000000004</v>
      </c>
      <c r="J118" s="51">
        <f t="shared" si="32"/>
        <v>42597.196000000004</v>
      </c>
      <c r="K118" s="51">
        <f t="shared" si="32"/>
        <v>22767.530000000002</v>
      </c>
      <c r="L118" s="51">
        <f t="shared" si="32"/>
        <v>136605.18</v>
      </c>
      <c r="M118" s="15"/>
    </row>
    <row r="119" spans="1:13" ht="24" x14ac:dyDescent="0.2">
      <c r="A119" s="76"/>
      <c r="B119" s="77"/>
      <c r="C119" s="101"/>
      <c r="D119" s="8" t="s">
        <v>9</v>
      </c>
      <c r="E119" s="25">
        <f t="shared" si="33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ht="15" customHeight="1" x14ac:dyDescent="0.2">
      <c r="A120" s="76"/>
      <c r="B120" s="77"/>
      <c r="C120" s="101"/>
      <c r="D120" s="8" t="s">
        <v>18</v>
      </c>
      <c r="E120" s="25">
        <f t="shared" si="33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5" customHeight="1" x14ac:dyDescent="0.2">
      <c r="A121" s="78"/>
      <c r="B121" s="79"/>
      <c r="C121" s="101"/>
      <c r="D121" s="8" t="s">
        <v>20</v>
      </c>
      <c r="E121" s="51">
        <f t="shared" si="33"/>
        <v>198476.3</v>
      </c>
      <c r="F121" s="53">
        <f t="shared" ref="F121:L121" si="34">F16+F23+F44+F51+F58+F65+F79+F86+F72</f>
        <v>17500</v>
      </c>
      <c r="G121" s="26">
        <f t="shared" si="34"/>
        <v>0</v>
      </c>
      <c r="H121" s="51">
        <f t="shared" si="34"/>
        <v>53552.3</v>
      </c>
      <c r="I121" s="51">
        <f t="shared" si="34"/>
        <v>58976.5</v>
      </c>
      <c r="J121" s="51">
        <f t="shared" si="34"/>
        <v>58976.5</v>
      </c>
      <c r="K121" s="51">
        <f t="shared" si="34"/>
        <v>1353</v>
      </c>
      <c r="L121" s="51">
        <f t="shared" si="34"/>
        <v>8118</v>
      </c>
    </row>
    <row r="122" spans="1:13" x14ac:dyDescent="0.2">
      <c r="A122" s="96" t="s">
        <v>14</v>
      </c>
      <c r="B122" s="96"/>
      <c r="C122" s="56" t="s">
        <v>7</v>
      </c>
      <c r="D122" s="57"/>
      <c r="E122" s="25" t="s">
        <v>7</v>
      </c>
      <c r="F122" s="25"/>
      <c r="G122" s="25"/>
      <c r="H122" s="25"/>
      <c r="I122" s="25"/>
      <c r="J122" s="25" t="s">
        <v>7</v>
      </c>
      <c r="K122" s="25"/>
      <c r="L122" s="21" t="s">
        <v>7</v>
      </c>
    </row>
    <row r="123" spans="1:13" ht="32.25" customHeight="1" x14ac:dyDescent="0.2">
      <c r="A123" s="80" t="s">
        <v>21</v>
      </c>
      <c r="B123" s="81"/>
      <c r="C123" s="94" t="s">
        <v>7</v>
      </c>
      <c r="D123" s="8" t="s">
        <v>5</v>
      </c>
      <c r="E123" s="22" t="s">
        <v>50</v>
      </c>
      <c r="F123" s="22" t="s">
        <v>50</v>
      </c>
      <c r="G123" s="22" t="s">
        <v>50</v>
      </c>
      <c r="H123" s="22" t="s">
        <v>50</v>
      </c>
      <c r="I123" s="22" t="s">
        <v>50</v>
      </c>
      <c r="J123" s="22" t="s">
        <v>50</v>
      </c>
      <c r="K123" s="22" t="s">
        <v>50</v>
      </c>
      <c r="L123" s="27" t="s">
        <v>50</v>
      </c>
    </row>
    <row r="124" spans="1:13" x14ac:dyDescent="0.2">
      <c r="A124" s="82"/>
      <c r="B124" s="83"/>
      <c r="C124" s="94"/>
      <c r="D124" s="57" t="s">
        <v>8</v>
      </c>
      <c r="E124" s="22" t="s">
        <v>50</v>
      </c>
      <c r="F124" s="22" t="s">
        <v>50</v>
      </c>
      <c r="G124" s="22" t="s">
        <v>50</v>
      </c>
      <c r="H124" s="22" t="s">
        <v>50</v>
      </c>
      <c r="I124" s="22" t="s">
        <v>50</v>
      </c>
      <c r="J124" s="22" t="s">
        <v>50</v>
      </c>
      <c r="K124" s="22" t="s">
        <v>50</v>
      </c>
      <c r="L124" s="27" t="s">
        <v>50</v>
      </c>
    </row>
    <row r="125" spans="1:13" ht="15" customHeight="1" x14ac:dyDescent="0.2">
      <c r="A125" s="82"/>
      <c r="B125" s="83"/>
      <c r="C125" s="94"/>
      <c r="D125" s="57" t="s">
        <v>19</v>
      </c>
      <c r="E125" s="22" t="s">
        <v>50</v>
      </c>
      <c r="F125" s="22" t="s">
        <v>50</v>
      </c>
      <c r="G125" s="22" t="s">
        <v>50</v>
      </c>
      <c r="H125" s="22" t="s">
        <v>50</v>
      </c>
      <c r="I125" s="22" t="s">
        <v>50</v>
      </c>
      <c r="J125" s="22" t="s">
        <v>50</v>
      </c>
      <c r="K125" s="22" t="s">
        <v>50</v>
      </c>
      <c r="L125" s="27" t="s">
        <v>50</v>
      </c>
    </row>
    <row r="126" spans="1:13" ht="15" customHeight="1" x14ac:dyDescent="0.2">
      <c r="A126" s="82"/>
      <c r="B126" s="83"/>
      <c r="C126" s="94"/>
      <c r="D126" s="57" t="s">
        <v>13</v>
      </c>
      <c r="E126" s="22" t="s">
        <v>50</v>
      </c>
      <c r="F126" s="22" t="s">
        <v>50</v>
      </c>
      <c r="G126" s="22" t="s">
        <v>50</v>
      </c>
      <c r="H126" s="22" t="s">
        <v>50</v>
      </c>
      <c r="I126" s="22" t="s">
        <v>50</v>
      </c>
      <c r="J126" s="22" t="s">
        <v>50</v>
      </c>
      <c r="K126" s="22" t="s">
        <v>50</v>
      </c>
      <c r="L126" s="27" t="s">
        <v>50</v>
      </c>
    </row>
    <row r="127" spans="1:13" ht="24" x14ac:dyDescent="0.2">
      <c r="A127" s="82"/>
      <c r="B127" s="83"/>
      <c r="C127" s="94"/>
      <c r="D127" s="57" t="s">
        <v>9</v>
      </c>
      <c r="E127" s="22" t="s">
        <v>50</v>
      </c>
      <c r="F127" s="22" t="s">
        <v>50</v>
      </c>
      <c r="G127" s="22" t="s">
        <v>50</v>
      </c>
      <c r="H127" s="22" t="s">
        <v>50</v>
      </c>
      <c r="I127" s="22" t="s">
        <v>50</v>
      </c>
      <c r="J127" s="22" t="s">
        <v>50</v>
      </c>
      <c r="K127" s="22" t="s">
        <v>50</v>
      </c>
      <c r="L127" s="27" t="s">
        <v>50</v>
      </c>
    </row>
    <row r="128" spans="1:13" x14ac:dyDescent="0.2">
      <c r="A128" s="82"/>
      <c r="B128" s="83"/>
      <c r="C128" s="94"/>
      <c r="D128" s="57" t="s">
        <v>18</v>
      </c>
      <c r="E128" s="22" t="s">
        <v>50</v>
      </c>
      <c r="F128" s="22" t="s">
        <v>50</v>
      </c>
      <c r="G128" s="22" t="s">
        <v>50</v>
      </c>
      <c r="H128" s="22" t="s">
        <v>50</v>
      </c>
      <c r="I128" s="22" t="s">
        <v>50</v>
      </c>
      <c r="J128" s="22" t="s">
        <v>50</v>
      </c>
      <c r="K128" s="22" t="s">
        <v>50</v>
      </c>
      <c r="L128" s="27" t="s">
        <v>50</v>
      </c>
    </row>
    <row r="129" spans="1:12" ht="15" customHeight="1" x14ac:dyDescent="0.2">
      <c r="A129" s="84"/>
      <c r="B129" s="85"/>
      <c r="C129" s="94"/>
      <c r="D129" s="57" t="s">
        <v>20</v>
      </c>
      <c r="E129" s="22" t="s">
        <v>50</v>
      </c>
      <c r="F129" s="22" t="s">
        <v>50</v>
      </c>
      <c r="G129" s="22" t="s">
        <v>50</v>
      </c>
      <c r="H129" s="22" t="s">
        <v>50</v>
      </c>
      <c r="I129" s="22" t="s">
        <v>50</v>
      </c>
      <c r="J129" s="22" t="s">
        <v>50</v>
      </c>
      <c r="K129" s="22" t="s">
        <v>50</v>
      </c>
      <c r="L129" s="27" t="s">
        <v>50</v>
      </c>
    </row>
    <row r="130" spans="1:12" x14ac:dyDescent="0.2">
      <c r="A130" s="80" t="s">
        <v>15</v>
      </c>
      <c r="B130" s="81"/>
      <c r="C130" s="94" t="s">
        <v>7</v>
      </c>
      <c r="D130" s="8" t="s">
        <v>5</v>
      </c>
      <c r="E130" s="50">
        <f t="shared" ref="E130:E136" si="35">E115</f>
        <v>1366749.5851</v>
      </c>
      <c r="F130" s="52">
        <f t="shared" ref="F130:L130" si="36">F115</f>
        <v>191099.15750999999</v>
      </c>
      <c r="G130" s="50">
        <f t="shared" si="36"/>
        <v>176562.46343</v>
      </c>
      <c r="H130" s="50">
        <f t="shared" si="36"/>
        <v>169410.28216</v>
      </c>
      <c r="I130" s="50">
        <f>I115</f>
        <v>155719.796</v>
      </c>
      <c r="J130" s="50">
        <f t="shared" si="36"/>
        <v>155137.696</v>
      </c>
      <c r="K130" s="50">
        <f t="shared" si="36"/>
        <v>74117.17</v>
      </c>
      <c r="L130" s="50">
        <f t="shared" si="36"/>
        <v>444703.01999999996</v>
      </c>
    </row>
    <row r="131" spans="1:12" x14ac:dyDescent="0.2">
      <c r="A131" s="82"/>
      <c r="B131" s="83"/>
      <c r="C131" s="94"/>
      <c r="D131" s="57" t="s">
        <v>8</v>
      </c>
      <c r="E131" s="50">
        <f t="shared" si="35"/>
        <v>2884.1084999999998</v>
      </c>
      <c r="F131" s="52">
        <f t="shared" ref="F131:L131" si="37">F116</f>
        <v>1573.5</v>
      </c>
      <c r="G131" s="50">
        <f t="shared" si="37"/>
        <v>305.00850000000003</v>
      </c>
      <c r="H131" s="22">
        <f t="shared" si="37"/>
        <v>1005.6</v>
      </c>
      <c r="I131" s="22">
        <f t="shared" si="37"/>
        <v>0</v>
      </c>
      <c r="J131" s="22">
        <f t="shared" si="37"/>
        <v>0</v>
      </c>
      <c r="K131" s="22">
        <f t="shared" si="37"/>
        <v>0</v>
      </c>
      <c r="L131" s="27">
        <f t="shared" si="37"/>
        <v>0</v>
      </c>
    </row>
    <row r="132" spans="1:12" x14ac:dyDescent="0.2">
      <c r="A132" s="82"/>
      <c r="B132" s="83"/>
      <c r="C132" s="94"/>
      <c r="D132" s="57" t="s">
        <v>19</v>
      </c>
      <c r="E132" s="50">
        <f t="shared" si="35"/>
        <v>714602.47539999988</v>
      </c>
      <c r="F132" s="52">
        <f t="shared" ref="F132:L132" si="38">F117</f>
        <v>85445</v>
      </c>
      <c r="G132" s="50">
        <f t="shared" si="38"/>
        <v>112381.59539999999</v>
      </c>
      <c r="H132" s="50">
        <f t="shared" si="38"/>
        <v>59089.299999999996</v>
      </c>
      <c r="I132" s="50">
        <f t="shared" si="38"/>
        <v>54146.1</v>
      </c>
      <c r="J132" s="50">
        <f t="shared" si="38"/>
        <v>53563.999999999993</v>
      </c>
      <c r="K132" s="50">
        <f t="shared" si="38"/>
        <v>49996.639999999999</v>
      </c>
      <c r="L132" s="50">
        <f t="shared" si="38"/>
        <v>299979.83999999997</v>
      </c>
    </row>
    <row r="133" spans="1:12" x14ac:dyDescent="0.2">
      <c r="A133" s="82"/>
      <c r="B133" s="83"/>
      <c r="C133" s="94"/>
      <c r="D133" s="57" t="s">
        <v>13</v>
      </c>
      <c r="E133" s="50">
        <f t="shared" si="35"/>
        <v>450786.70120000001</v>
      </c>
      <c r="F133" s="52">
        <f t="shared" ref="F133:L133" si="39">F118</f>
        <v>86580.65750999999</v>
      </c>
      <c r="G133" s="50">
        <f t="shared" si="39"/>
        <v>63875.859530000016</v>
      </c>
      <c r="H133" s="50">
        <f t="shared" si="39"/>
        <v>55763.082160000005</v>
      </c>
      <c r="I133" s="50">
        <f t="shared" si="39"/>
        <v>42597.196000000004</v>
      </c>
      <c r="J133" s="50">
        <f t="shared" si="39"/>
        <v>42597.196000000004</v>
      </c>
      <c r="K133" s="50">
        <f t="shared" si="39"/>
        <v>22767.530000000002</v>
      </c>
      <c r="L133" s="50">
        <f t="shared" si="39"/>
        <v>136605.18</v>
      </c>
    </row>
    <row r="134" spans="1:12" ht="24" x14ac:dyDescent="0.2">
      <c r="A134" s="82"/>
      <c r="B134" s="83"/>
      <c r="C134" s="94"/>
      <c r="D134" s="57" t="s">
        <v>9</v>
      </c>
      <c r="E134" s="22">
        <f t="shared" si="35"/>
        <v>0</v>
      </c>
      <c r="F134" s="22">
        <f t="shared" ref="F134:L134" si="40">F119</f>
        <v>0</v>
      </c>
      <c r="G134" s="22">
        <f t="shared" si="40"/>
        <v>0</v>
      </c>
      <c r="H134" s="22">
        <f t="shared" si="40"/>
        <v>0</v>
      </c>
      <c r="I134" s="22">
        <f t="shared" si="40"/>
        <v>0</v>
      </c>
      <c r="J134" s="22">
        <f t="shared" si="40"/>
        <v>0</v>
      </c>
      <c r="K134" s="22">
        <f t="shared" si="40"/>
        <v>0</v>
      </c>
      <c r="L134" s="27">
        <f t="shared" si="40"/>
        <v>0</v>
      </c>
    </row>
    <row r="135" spans="1:12" x14ac:dyDescent="0.2">
      <c r="A135" s="82"/>
      <c r="B135" s="83"/>
      <c r="C135" s="94"/>
      <c r="D135" s="57" t="s">
        <v>18</v>
      </c>
      <c r="E135" s="22">
        <f t="shared" si="35"/>
        <v>0</v>
      </c>
      <c r="F135" s="22">
        <f t="shared" ref="F135:L135" si="41">F120</f>
        <v>0</v>
      </c>
      <c r="G135" s="22">
        <f t="shared" si="41"/>
        <v>0</v>
      </c>
      <c r="H135" s="22">
        <f t="shared" si="41"/>
        <v>0</v>
      </c>
      <c r="I135" s="22">
        <f t="shared" si="41"/>
        <v>0</v>
      </c>
      <c r="J135" s="22">
        <f t="shared" si="41"/>
        <v>0</v>
      </c>
      <c r="K135" s="22">
        <f t="shared" si="41"/>
        <v>0</v>
      </c>
      <c r="L135" s="27">
        <f t="shared" si="41"/>
        <v>0</v>
      </c>
    </row>
    <row r="136" spans="1:12" x14ac:dyDescent="0.2">
      <c r="A136" s="84"/>
      <c r="B136" s="85"/>
      <c r="C136" s="94"/>
      <c r="D136" s="57" t="s">
        <v>20</v>
      </c>
      <c r="E136" s="50">
        <f t="shared" si="35"/>
        <v>198476.3</v>
      </c>
      <c r="F136" s="52">
        <f t="shared" ref="F136:L136" si="42">F121</f>
        <v>17500</v>
      </c>
      <c r="G136" s="22">
        <f t="shared" si="42"/>
        <v>0</v>
      </c>
      <c r="H136" s="50">
        <f t="shared" si="42"/>
        <v>53552.3</v>
      </c>
      <c r="I136" s="50">
        <f t="shared" si="42"/>
        <v>58976.5</v>
      </c>
      <c r="J136" s="50">
        <f t="shared" si="42"/>
        <v>58976.5</v>
      </c>
      <c r="K136" s="50">
        <f t="shared" si="42"/>
        <v>1353</v>
      </c>
      <c r="L136" s="50">
        <f t="shared" si="42"/>
        <v>8118</v>
      </c>
    </row>
    <row r="137" spans="1:12" x14ac:dyDescent="0.2">
      <c r="A137" s="95" t="s">
        <v>14</v>
      </c>
      <c r="B137" s="95"/>
      <c r="C137" s="58" t="s">
        <v>7</v>
      </c>
      <c r="D137" s="57" t="s">
        <v>7</v>
      </c>
      <c r="E137" s="22" t="s">
        <v>7</v>
      </c>
      <c r="F137" s="22"/>
      <c r="G137" s="22"/>
      <c r="H137" s="22"/>
      <c r="I137" s="22"/>
      <c r="J137" s="22" t="s">
        <v>7</v>
      </c>
      <c r="K137" s="22"/>
      <c r="L137" s="27" t="s">
        <v>7</v>
      </c>
    </row>
    <row r="138" spans="1:12" x14ac:dyDescent="0.2">
      <c r="A138" s="93" t="s">
        <v>53</v>
      </c>
      <c r="B138" s="93"/>
      <c r="C138" s="102"/>
      <c r="D138" s="8" t="s">
        <v>5</v>
      </c>
      <c r="E138" s="50">
        <f>SUM(E139:E144)</f>
        <v>1199594.8284</v>
      </c>
      <c r="F138" s="52">
        <f t="shared" ref="F138:L138" si="43">SUM(F139:F144)</f>
        <v>125343.89199999999</v>
      </c>
      <c r="G138" s="50">
        <f t="shared" si="43"/>
        <v>144970.91440000001</v>
      </c>
      <c r="H138" s="50">
        <f t="shared" si="43"/>
        <v>134396.174</v>
      </c>
      <c r="I138" s="50">
        <f t="shared" si="43"/>
        <v>143999.174</v>
      </c>
      <c r="J138" s="50">
        <f t="shared" si="43"/>
        <v>143374.174</v>
      </c>
      <c r="K138" s="50">
        <f t="shared" si="43"/>
        <v>72501.5</v>
      </c>
      <c r="L138" s="50">
        <f t="shared" si="43"/>
        <v>435009</v>
      </c>
    </row>
    <row r="139" spans="1:12" x14ac:dyDescent="0.2">
      <c r="A139" s="93"/>
      <c r="B139" s="93"/>
      <c r="C139" s="94"/>
      <c r="D139" s="57" t="s">
        <v>8</v>
      </c>
      <c r="E139" s="22" t="s">
        <v>50</v>
      </c>
      <c r="F139" s="22">
        <f>F109</f>
        <v>0</v>
      </c>
      <c r="G139" s="22">
        <f t="shared" ref="G139:L139" si="44">G109</f>
        <v>0</v>
      </c>
      <c r="H139" s="22">
        <f t="shared" si="44"/>
        <v>0</v>
      </c>
      <c r="I139" s="22">
        <f t="shared" si="44"/>
        <v>0</v>
      </c>
      <c r="J139" s="22">
        <f t="shared" si="44"/>
        <v>0</v>
      </c>
      <c r="K139" s="22">
        <f t="shared" si="44"/>
        <v>0</v>
      </c>
      <c r="L139" s="22">
        <f t="shared" si="44"/>
        <v>0</v>
      </c>
    </row>
    <row r="140" spans="1:12" ht="14.25" customHeight="1" x14ac:dyDescent="0.2">
      <c r="A140" s="93"/>
      <c r="B140" s="93"/>
      <c r="C140" s="94"/>
      <c r="D140" s="57" t="s">
        <v>19</v>
      </c>
      <c r="E140" s="50">
        <f>SUM(F140:L140)</f>
        <v>692741.42999999993</v>
      </c>
      <c r="F140" s="52">
        <f>F12+F26+F40+F47+F61+F68+F89</f>
        <v>81153.53</v>
      </c>
      <c r="G140" s="50">
        <f t="shared" ref="G140:L140" si="45">G12+G26+G40+G47+G61+G68+G89</f>
        <v>109300.09999999999</v>
      </c>
      <c r="H140" s="50">
        <f t="shared" si="45"/>
        <v>53951.499999999993</v>
      </c>
      <c r="I140" s="50">
        <f t="shared" si="45"/>
        <v>51426.299999999996</v>
      </c>
      <c r="J140" s="50">
        <f t="shared" si="45"/>
        <v>50801.299999999996</v>
      </c>
      <c r="K140" s="50">
        <f t="shared" si="45"/>
        <v>49444.1</v>
      </c>
      <c r="L140" s="50">
        <f t="shared" si="45"/>
        <v>296664.59999999998</v>
      </c>
    </row>
    <row r="141" spans="1:12" ht="14.25" customHeight="1" x14ac:dyDescent="0.2">
      <c r="A141" s="93"/>
      <c r="B141" s="93"/>
      <c r="C141" s="94"/>
      <c r="D141" s="57" t="s">
        <v>13</v>
      </c>
      <c r="E141" s="50">
        <f>SUM(F141:L141)</f>
        <v>318969.09840000002</v>
      </c>
      <c r="F141" s="52">
        <f>F13+F27+F41+F48+F62+F69+F90</f>
        <v>26690.362000000001</v>
      </c>
      <c r="G141" s="50">
        <f t="shared" ref="G141:L141" si="46">G13+G27+G41+G48+G62+G69+G90</f>
        <v>35670.814400000003</v>
      </c>
      <c r="H141" s="50">
        <f t="shared" si="46"/>
        <v>26892.374</v>
      </c>
      <c r="I141" s="50">
        <f t="shared" si="46"/>
        <v>38892.374000000003</v>
      </c>
      <c r="J141" s="50">
        <f t="shared" si="46"/>
        <v>38892.374000000003</v>
      </c>
      <c r="K141" s="50">
        <f t="shared" si="46"/>
        <v>21704.400000000001</v>
      </c>
      <c r="L141" s="50">
        <f t="shared" si="46"/>
        <v>130226.4</v>
      </c>
    </row>
    <row r="142" spans="1:12" ht="24" x14ac:dyDescent="0.2">
      <c r="A142" s="93"/>
      <c r="B142" s="93"/>
      <c r="C142" s="94"/>
      <c r="D142" s="57" t="s">
        <v>9</v>
      </c>
      <c r="E142" s="22" t="s">
        <v>50</v>
      </c>
      <c r="F142" s="22" t="s">
        <v>50</v>
      </c>
      <c r="G142" s="22" t="s">
        <v>50</v>
      </c>
      <c r="H142" s="22" t="s">
        <v>50</v>
      </c>
      <c r="I142" s="22" t="s">
        <v>50</v>
      </c>
      <c r="J142" s="22" t="s">
        <v>50</v>
      </c>
      <c r="K142" s="22" t="s">
        <v>50</v>
      </c>
      <c r="L142" s="27" t="s">
        <v>50</v>
      </c>
    </row>
    <row r="143" spans="1:12" x14ac:dyDescent="0.2">
      <c r="A143" s="93"/>
      <c r="B143" s="93"/>
      <c r="C143" s="94"/>
      <c r="D143" s="57" t="s">
        <v>18</v>
      </c>
      <c r="E143" s="22" t="s">
        <v>50</v>
      </c>
      <c r="F143" s="22" t="s">
        <v>50</v>
      </c>
      <c r="G143" s="22" t="s">
        <v>50</v>
      </c>
      <c r="H143" s="22" t="s">
        <v>50</v>
      </c>
      <c r="I143" s="22" t="s">
        <v>50</v>
      </c>
      <c r="J143" s="22" t="s">
        <v>50</v>
      </c>
      <c r="K143" s="22" t="s">
        <v>50</v>
      </c>
      <c r="L143" s="27" t="s">
        <v>50</v>
      </c>
    </row>
    <row r="144" spans="1:12" x14ac:dyDescent="0.2">
      <c r="A144" s="93"/>
      <c r="B144" s="93"/>
      <c r="C144" s="94"/>
      <c r="D144" s="57" t="s">
        <v>20</v>
      </c>
      <c r="E144" s="50">
        <f>SUM(F144:L144)</f>
        <v>187884.3</v>
      </c>
      <c r="F144" s="52">
        <f>F16+F30+F44+F51+F65+F72+F93</f>
        <v>17500</v>
      </c>
      <c r="G144" s="22">
        <f t="shared" ref="G144:L144" si="47">G16+G30+G44+G51+G65+G72+G93</f>
        <v>0</v>
      </c>
      <c r="H144" s="50">
        <f t="shared" si="47"/>
        <v>53552.3</v>
      </c>
      <c r="I144" s="50">
        <f t="shared" si="47"/>
        <v>53680.5</v>
      </c>
      <c r="J144" s="50">
        <f t="shared" si="47"/>
        <v>53680.5</v>
      </c>
      <c r="K144" s="50">
        <f t="shared" si="47"/>
        <v>1353</v>
      </c>
      <c r="L144" s="50">
        <f t="shared" si="47"/>
        <v>8118</v>
      </c>
    </row>
    <row r="145" spans="1:12" ht="20.25" customHeight="1" x14ac:dyDescent="0.2">
      <c r="A145" s="80" t="s">
        <v>106</v>
      </c>
      <c r="B145" s="81"/>
      <c r="C145" s="94" t="s">
        <v>7</v>
      </c>
      <c r="D145" s="8" t="s">
        <v>5</v>
      </c>
      <c r="E145" s="50">
        <f>SUM(E146:E151)</f>
        <v>9021.8240000000005</v>
      </c>
      <c r="F145" s="52">
        <f t="shared" ref="F145:L145" si="48">SUM(F146:F151)</f>
        <v>4969.97</v>
      </c>
      <c r="G145" s="50">
        <f t="shared" si="48"/>
        <v>4051.8540000000003</v>
      </c>
      <c r="H145" s="22">
        <f t="shared" si="48"/>
        <v>0</v>
      </c>
      <c r="I145" s="22">
        <f t="shared" si="48"/>
        <v>0</v>
      </c>
      <c r="J145" s="22">
        <f t="shared" si="48"/>
        <v>0</v>
      </c>
      <c r="K145" s="22">
        <f t="shared" si="48"/>
        <v>0</v>
      </c>
      <c r="L145" s="22">
        <f t="shared" si="48"/>
        <v>0</v>
      </c>
    </row>
    <row r="146" spans="1:12" ht="15.6" customHeight="1" x14ac:dyDescent="0.2">
      <c r="A146" s="82"/>
      <c r="B146" s="83"/>
      <c r="C146" s="94"/>
      <c r="D146" s="57" t="s">
        <v>8</v>
      </c>
      <c r="E146" s="22">
        <f t="shared" ref="E146:E150" si="49">SUM(F146:L146)</f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</row>
    <row r="147" spans="1:12" ht="19.5" customHeight="1" x14ac:dyDescent="0.2">
      <c r="A147" s="82"/>
      <c r="B147" s="83"/>
      <c r="C147" s="94"/>
      <c r="D147" s="57" t="s">
        <v>19</v>
      </c>
      <c r="E147" s="50">
        <f t="shared" si="49"/>
        <v>2515.81</v>
      </c>
      <c r="F147" s="52">
        <f>F103</f>
        <v>619.97</v>
      </c>
      <c r="G147" s="50">
        <f t="shared" ref="G147:L147" si="50">G103</f>
        <v>1895.84</v>
      </c>
      <c r="H147" s="22">
        <f t="shared" si="50"/>
        <v>0</v>
      </c>
      <c r="I147" s="22">
        <f t="shared" si="50"/>
        <v>0</v>
      </c>
      <c r="J147" s="22">
        <f t="shared" si="50"/>
        <v>0</v>
      </c>
      <c r="K147" s="22">
        <f t="shared" si="50"/>
        <v>0</v>
      </c>
      <c r="L147" s="22">
        <f t="shared" si="50"/>
        <v>0</v>
      </c>
    </row>
    <row r="148" spans="1:12" ht="18" customHeight="1" x14ac:dyDescent="0.2">
      <c r="A148" s="82"/>
      <c r="B148" s="83"/>
      <c r="C148" s="94"/>
      <c r="D148" s="57" t="s">
        <v>13</v>
      </c>
      <c r="E148" s="50">
        <f t="shared" si="49"/>
        <v>6506.0140000000001</v>
      </c>
      <c r="F148" s="52">
        <f>F104</f>
        <v>4350</v>
      </c>
      <c r="G148" s="50">
        <f t="shared" ref="G148:L148" si="51">G104</f>
        <v>2156.0140000000001</v>
      </c>
      <c r="H148" s="22">
        <f t="shared" si="51"/>
        <v>0</v>
      </c>
      <c r="I148" s="22">
        <f t="shared" si="51"/>
        <v>0</v>
      </c>
      <c r="J148" s="22">
        <f t="shared" si="51"/>
        <v>0</v>
      </c>
      <c r="K148" s="22">
        <f t="shared" si="51"/>
        <v>0</v>
      </c>
      <c r="L148" s="22">
        <f t="shared" si="51"/>
        <v>0</v>
      </c>
    </row>
    <row r="149" spans="1:12" ht="24" x14ac:dyDescent="0.2">
      <c r="A149" s="82"/>
      <c r="B149" s="83"/>
      <c r="C149" s="94"/>
      <c r="D149" s="57" t="s">
        <v>9</v>
      </c>
      <c r="E149" s="22">
        <f t="shared" si="49"/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7">
        <v>0</v>
      </c>
    </row>
    <row r="150" spans="1:12" ht="14.25" customHeight="1" x14ac:dyDescent="0.2">
      <c r="A150" s="82"/>
      <c r="B150" s="83"/>
      <c r="C150" s="94"/>
      <c r="D150" s="57" t="s">
        <v>18</v>
      </c>
      <c r="E150" s="22">
        <f t="shared" si="49"/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7">
        <v>0</v>
      </c>
    </row>
    <row r="151" spans="1:12" ht="18" customHeight="1" x14ac:dyDescent="0.2">
      <c r="A151" s="84"/>
      <c r="B151" s="85"/>
      <c r="C151" s="94"/>
      <c r="D151" s="57" t="s">
        <v>20</v>
      </c>
      <c r="E151" s="22">
        <f>SUM(F151:L151)</f>
        <v>0</v>
      </c>
      <c r="F151" s="22">
        <f>F107</f>
        <v>0</v>
      </c>
      <c r="G151" s="22">
        <f t="shared" ref="G151:L151" si="52">G107</f>
        <v>0</v>
      </c>
      <c r="H151" s="22">
        <f t="shared" si="52"/>
        <v>0</v>
      </c>
      <c r="I151" s="22">
        <f t="shared" si="52"/>
        <v>0</v>
      </c>
      <c r="J151" s="22">
        <f t="shared" si="52"/>
        <v>0</v>
      </c>
      <c r="K151" s="22">
        <f t="shared" si="52"/>
        <v>0</v>
      </c>
      <c r="L151" s="22">
        <f t="shared" si="52"/>
        <v>0</v>
      </c>
    </row>
    <row r="152" spans="1:12" ht="18.75" customHeight="1" x14ac:dyDescent="0.2">
      <c r="A152" s="93" t="s">
        <v>107</v>
      </c>
      <c r="B152" s="93"/>
      <c r="C152" s="94" t="s">
        <v>7</v>
      </c>
      <c r="D152" s="8" t="s">
        <v>5</v>
      </c>
      <c r="E152" s="50">
        <f>SUM(E153:E158)</f>
        <v>125655.47858</v>
      </c>
      <c r="F152" s="52">
        <f>SUM(F153:F158)</f>
        <v>59879.857680000001</v>
      </c>
      <c r="G152" s="50">
        <f t="shared" ref="G152:L152" si="53">SUM(G153:G158)</f>
        <v>26665.73474</v>
      </c>
      <c r="H152" s="50">
        <f t="shared" si="53"/>
        <v>28517.886159999998</v>
      </c>
      <c r="I152" s="50">
        <f t="shared" si="53"/>
        <v>5296</v>
      </c>
      <c r="J152" s="50">
        <f t="shared" si="53"/>
        <v>5296</v>
      </c>
      <c r="K152" s="22">
        <f t="shared" si="53"/>
        <v>0</v>
      </c>
      <c r="L152" s="27">
        <f t="shared" si="53"/>
        <v>0</v>
      </c>
    </row>
    <row r="153" spans="1:12" ht="18.75" customHeight="1" x14ac:dyDescent="0.2">
      <c r="A153" s="93"/>
      <c r="B153" s="93"/>
      <c r="C153" s="94"/>
      <c r="D153" s="57" t="s">
        <v>8</v>
      </c>
      <c r="E153" s="50">
        <f t="shared" ref="E153:E158" si="54">SUM(F153:L153)</f>
        <v>2884.1084999999998</v>
      </c>
      <c r="F153" s="52">
        <f>F32+F74</f>
        <v>1573.5</v>
      </c>
      <c r="G153" s="50">
        <f t="shared" ref="G153:L153" si="55">G32+G74</f>
        <v>305.00850000000003</v>
      </c>
      <c r="H153" s="50">
        <f t="shared" si="55"/>
        <v>1005.6</v>
      </c>
      <c r="I153" s="22">
        <f t="shared" si="55"/>
        <v>0</v>
      </c>
      <c r="J153" s="22">
        <f t="shared" si="55"/>
        <v>0</v>
      </c>
      <c r="K153" s="22">
        <f t="shared" si="55"/>
        <v>0</v>
      </c>
      <c r="L153" s="22">
        <f t="shared" si="55"/>
        <v>0</v>
      </c>
    </row>
    <row r="154" spans="1:12" ht="18" customHeight="1" x14ac:dyDescent="0.2">
      <c r="A154" s="93"/>
      <c r="B154" s="93"/>
      <c r="C154" s="94"/>
      <c r="D154" s="57" t="s">
        <v>19</v>
      </c>
      <c r="E154" s="50">
        <f t="shared" si="54"/>
        <v>6729.5954000000002</v>
      </c>
      <c r="F154" s="52">
        <f>F33+F75</f>
        <v>3671.5</v>
      </c>
      <c r="G154" s="50">
        <f t="shared" ref="G154:L154" si="56">G33+G75</f>
        <v>711.69540000000006</v>
      </c>
      <c r="H154" s="50">
        <f t="shared" si="56"/>
        <v>2346.4</v>
      </c>
      <c r="I154" s="22">
        <f t="shared" si="56"/>
        <v>0</v>
      </c>
      <c r="J154" s="22">
        <f t="shared" si="56"/>
        <v>0</v>
      </c>
      <c r="K154" s="22">
        <f t="shared" si="56"/>
        <v>0</v>
      </c>
      <c r="L154" s="22">
        <f t="shared" si="56"/>
        <v>0</v>
      </c>
    </row>
    <row r="155" spans="1:12" ht="18" customHeight="1" x14ac:dyDescent="0.2">
      <c r="A155" s="93"/>
      <c r="B155" s="93"/>
      <c r="C155" s="94"/>
      <c r="D155" s="57" t="s">
        <v>13</v>
      </c>
      <c r="E155" s="50">
        <f t="shared" si="54"/>
        <v>105449.77468</v>
      </c>
      <c r="F155" s="52">
        <f>F34+F76</f>
        <v>54634.857680000001</v>
      </c>
      <c r="G155" s="50">
        <f t="shared" ref="G155:L155" si="57">G34+G76</f>
        <v>25649.030839999999</v>
      </c>
      <c r="H155" s="50">
        <f t="shared" si="57"/>
        <v>25165.886159999998</v>
      </c>
      <c r="I155" s="22">
        <f t="shared" si="57"/>
        <v>0</v>
      </c>
      <c r="J155" s="22">
        <f t="shared" si="57"/>
        <v>0</v>
      </c>
      <c r="K155" s="22">
        <f t="shared" si="57"/>
        <v>0</v>
      </c>
      <c r="L155" s="22">
        <f t="shared" si="57"/>
        <v>0</v>
      </c>
    </row>
    <row r="156" spans="1:12" ht="24" x14ac:dyDescent="0.2">
      <c r="A156" s="93"/>
      <c r="B156" s="93"/>
      <c r="C156" s="94"/>
      <c r="D156" s="57" t="s">
        <v>9</v>
      </c>
      <c r="E156" s="22">
        <f t="shared" si="54"/>
        <v>0</v>
      </c>
      <c r="F156" s="22">
        <f t="shared" ref="F156:L158" si="58">F77</f>
        <v>0</v>
      </c>
      <c r="G156" s="22">
        <f t="shared" si="58"/>
        <v>0</v>
      </c>
      <c r="H156" s="22">
        <f t="shared" si="58"/>
        <v>0</v>
      </c>
      <c r="I156" s="22">
        <f t="shared" si="58"/>
        <v>0</v>
      </c>
      <c r="J156" s="22">
        <f t="shared" si="58"/>
        <v>0</v>
      </c>
      <c r="K156" s="22">
        <f t="shared" si="58"/>
        <v>0</v>
      </c>
      <c r="L156" s="27">
        <f t="shared" si="58"/>
        <v>0</v>
      </c>
    </row>
    <row r="157" spans="1:12" x14ac:dyDescent="0.2">
      <c r="A157" s="93"/>
      <c r="B157" s="93"/>
      <c r="C157" s="94"/>
      <c r="D157" s="57" t="s">
        <v>18</v>
      </c>
      <c r="E157" s="22">
        <f t="shared" si="54"/>
        <v>0</v>
      </c>
      <c r="F157" s="22">
        <f t="shared" si="58"/>
        <v>0</v>
      </c>
      <c r="G157" s="22">
        <f t="shared" si="58"/>
        <v>0</v>
      </c>
      <c r="H157" s="22">
        <f t="shared" si="58"/>
        <v>0</v>
      </c>
      <c r="I157" s="22">
        <f t="shared" si="58"/>
        <v>0</v>
      </c>
      <c r="J157" s="22">
        <f t="shared" si="58"/>
        <v>0</v>
      </c>
      <c r="K157" s="22">
        <f t="shared" si="58"/>
        <v>0</v>
      </c>
      <c r="L157" s="27">
        <f t="shared" si="58"/>
        <v>0</v>
      </c>
    </row>
    <row r="158" spans="1:12" x14ac:dyDescent="0.2">
      <c r="A158" s="93"/>
      <c r="B158" s="93"/>
      <c r="C158" s="94"/>
      <c r="D158" s="57" t="s">
        <v>20</v>
      </c>
      <c r="E158" s="50">
        <f t="shared" si="54"/>
        <v>10592</v>
      </c>
      <c r="F158" s="25">
        <f t="shared" si="58"/>
        <v>0</v>
      </c>
      <c r="G158" s="25">
        <f t="shared" si="58"/>
        <v>0</v>
      </c>
      <c r="H158" s="25">
        <f t="shared" si="58"/>
        <v>0</v>
      </c>
      <c r="I158" s="50">
        <f t="shared" si="58"/>
        <v>5296</v>
      </c>
      <c r="J158" s="50">
        <f t="shared" si="58"/>
        <v>5296</v>
      </c>
      <c r="K158" s="25">
        <f t="shared" si="58"/>
        <v>0</v>
      </c>
      <c r="L158" s="21">
        <f t="shared" si="58"/>
        <v>0</v>
      </c>
    </row>
    <row r="159" spans="1:12" ht="15.6" customHeight="1" x14ac:dyDescent="0.2">
      <c r="A159" s="100" t="s">
        <v>108</v>
      </c>
      <c r="B159" s="100"/>
      <c r="C159" s="94" t="s">
        <v>7</v>
      </c>
      <c r="D159" s="8" t="s">
        <v>5</v>
      </c>
      <c r="E159" s="50">
        <f>SUM(E160:E165)</f>
        <v>60441.854119999996</v>
      </c>
      <c r="F159" s="52">
        <f t="shared" ref="F159:L159" si="59">SUM(F160:F165)</f>
        <v>905.43782999999996</v>
      </c>
      <c r="G159" s="50">
        <f t="shared" si="59"/>
        <v>400.00029000000001</v>
      </c>
      <c r="H159" s="50">
        <f t="shared" si="59"/>
        <v>5937.942</v>
      </c>
      <c r="I159" s="50">
        <f t="shared" si="59"/>
        <v>5880.6620000000003</v>
      </c>
      <c r="J159" s="50">
        <f t="shared" si="59"/>
        <v>5914.982</v>
      </c>
      <c r="K159" s="50">
        <f t="shared" si="59"/>
        <v>5914.6900000000005</v>
      </c>
      <c r="L159" s="50">
        <f t="shared" si="59"/>
        <v>35488.14</v>
      </c>
    </row>
    <row r="160" spans="1:12" ht="15.6" customHeight="1" x14ac:dyDescent="0.2">
      <c r="A160" s="100"/>
      <c r="B160" s="100"/>
      <c r="C160" s="94"/>
      <c r="D160" s="57" t="s">
        <v>8</v>
      </c>
      <c r="E160" s="22">
        <f t="shared" ref="E160:E165" si="60">SUM(F160:L160)</f>
        <v>0</v>
      </c>
      <c r="F160" s="22">
        <f t="shared" ref="F160:L160" si="61">F53</f>
        <v>0</v>
      </c>
      <c r="G160" s="22">
        <f t="shared" si="61"/>
        <v>0</v>
      </c>
      <c r="H160" s="22">
        <f t="shared" si="61"/>
        <v>0</v>
      </c>
      <c r="I160" s="22">
        <f t="shared" si="61"/>
        <v>0</v>
      </c>
      <c r="J160" s="22">
        <f t="shared" si="61"/>
        <v>0</v>
      </c>
      <c r="K160" s="22">
        <f t="shared" si="61"/>
        <v>0</v>
      </c>
      <c r="L160" s="22">
        <f t="shared" si="61"/>
        <v>0</v>
      </c>
    </row>
    <row r="161" spans="1:12" ht="18" customHeight="1" x14ac:dyDescent="0.2">
      <c r="A161" s="100"/>
      <c r="B161" s="100"/>
      <c r="C161" s="94"/>
      <c r="D161" s="57" t="s">
        <v>19</v>
      </c>
      <c r="E161" s="22">
        <f t="shared" si="60"/>
        <v>22090.239999999998</v>
      </c>
      <c r="F161" s="22">
        <f t="shared" ref="F161:G161" si="62">F54</f>
        <v>0</v>
      </c>
      <c r="G161" s="22">
        <f t="shared" si="62"/>
        <v>0</v>
      </c>
      <c r="H161" s="50">
        <f>H96</f>
        <v>2233.12</v>
      </c>
      <c r="I161" s="50">
        <f t="shared" ref="I161:L161" si="63">I96</f>
        <v>2175.84</v>
      </c>
      <c r="J161" s="50">
        <f t="shared" si="63"/>
        <v>2210.16</v>
      </c>
      <c r="K161" s="50">
        <f t="shared" si="63"/>
        <v>2210.16</v>
      </c>
      <c r="L161" s="50">
        <f t="shared" si="63"/>
        <v>13260.96</v>
      </c>
    </row>
    <row r="162" spans="1:12" ht="21.6" customHeight="1" x14ac:dyDescent="0.2">
      <c r="A162" s="100"/>
      <c r="B162" s="100"/>
      <c r="C162" s="94"/>
      <c r="D162" s="57" t="s">
        <v>13</v>
      </c>
      <c r="E162" s="50">
        <f t="shared" si="60"/>
        <v>38351.614119999998</v>
      </c>
      <c r="F162" s="52">
        <f t="shared" ref="F162:G162" si="64">F55</f>
        <v>905.43782999999996</v>
      </c>
      <c r="G162" s="50">
        <f t="shared" si="64"/>
        <v>400.00029000000001</v>
      </c>
      <c r="H162" s="50">
        <f>H55+H97</f>
        <v>3704.8220000000001</v>
      </c>
      <c r="I162" s="50">
        <f t="shared" ref="I162:L162" si="65">I55+I97</f>
        <v>3704.8220000000001</v>
      </c>
      <c r="J162" s="50">
        <f t="shared" si="65"/>
        <v>3704.8220000000001</v>
      </c>
      <c r="K162" s="50">
        <f t="shared" si="65"/>
        <v>3704.53</v>
      </c>
      <c r="L162" s="50">
        <f t="shared" si="65"/>
        <v>22227.18</v>
      </c>
    </row>
    <row r="163" spans="1:12" ht="28.15" customHeight="1" x14ac:dyDescent="0.2">
      <c r="A163" s="100"/>
      <c r="B163" s="100"/>
      <c r="C163" s="94"/>
      <c r="D163" s="57" t="s">
        <v>9</v>
      </c>
      <c r="E163" s="22">
        <f t="shared" si="60"/>
        <v>0</v>
      </c>
      <c r="F163" s="22">
        <f t="shared" ref="F163:L163" si="66">F56</f>
        <v>0</v>
      </c>
      <c r="G163" s="22">
        <f t="shared" si="66"/>
        <v>0</v>
      </c>
      <c r="H163" s="22">
        <f t="shared" si="66"/>
        <v>0</v>
      </c>
      <c r="I163" s="22">
        <f t="shared" si="66"/>
        <v>0</v>
      </c>
      <c r="J163" s="22">
        <f t="shared" si="66"/>
        <v>0</v>
      </c>
      <c r="K163" s="22">
        <f t="shared" si="66"/>
        <v>0</v>
      </c>
      <c r="L163" s="22">
        <f t="shared" si="66"/>
        <v>0</v>
      </c>
    </row>
    <row r="164" spans="1:12" ht="18" customHeight="1" x14ac:dyDescent="0.2">
      <c r="A164" s="100"/>
      <c r="B164" s="100"/>
      <c r="C164" s="94"/>
      <c r="D164" s="57" t="s">
        <v>18</v>
      </c>
      <c r="E164" s="22">
        <f t="shared" si="60"/>
        <v>0</v>
      </c>
      <c r="F164" s="22">
        <f t="shared" ref="F164:L164" si="67">F57</f>
        <v>0</v>
      </c>
      <c r="G164" s="22">
        <f t="shared" si="67"/>
        <v>0</v>
      </c>
      <c r="H164" s="22">
        <f t="shared" si="67"/>
        <v>0</v>
      </c>
      <c r="I164" s="22">
        <f t="shared" si="67"/>
        <v>0</v>
      </c>
      <c r="J164" s="22">
        <f t="shared" si="67"/>
        <v>0</v>
      </c>
      <c r="K164" s="22">
        <f t="shared" si="67"/>
        <v>0</v>
      </c>
      <c r="L164" s="22">
        <f t="shared" si="67"/>
        <v>0</v>
      </c>
    </row>
    <row r="165" spans="1:12" ht="17.45" customHeight="1" x14ac:dyDescent="0.2">
      <c r="A165" s="100"/>
      <c r="B165" s="100"/>
      <c r="C165" s="94"/>
      <c r="D165" s="57" t="s">
        <v>20</v>
      </c>
      <c r="E165" s="22">
        <f t="shared" si="60"/>
        <v>0</v>
      </c>
      <c r="F165" s="22">
        <f t="shared" ref="F165:L165" si="68">F58</f>
        <v>0</v>
      </c>
      <c r="G165" s="22">
        <f t="shared" si="68"/>
        <v>0</v>
      </c>
      <c r="H165" s="22">
        <f t="shared" si="68"/>
        <v>0</v>
      </c>
      <c r="I165" s="22">
        <f t="shared" si="68"/>
        <v>0</v>
      </c>
      <c r="J165" s="22">
        <f t="shared" si="68"/>
        <v>0</v>
      </c>
      <c r="K165" s="22">
        <f t="shared" si="68"/>
        <v>0</v>
      </c>
      <c r="L165" s="22">
        <f t="shared" si="68"/>
        <v>0</v>
      </c>
    </row>
    <row r="166" spans="1:12" x14ac:dyDescent="0.2">
      <c r="A166" s="100" t="s">
        <v>109</v>
      </c>
      <c r="B166" s="100"/>
      <c r="C166" s="94" t="s">
        <v>7</v>
      </c>
      <c r="D166" s="8" t="s">
        <v>5</v>
      </c>
      <c r="E166" s="50">
        <f>SUM(E167:E172)</f>
        <v>5996.5199999999995</v>
      </c>
      <c r="F166" s="22">
        <f>SUM(F167:F172)</f>
        <v>0</v>
      </c>
      <c r="G166" s="50">
        <f t="shared" ref="G166:L166" si="69">SUM(G167:G172)</f>
        <v>473.96</v>
      </c>
      <c r="H166" s="50">
        <f t="shared" si="69"/>
        <v>558.28</v>
      </c>
      <c r="I166" s="50">
        <f t="shared" si="69"/>
        <v>543.96</v>
      </c>
      <c r="J166" s="50">
        <f t="shared" si="69"/>
        <v>552.54</v>
      </c>
      <c r="K166" s="50">
        <f t="shared" si="69"/>
        <v>552.54</v>
      </c>
      <c r="L166" s="50">
        <f t="shared" si="69"/>
        <v>3315.24</v>
      </c>
    </row>
    <row r="167" spans="1:12" x14ac:dyDescent="0.2">
      <c r="A167" s="100"/>
      <c r="B167" s="100"/>
      <c r="C167" s="94"/>
      <c r="D167" s="57" t="s">
        <v>8</v>
      </c>
      <c r="E167" s="22">
        <f t="shared" ref="E167:E172" si="70">SUM(F167:L167)</f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</row>
    <row r="168" spans="1:12" x14ac:dyDescent="0.2">
      <c r="A168" s="100"/>
      <c r="B168" s="100"/>
      <c r="C168" s="94"/>
      <c r="D168" s="57" t="s">
        <v>19</v>
      </c>
      <c r="E168" s="50">
        <f t="shared" si="70"/>
        <v>5996.5199999999995</v>
      </c>
      <c r="F168" s="22">
        <v>0</v>
      </c>
      <c r="G168" s="50">
        <f>G110</f>
        <v>473.96</v>
      </c>
      <c r="H168" s="50">
        <f t="shared" ref="H168:L168" si="71">H110</f>
        <v>558.28</v>
      </c>
      <c r="I168" s="50">
        <f t="shared" si="71"/>
        <v>543.96</v>
      </c>
      <c r="J168" s="50">
        <f t="shared" si="71"/>
        <v>552.54</v>
      </c>
      <c r="K168" s="50">
        <f t="shared" si="71"/>
        <v>552.54</v>
      </c>
      <c r="L168" s="50">
        <f t="shared" si="71"/>
        <v>3315.24</v>
      </c>
    </row>
    <row r="169" spans="1:12" x14ac:dyDescent="0.2">
      <c r="A169" s="100"/>
      <c r="B169" s="100"/>
      <c r="C169" s="94"/>
      <c r="D169" s="57" t="s">
        <v>13</v>
      </c>
      <c r="E169" s="22">
        <f t="shared" si="70"/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7">
        <v>0</v>
      </c>
    </row>
    <row r="170" spans="1:12" ht="24" x14ac:dyDescent="0.2">
      <c r="A170" s="100"/>
      <c r="B170" s="100"/>
      <c r="C170" s="94"/>
      <c r="D170" s="57" t="s">
        <v>9</v>
      </c>
      <c r="E170" s="22">
        <f t="shared" si="70"/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</row>
    <row r="171" spans="1:12" x14ac:dyDescent="0.2">
      <c r="A171" s="100"/>
      <c r="B171" s="100"/>
      <c r="C171" s="94"/>
      <c r="D171" s="57" t="s">
        <v>18</v>
      </c>
      <c r="E171" s="22">
        <f t="shared" si="70"/>
        <v>0</v>
      </c>
      <c r="F171" s="22">
        <f t="shared" ref="F171:L171" si="72">F64</f>
        <v>0</v>
      </c>
      <c r="G171" s="22">
        <f t="shared" si="72"/>
        <v>0</v>
      </c>
      <c r="H171" s="22">
        <f t="shared" si="72"/>
        <v>0</v>
      </c>
      <c r="I171" s="22">
        <f t="shared" si="72"/>
        <v>0</v>
      </c>
      <c r="J171" s="22">
        <f t="shared" si="72"/>
        <v>0</v>
      </c>
      <c r="K171" s="22">
        <f t="shared" si="72"/>
        <v>0</v>
      </c>
      <c r="L171" s="22">
        <f t="shared" si="72"/>
        <v>0</v>
      </c>
    </row>
    <row r="172" spans="1:12" x14ac:dyDescent="0.2">
      <c r="A172" s="100"/>
      <c r="B172" s="100"/>
      <c r="C172" s="94"/>
      <c r="D172" s="57" t="s">
        <v>20</v>
      </c>
      <c r="E172" s="22">
        <f t="shared" si="70"/>
        <v>0</v>
      </c>
      <c r="F172" s="22">
        <f t="shared" ref="F172:L172" si="73">F65</f>
        <v>0</v>
      </c>
      <c r="G172" s="22">
        <f t="shared" si="73"/>
        <v>0</v>
      </c>
      <c r="H172" s="22">
        <f t="shared" si="73"/>
        <v>0</v>
      </c>
      <c r="I172" s="22">
        <f t="shared" si="73"/>
        <v>0</v>
      </c>
      <c r="J172" s="22">
        <f t="shared" si="73"/>
        <v>0</v>
      </c>
      <c r="K172" s="22">
        <f t="shared" si="73"/>
        <v>0</v>
      </c>
      <c r="L172" s="22">
        <f t="shared" si="73"/>
        <v>0</v>
      </c>
    </row>
    <row r="173" spans="1:12" x14ac:dyDescent="0.2">
      <c r="H173" s="5"/>
      <c r="I173" s="5"/>
      <c r="J173" s="5"/>
    </row>
    <row r="174" spans="1:12" x14ac:dyDescent="0.2">
      <c r="A174" s="92" t="s">
        <v>55</v>
      </c>
      <c r="B174" s="92"/>
      <c r="C174" s="92"/>
      <c r="D174" s="92"/>
      <c r="H174" s="5"/>
      <c r="I174" s="5"/>
      <c r="J174" s="5"/>
    </row>
  </sheetData>
  <mergeCells count="62">
    <mergeCell ref="C24:C30"/>
    <mergeCell ref="B17:B37"/>
    <mergeCell ref="A17:A37"/>
    <mergeCell ref="C101:C107"/>
    <mergeCell ref="A166:B172"/>
    <mergeCell ref="C166:C172"/>
    <mergeCell ref="C87:C93"/>
    <mergeCell ref="A159:B165"/>
    <mergeCell ref="C159:C165"/>
    <mergeCell ref="C108:C114"/>
    <mergeCell ref="A80:A114"/>
    <mergeCell ref="B80:B114"/>
    <mergeCell ref="C80:C86"/>
    <mergeCell ref="C115:C121"/>
    <mergeCell ref="C138:C144"/>
    <mergeCell ref="A130:B136"/>
    <mergeCell ref="F6:L6"/>
    <mergeCell ref="C130:C136"/>
    <mergeCell ref="C123:C129"/>
    <mergeCell ref="A122:B122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37:B137"/>
    <mergeCell ref="A138:B144"/>
    <mergeCell ref="A38:A44"/>
    <mergeCell ref="B38:B44"/>
    <mergeCell ref="C38:C44"/>
    <mergeCell ref="B66:B72"/>
    <mergeCell ref="C66:C72"/>
    <mergeCell ref="A66:A72"/>
    <mergeCell ref="C94:C100"/>
    <mergeCell ref="A174:D174"/>
    <mergeCell ref="A145:B151"/>
    <mergeCell ref="A152:B158"/>
    <mergeCell ref="C152:C158"/>
    <mergeCell ref="C145:C151"/>
    <mergeCell ref="A2:L2"/>
    <mergeCell ref="B4:B7"/>
    <mergeCell ref="B10:B16"/>
    <mergeCell ref="A115:B121"/>
    <mergeCell ref="A123:B129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tabSelected="1" view="pageBreakPreview" zoomScale="60" workbookViewId="0">
      <selection activeCell="K11" sqref="K11"/>
    </sheetView>
  </sheetViews>
  <sheetFormatPr defaultColWidth="9.28515625" defaultRowHeight="15.75" x14ac:dyDescent="0.25"/>
  <cols>
    <col min="1" max="1" width="9.28515625" style="30"/>
    <col min="2" max="2" width="27.5703125" style="30" customWidth="1"/>
    <col min="3" max="3" width="44.28515625" style="30" customWidth="1"/>
    <col min="4" max="4" width="45.28515625" style="30" customWidth="1"/>
    <col min="5" max="5" width="45.7109375" style="30" customWidth="1"/>
    <col min="6" max="6" width="10.42578125" style="30" customWidth="1"/>
    <col min="7" max="7" width="25.7109375" style="30" customWidth="1"/>
    <col min="8" max="16384" width="9.28515625" style="30"/>
  </cols>
  <sheetData>
    <row r="1" spans="1:5" ht="19.5" x14ac:dyDescent="0.25">
      <c r="E1" s="31" t="s">
        <v>34</v>
      </c>
    </row>
    <row r="2" spans="1:5" x14ac:dyDescent="0.25">
      <c r="A2" s="32"/>
    </row>
    <row r="3" spans="1:5" ht="19.5" x14ac:dyDescent="0.25">
      <c r="A3" s="106" t="s">
        <v>31</v>
      </c>
      <c r="B3" s="106"/>
      <c r="C3" s="106"/>
      <c r="D3" s="106"/>
      <c r="E3" s="106"/>
    </row>
    <row r="4" spans="1:5" x14ac:dyDescent="0.25">
      <c r="A4" s="33"/>
    </row>
    <row r="5" spans="1:5" x14ac:dyDescent="0.25">
      <c r="A5" s="65" t="s">
        <v>28</v>
      </c>
      <c r="B5" s="65" t="s">
        <v>29</v>
      </c>
      <c r="C5" s="65"/>
      <c r="D5" s="65"/>
      <c r="E5" s="65" t="s">
        <v>56</v>
      </c>
    </row>
    <row r="6" spans="1:5" x14ac:dyDescent="0.25">
      <c r="A6" s="65"/>
      <c r="B6" s="65"/>
      <c r="C6" s="65"/>
      <c r="D6" s="65"/>
      <c r="E6" s="65"/>
    </row>
    <row r="7" spans="1:5" ht="67.5" customHeight="1" x14ac:dyDescent="0.25">
      <c r="A7" s="65"/>
      <c r="B7" s="42" t="s">
        <v>33</v>
      </c>
      <c r="C7" s="42" t="s">
        <v>30</v>
      </c>
      <c r="D7" s="42" t="s">
        <v>92</v>
      </c>
      <c r="E7" s="65"/>
    </row>
    <row r="8" spans="1:5" x14ac:dyDescent="0.25">
      <c r="A8" s="29">
        <v>1</v>
      </c>
      <c r="B8" s="42">
        <v>2</v>
      </c>
      <c r="C8" s="42">
        <v>3</v>
      </c>
      <c r="D8" s="42">
        <v>4</v>
      </c>
      <c r="E8" s="42">
        <v>5</v>
      </c>
    </row>
    <row r="9" spans="1:5" x14ac:dyDescent="0.25">
      <c r="A9" s="65" t="s">
        <v>54</v>
      </c>
      <c r="B9" s="65"/>
      <c r="C9" s="65"/>
      <c r="D9" s="65"/>
      <c r="E9" s="65"/>
    </row>
    <row r="10" spans="1:5" x14ac:dyDescent="0.25">
      <c r="A10" s="65" t="s">
        <v>57</v>
      </c>
      <c r="B10" s="65"/>
      <c r="C10" s="65"/>
      <c r="D10" s="65"/>
      <c r="E10" s="65"/>
    </row>
    <row r="11" spans="1:5" ht="143.44999999999999" customHeight="1" x14ac:dyDescent="0.25">
      <c r="A11" s="40" t="s">
        <v>6</v>
      </c>
      <c r="B11" s="49" t="s">
        <v>84</v>
      </c>
      <c r="C11" s="41" t="s">
        <v>127</v>
      </c>
      <c r="D11" s="41" t="s">
        <v>87</v>
      </c>
      <c r="E11" s="41" t="s">
        <v>93</v>
      </c>
    </row>
    <row r="12" spans="1:5" ht="151.9" customHeight="1" x14ac:dyDescent="0.25">
      <c r="A12" s="110" t="s">
        <v>10</v>
      </c>
      <c r="B12" s="107" t="s">
        <v>59</v>
      </c>
      <c r="C12" s="46" t="s">
        <v>126</v>
      </c>
      <c r="D12" s="47" t="s">
        <v>113</v>
      </c>
      <c r="E12" s="117" t="s">
        <v>104</v>
      </c>
    </row>
    <row r="13" spans="1:5" ht="177.6" customHeight="1" x14ac:dyDescent="0.25">
      <c r="A13" s="111"/>
      <c r="B13" s="108"/>
      <c r="C13" s="42" t="s">
        <v>122</v>
      </c>
      <c r="D13" s="43" t="s">
        <v>114</v>
      </c>
      <c r="E13" s="118"/>
    </row>
    <row r="14" spans="1:5" ht="158.44999999999999" customHeight="1" x14ac:dyDescent="0.25">
      <c r="A14" s="112"/>
      <c r="B14" s="109"/>
      <c r="C14" s="40" t="s">
        <v>115</v>
      </c>
      <c r="D14" s="41" t="s">
        <v>121</v>
      </c>
      <c r="E14" s="119"/>
    </row>
    <row r="15" spans="1:5" ht="139.9" customHeight="1" x14ac:dyDescent="0.25">
      <c r="A15" s="111" t="s">
        <v>44</v>
      </c>
      <c r="B15" s="108" t="s">
        <v>112</v>
      </c>
      <c r="C15" s="48" t="s">
        <v>125</v>
      </c>
      <c r="D15" s="48" t="s">
        <v>119</v>
      </c>
      <c r="E15" s="117" t="s">
        <v>94</v>
      </c>
    </row>
    <row r="16" spans="1:5" ht="210.6" customHeight="1" x14ac:dyDescent="0.25">
      <c r="A16" s="113"/>
      <c r="B16" s="114"/>
      <c r="C16" s="42" t="s">
        <v>123</v>
      </c>
      <c r="D16" s="43" t="s">
        <v>116</v>
      </c>
      <c r="E16" s="120"/>
    </row>
    <row r="17" spans="1:5" ht="210.6" customHeight="1" x14ac:dyDescent="0.25">
      <c r="A17" s="116" t="s">
        <v>45</v>
      </c>
      <c r="B17" s="115" t="s">
        <v>60</v>
      </c>
      <c r="C17" s="42" t="s">
        <v>117</v>
      </c>
      <c r="D17" s="43" t="s">
        <v>118</v>
      </c>
      <c r="E17" s="121" t="s">
        <v>95</v>
      </c>
    </row>
    <row r="18" spans="1:5" ht="228.6" customHeight="1" x14ac:dyDescent="0.25">
      <c r="A18" s="113"/>
      <c r="B18" s="114"/>
      <c r="C18" s="42" t="s">
        <v>124</v>
      </c>
      <c r="D18" s="43" t="s">
        <v>114</v>
      </c>
      <c r="E18" s="120"/>
    </row>
    <row r="19" spans="1:5" ht="120.75" customHeight="1" x14ac:dyDescent="0.25">
      <c r="A19" s="35" t="s">
        <v>46</v>
      </c>
      <c r="B19" s="36" t="s">
        <v>61</v>
      </c>
      <c r="C19" s="44" t="s">
        <v>82</v>
      </c>
      <c r="D19" s="44" t="s">
        <v>120</v>
      </c>
      <c r="E19" s="45" t="s">
        <v>74</v>
      </c>
    </row>
    <row r="20" spans="1:5" ht="140.25" customHeight="1" x14ac:dyDescent="0.25">
      <c r="A20" s="35" t="s">
        <v>47</v>
      </c>
      <c r="B20" s="36" t="s">
        <v>62</v>
      </c>
      <c r="C20" s="44" t="s">
        <v>66</v>
      </c>
      <c r="D20" s="37" t="s">
        <v>88</v>
      </c>
      <c r="E20" s="45" t="s">
        <v>75</v>
      </c>
    </row>
    <row r="21" spans="1:5" ht="154.5" customHeight="1" x14ac:dyDescent="0.25">
      <c r="A21" s="35" t="s">
        <v>48</v>
      </c>
      <c r="B21" s="36" t="s">
        <v>80</v>
      </c>
      <c r="C21" s="44" t="s">
        <v>81</v>
      </c>
      <c r="D21" s="37" t="s">
        <v>89</v>
      </c>
      <c r="E21" s="45" t="s">
        <v>83</v>
      </c>
    </row>
    <row r="22" spans="1:5" x14ac:dyDescent="0.25">
      <c r="A22" s="103" t="s">
        <v>58</v>
      </c>
      <c r="B22" s="104"/>
      <c r="C22" s="104"/>
      <c r="D22" s="104"/>
      <c r="E22" s="105"/>
    </row>
    <row r="23" spans="1:5" ht="186.6" customHeight="1" x14ac:dyDescent="0.25">
      <c r="A23" s="29" t="s">
        <v>11</v>
      </c>
      <c r="B23" s="34" t="s">
        <v>63</v>
      </c>
      <c r="C23" s="42" t="s">
        <v>67</v>
      </c>
      <c r="D23" s="43" t="s">
        <v>90</v>
      </c>
      <c r="E23" s="42" t="s">
        <v>76</v>
      </c>
    </row>
    <row r="24" spans="1:5" ht="222.6" customHeight="1" x14ac:dyDescent="0.25">
      <c r="A24" s="29" t="s">
        <v>32</v>
      </c>
      <c r="B24" s="38" t="s">
        <v>103</v>
      </c>
      <c r="C24" s="42" t="s">
        <v>68</v>
      </c>
      <c r="D24" s="42" t="s">
        <v>111</v>
      </c>
      <c r="E24" s="39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2020-12-26T04:27:47Z</dcterms:modified>
</cp:coreProperties>
</file>