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405" activeTab="1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</workbook>
</file>

<file path=xl/calcChain.xml><?xml version="1.0" encoding="utf-8"?>
<calcChain xmlns="http://schemas.openxmlformats.org/spreadsheetml/2006/main">
  <c r="G127" i="2" l="1"/>
  <c r="G113" i="2"/>
  <c r="G20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J138" i="2" s="1"/>
  <c r="I143" i="2"/>
  <c r="H143" i="2"/>
  <c r="G143" i="2"/>
  <c r="F143" i="2"/>
  <c r="F138" i="2" s="1"/>
  <c r="E142" i="2"/>
  <c r="E141" i="2"/>
  <c r="E140" i="2"/>
  <c r="E139" i="2"/>
  <c r="E143" i="2" l="1"/>
  <c r="H138" i="2"/>
  <c r="I138" i="2"/>
  <c r="G138" i="2"/>
  <c r="K138" i="2"/>
  <c r="E144" i="2"/>
  <c r="E138" i="2"/>
  <c r="I123" i="2"/>
  <c r="J123" i="2"/>
  <c r="K123" i="2"/>
  <c r="L123" i="2"/>
  <c r="H123" i="2"/>
  <c r="F33" i="2" l="1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<sst xmlns="http://schemas.openxmlformats.org/spreadsheetml/2006/main" count="374" uniqueCount="138">
  <si>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</si>
  <si>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</si>
  <si>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</si>
  <si>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</si>
  <si>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</si>
  <si>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</si>
  <si>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</si>
  <si>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</si>
  <si>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</si>
  <si>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</si>
  <si>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</si>
  <si>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</si>
  <si>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</si>
  <si>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</si>
  <si>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</si>
  <si>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</si>
  <si>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</si>
  <si>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</si>
  <si>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</si>
  <si>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</si>
  <si>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</si>
  <si>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</si>
  <si>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</si>
  <si>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</si>
  <si>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</si>
  <si>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</si>
  <si>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</si>
  <si>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</si>
  <si>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</si>
  <si>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</si>
  <si>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</si>
  <si>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</si>
  <si>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</si>
  <si>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</si>
  <si>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</si>
  <si>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</si>
  <si>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</si>
  <si>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</si>
  <si>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</si>
  <si>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</si>
  <si>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</si>
  <si>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</si>
  <si>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</si>
  <si>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</si>
  <si>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</si>
  <si>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</si>
  <si>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</si>
  <si>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</si>
  <si>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</si>
  <si>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</si>
  <si>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</si>
  <si>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</si>
  <si>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</si>
  <si>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</si>
  <si>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</si>
  <si>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</si>
  <si>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</si>
  <si>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</si>
  <si>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</si>
  <si>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</si>
  <si>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</si>
  <si>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</si>
  <si>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</si>
  <si>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</si>
  <si>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</si>
  <si>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</si>
  <si>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</si>
  <si>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</si>
  <si>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</si>
  <si>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</si>
  <si>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</si>
  <si>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</si>
  <si>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</si>
  <si>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</si>
  <si>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</si>
  <si>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</si>
  <si>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</si>
  <si>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</si>
  <si>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</si>
  <si>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</si>
  <si>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</si>
  <si>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</si>
  <si>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</si>
  <si>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</si>
  <si>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</si>
  <si>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</si>
  <si>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</si>
  <si>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</si>
  <si>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</si>
  <si>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</si>
  <si>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</si>
  <si>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</si>
  <si>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</si>
  <si>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</si>
  <si>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</si>
  <si>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</si>
  <si>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</si>
  <si>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</si>
  <si>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</si>
  <si>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</si>
  <si>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</si>
  <si>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</si>
  <si>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</si>
  <si>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</si>
  <si>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</si>
  <si>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</si>
  <si>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</si>
  <si>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595-па-нпа", 44-ФЗ "О контрактной системе в сфере закупок товаров, работ, услуг для обеспечения государственных и муниципальных нужд".         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</si>
  <si>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</si>
  <si>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</si>
  <si>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</si>
  <si>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</si>
  <si>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</si>
  <si>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</si>
  <si>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t>предоставление субсидий: за произведенную и реализованную продукцию животноводства; на содержание маточного поголовья скота; обеспечение с/х объектов коммунальными услугами, приобретение ГСМ, запчастей для с/х техники и (или) техники; укрепление материальной технической базы сельскохозяйственных организаций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</si>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</sst>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165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13" zoomScale="70" zoomScaleSheetLayoutView="70" workbookViewId="0">
      <selection activeCell="U8" sqref="U8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59" t="s">
        <v>17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6" customHeight="1" x14ac:dyDescent="0.25">
      <c r="A4" s="4"/>
    </row>
    <row r="5" spans="1:11" ht="57" customHeight="1" x14ac:dyDescent="0.25">
      <c r="A5" s="60" t="s">
        <v>26</v>
      </c>
      <c r="B5" s="60" t="s">
        <v>63</v>
      </c>
      <c r="C5" s="60" t="s">
        <v>25</v>
      </c>
      <c r="D5" s="61" t="s">
        <v>104</v>
      </c>
      <c r="E5" s="61"/>
      <c r="F5" s="61"/>
      <c r="G5" s="61"/>
      <c r="H5" s="61"/>
      <c r="I5" s="61"/>
      <c r="J5" s="61"/>
      <c r="K5" s="60" t="s">
        <v>24</v>
      </c>
    </row>
    <row r="6" spans="1:11" ht="59.25" customHeight="1" x14ac:dyDescent="0.25">
      <c r="A6" s="60"/>
      <c r="B6" s="60"/>
      <c r="C6" s="60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72</v>
      </c>
      <c r="K6" s="60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120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121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122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123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124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125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126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92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view="pageBreakPreview" topLeftCell="A118" zoomScaleSheetLayoutView="100" workbookViewId="0">
      <selection activeCell="N128" sqref="N128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1.710937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1.4257812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82" t="s">
        <v>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80" t="s">
        <v>0</v>
      </c>
      <c r="B4" s="83" t="s">
        <v>27</v>
      </c>
      <c r="C4" s="80" t="s">
        <v>1</v>
      </c>
      <c r="D4" s="80" t="s">
        <v>2</v>
      </c>
      <c r="E4" s="80" t="s">
        <v>3</v>
      </c>
      <c r="F4" s="80"/>
      <c r="G4" s="80"/>
      <c r="H4" s="80"/>
      <c r="I4" s="80"/>
      <c r="J4" s="80"/>
      <c r="K4" s="80"/>
      <c r="L4" s="80"/>
    </row>
    <row r="5" spans="1:15" x14ac:dyDescent="0.2">
      <c r="A5" s="80"/>
      <c r="B5" s="84"/>
      <c r="C5" s="80"/>
      <c r="D5" s="80"/>
      <c r="E5" s="80" t="s">
        <v>4</v>
      </c>
      <c r="F5" s="80"/>
      <c r="G5" s="80"/>
      <c r="H5" s="80"/>
      <c r="I5" s="80"/>
      <c r="J5" s="80"/>
      <c r="K5" s="80"/>
      <c r="L5" s="80"/>
    </row>
    <row r="6" spans="1:15" x14ac:dyDescent="0.2">
      <c r="A6" s="80"/>
      <c r="B6" s="84"/>
      <c r="C6" s="80"/>
      <c r="D6" s="80"/>
      <c r="E6" s="80" t="s">
        <v>5</v>
      </c>
      <c r="F6" s="80" t="s">
        <v>105</v>
      </c>
      <c r="G6" s="80"/>
      <c r="H6" s="80"/>
      <c r="I6" s="80"/>
      <c r="J6" s="80"/>
      <c r="K6" s="80"/>
      <c r="L6" s="80"/>
    </row>
    <row r="7" spans="1:15" x14ac:dyDescent="0.2">
      <c r="A7" s="80"/>
      <c r="B7" s="85"/>
      <c r="C7" s="80"/>
      <c r="D7" s="80"/>
      <c r="E7" s="80"/>
      <c r="F7" s="44" t="s">
        <v>41</v>
      </c>
      <c r="G7" s="44" t="s">
        <v>42</v>
      </c>
      <c r="H7" s="44" t="s">
        <v>43</v>
      </c>
      <c r="I7" s="44" t="s">
        <v>44</v>
      </c>
      <c r="J7" s="44" t="s">
        <v>45</v>
      </c>
      <c r="K7" s="44" t="s">
        <v>46</v>
      </c>
      <c r="L7" s="18" t="s">
        <v>73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94"/>
      <c r="B9" s="95"/>
      <c r="C9" s="95"/>
      <c r="D9" s="95"/>
      <c r="E9" s="95"/>
      <c r="F9" s="95"/>
      <c r="G9" s="95"/>
      <c r="H9" s="95"/>
      <c r="I9" s="95"/>
      <c r="J9" s="95"/>
      <c r="K9" s="95"/>
      <c r="L9" s="96"/>
    </row>
    <row r="10" spans="1:15" ht="20.65" customHeight="1" x14ac:dyDescent="0.2">
      <c r="A10" s="79" t="s">
        <v>6</v>
      </c>
      <c r="B10" s="68" t="s">
        <v>113</v>
      </c>
      <c r="C10" s="64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79"/>
      <c r="B11" s="69"/>
      <c r="C11" s="64"/>
      <c r="D11" s="45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79"/>
      <c r="B12" s="69"/>
      <c r="C12" s="64"/>
      <c r="D12" s="45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79"/>
      <c r="B13" s="69"/>
      <c r="C13" s="64"/>
      <c r="D13" s="45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79"/>
      <c r="B14" s="69"/>
      <c r="C14" s="64"/>
      <c r="D14" s="45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79"/>
      <c r="B15" s="69"/>
      <c r="C15" s="64"/>
      <c r="D15" s="45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79"/>
      <c r="B16" s="70"/>
      <c r="C16" s="64"/>
      <c r="D16" s="45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79" t="s">
        <v>10</v>
      </c>
      <c r="B17" s="68" t="s">
        <v>82</v>
      </c>
      <c r="C17" s="64" t="s">
        <v>110</v>
      </c>
      <c r="D17" s="12" t="s">
        <v>5</v>
      </c>
      <c r="E17" s="33">
        <f t="shared" si="0"/>
        <v>914062.55452000001</v>
      </c>
      <c r="F17" s="37">
        <f t="shared" ref="F17:L17" si="2">SUM(F18:F23)</f>
        <v>150964.12367999999</v>
      </c>
      <c r="G17" s="33">
        <f t="shared" si="2"/>
        <v>108132.83084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79"/>
      <c r="B18" s="69"/>
      <c r="C18" s="64"/>
      <c r="D18" s="45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79"/>
      <c r="B19" s="69"/>
      <c r="C19" s="64"/>
      <c r="D19" s="45" t="s">
        <v>19</v>
      </c>
      <c r="E19" s="33">
        <f t="shared" si="0"/>
        <v>583058.1</v>
      </c>
      <c r="F19" s="33">
        <f>80050-9297.7+2646</f>
        <v>73398.3</v>
      </c>
      <c r="G19" s="33">
        <v>64238.2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79"/>
      <c r="B20" s="69"/>
      <c r="C20" s="64"/>
      <c r="D20" s="45" t="s">
        <v>13</v>
      </c>
      <c r="E20" s="33">
        <f t="shared" si="0"/>
        <v>331004.45451999997</v>
      </c>
      <c r="F20" s="33">
        <f>16397.5+51000-750+625.46168-57.138+5000+5350</f>
        <v>77565.823679999987</v>
      </c>
      <c r="G20" s="33">
        <f>18954.4+24940.23084</f>
        <v>43894.630839999998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79"/>
      <c r="B21" s="69"/>
      <c r="C21" s="64"/>
      <c r="D21" s="45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79"/>
      <c r="B22" s="69"/>
      <c r="C22" s="64"/>
      <c r="D22" s="45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79"/>
      <c r="B23" s="70"/>
      <c r="C23" s="64"/>
      <c r="D23" s="45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79" t="s">
        <v>47</v>
      </c>
      <c r="B24" s="68" t="s">
        <v>83</v>
      </c>
      <c r="C24" s="64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79"/>
      <c r="B25" s="69"/>
      <c r="C25" s="64"/>
      <c r="D25" s="45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79"/>
      <c r="B26" s="69"/>
      <c r="C26" s="64"/>
      <c r="D26" s="45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79"/>
      <c r="B27" s="69"/>
      <c r="C27" s="64"/>
      <c r="D27" s="45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79"/>
      <c r="B28" s="69"/>
      <c r="C28" s="64"/>
      <c r="D28" s="45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79"/>
      <c r="B29" s="69"/>
      <c r="C29" s="64"/>
      <c r="D29" s="45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79"/>
      <c r="B30" s="70"/>
      <c r="C30" s="64"/>
      <c r="D30" s="45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79" t="s">
        <v>48</v>
      </c>
      <c r="B31" s="68" t="s">
        <v>84</v>
      </c>
      <c r="C31" s="64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79"/>
      <c r="B32" s="69"/>
      <c r="C32" s="64"/>
      <c r="D32" s="45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79"/>
      <c r="B33" s="69"/>
      <c r="C33" s="64"/>
      <c r="D33" s="45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79"/>
      <c r="B34" s="69"/>
      <c r="C34" s="64"/>
      <c r="D34" s="45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79"/>
      <c r="B35" s="69"/>
      <c r="C35" s="64"/>
      <c r="D35" s="45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79"/>
      <c r="B36" s="69"/>
      <c r="C36" s="64"/>
      <c r="D36" s="45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79"/>
      <c r="B37" s="70"/>
      <c r="C37" s="64"/>
      <c r="D37" s="45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79" t="s">
        <v>49</v>
      </c>
      <c r="B38" s="68" t="s">
        <v>86</v>
      </c>
      <c r="C38" s="64" t="s">
        <v>55</v>
      </c>
      <c r="D38" s="12" t="s">
        <v>5</v>
      </c>
      <c r="E38" s="33">
        <f t="shared" si="0"/>
        <v>12599.86652</v>
      </c>
      <c r="F38" s="33">
        <f t="shared" ref="F38:L38" si="5">SUM(F39:F44)</f>
        <v>905.43782999999996</v>
      </c>
      <c r="G38" s="33">
        <f t="shared" si="5"/>
        <v>1063.12869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79"/>
      <c r="B39" s="69"/>
      <c r="C39" s="64"/>
      <c r="D39" s="45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79"/>
      <c r="B40" s="69"/>
      <c r="C40" s="64"/>
      <c r="D40" s="45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79"/>
      <c r="B41" s="69"/>
      <c r="C41" s="64"/>
      <c r="D41" s="45" t="s">
        <v>13</v>
      </c>
      <c r="E41" s="33">
        <f t="shared" si="0"/>
        <v>12599.86652</v>
      </c>
      <c r="F41" s="33">
        <f>905.569+150-150.13117</f>
        <v>905.43782999999996</v>
      </c>
      <c r="G41" s="33">
        <v>1063.12869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79"/>
      <c r="B42" s="69"/>
      <c r="C42" s="64"/>
      <c r="D42" s="45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79"/>
      <c r="B43" s="69"/>
      <c r="C43" s="64"/>
      <c r="D43" s="45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79"/>
      <c r="B44" s="70"/>
      <c r="C44" s="64"/>
      <c r="D44" s="45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79" t="s">
        <v>50</v>
      </c>
      <c r="B45" s="68" t="s">
        <v>85</v>
      </c>
      <c r="C45" s="64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79"/>
      <c r="B46" s="69"/>
      <c r="C46" s="64"/>
      <c r="D46" s="45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79"/>
      <c r="B47" s="69"/>
      <c r="C47" s="64"/>
      <c r="D47" s="45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79"/>
      <c r="B48" s="69"/>
      <c r="C48" s="64"/>
      <c r="D48" s="45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79"/>
      <c r="B49" s="69"/>
      <c r="C49" s="64"/>
      <c r="D49" s="45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79"/>
      <c r="B50" s="69"/>
      <c r="C50" s="64"/>
      <c r="D50" s="45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79"/>
      <c r="B51" s="70"/>
      <c r="C51" s="64"/>
      <c r="D51" s="45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79" t="s">
        <v>51</v>
      </c>
      <c r="B52" s="68" t="s">
        <v>94</v>
      </c>
      <c r="C52" s="71" t="s">
        <v>54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79"/>
      <c r="B53" s="69"/>
      <c r="C53" s="71"/>
      <c r="D53" s="41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79"/>
      <c r="B54" s="69"/>
      <c r="C54" s="71"/>
      <c r="D54" s="41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79"/>
      <c r="B55" s="69"/>
      <c r="C55" s="71"/>
      <c r="D55" s="41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79"/>
      <c r="B56" s="69"/>
      <c r="C56" s="71"/>
      <c r="D56" s="41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79"/>
      <c r="B57" s="69"/>
      <c r="C57" s="71"/>
      <c r="D57" s="41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79"/>
      <c r="B58" s="70"/>
      <c r="C58" s="71"/>
      <c r="D58" s="41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79" t="s">
        <v>52</v>
      </c>
      <c r="B59" s="68" t="s">
        <v>87</v>
      </c>
      <c r="C59" s="71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79"/>
      <c r="B60" s="69"/>
      <c r="C60" s="71"/>
      <c r="D60" s="41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79"/>
      <c r="B61" s="69"/>
      <c r="C61" s="71"/>
      <c r="D61" s="41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79"/>
      <c r="B62" s="69"/>
      <c r="C62" s="71"/>
      <c r="D62" s="41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79"/>
      <c r="B63" s="69"/>
      <c r="C63" s="71"/>
      <c r="D63" s="41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79"/>
      <c r="B64" s="69"/>
      <c r="C64" s="71"/>
      <c r="D64" s="41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79"/>
      <c r="B65" s="70"/>
      <c r="C65" s="71"/>
      <c r="D65" s="41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65" t="s">
        <v>93</v>
      </c>
      <c r="B66" s="68" t="s">
        <v>130</v>
      </c>
      <c r="C66" s="71" t="s">
        <v>131</v>
      </c>
      <c r="D66" s="31" t="s">
        <v>5</v>
      </c>
      <c r="E66" s="33">
        <f t="shared" si="6"/>
        <v>59981.2</v>
      </c>
      <c r="F66" s="33">
        <f t="shared" ref="F66:L66" si="11">SUM(F67:F72)</f>
        <v>4970</v>
      </c>
      <c r="G66" s="33">
        <f t="shared" si="11"/>
        <v>5011.2000000000007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66"/>
      <c r="B67" s="69"/>
      <c r="C67" s="71"/>
      <c r="D67" s="45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66"/>
      <c r="B68" s="69"/>
      <c r="C68" s="71"/>
      <c r="D68" s="45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66"/>
      <c r="B69" s="69"/>
      <c r="C69" s="71"/>
      <c r="D69" s="45" t="s">
        <v>13</v>
      </c>
      <c r="E69" s="33">
        <f t="shared" si="6"/>
        <v>33405.4</v>
      </c>
      <c r="F69" s="33">
        <v>4350</v>
      </c>
      <c r="G69" s="33">
        <v>2641.4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66"/>
      <c r="B70" s="69"/>
      <c r="C70" s="71"/>
      <c r="D70" s="45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66"/>
      <c r="B71" s="69"/>
      <c r="C71" s="71"/>
      <c r="D71" s="45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66"/>
      <c r="B72" s="69"/>
      <c r="C72" s="71"/>
      <c r="D72" s="45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66"/>
      <c r="B73" s="69"/>
      <c r="C73" s="64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66"/>
      <c r="B74" s="69"/>
      <c r="C74" s="64"/>
      <c r="D74" s="45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66"/>
      <c r="B75" s="69"/>
      <c r="C75" s="64"/>
      <c r="D75" s="45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66"/>
      <c r="B76" s="69"/>
      <c r="C76" s="64"/>
      <c r="D76" s="45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66"/>
      <c r="B77" s="69"/>
      <c r="C77" s="64"/>
      <c r="D77" s="45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66"/>
      <c r="B78" s="69"/>
      <c r="C78" s="64"/>
      <c r="D78" s="45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66"/>
      <c r="B79" s="69"/>
      <c r="C79" s="64"/>
      <c r="D79" s="45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66"/>
      <c r="B80" s="69"/>
      <c r="C80" s="64" t="s">
        <v>136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66"/>
      <c r="B81" s="69"/>
      <c r="C81" s="64"/>
      <c r="D81" s="45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66"/>
      <c r="B82" s="69"/>
      <c r="C82" s="64"/>
      <c r="D82" s="45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66"/>
      <c r="B83" s="69"/>
      <c r="C83" s="64"/>
      <c r="D83" s="45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66"/>
      <c r="B84" s="69"/>
      <c r="C84" s="64"/>
      <c r="D84" s="45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66"/>
      <c r="B85" s="69"/>
      <c r="C85" s="64"/>
      <c r="D85" s="45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67"/>
      <c r="B86" s="70"/>
      <c r="C86" s="64"/>
      <c r="D86" s="45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86" t="s">
        <v>12</v>
      </c>
      <c r="B87" s="87"/>
      <c r="C87" s="72"/>
      <c r="D87" s="12" t="s">
        <v>5</v>
      </c>
      <c r="E87" s="34">
        <f>SUM(E88:E93)</f>
        <v>1197257.41704</v>
      </c>
      <c r="F87" s="34">
        <f>SUM(F88:F93)</f>
        <v>191099.15750999999</v>
      </c>
      <c r="G87" s="34">
        <f t="shared" ref="G87:L87" si="15">SUM(G88:G93)</f>
        <v>192917.65953</v>
      </c>
      <c r="H87" s="34">
        <f t="shared" si="15"/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88"/>
      <c r="B88" s="89"/>
      <c r="C88" s="72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88"/>
      <c r="B89" s="89"/>
      <c r="C89" s="72"/>
      <c r="D89" s="12" t="s">
        <v>19</v>
      </c>
      <c r="E89" s="34">
        <f>SUM(F89:L89)</f>
        <v>679392.10000000009</v>
      </c>
      <c r="F89" s="34">
        <f t="shared" si="16"/>
        <v>85445</v>
      </c>
      <c r="G89" s="34">
        <f t="shared" si="16"/>
        <v>72888.2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88"/>
      <c r="B90" s="89"/>
      <c r="C90" s="72"/>
      <c r="D90" s="12" t="s">
        <v>13</v>
      </c>
      <c r="E90" s="34">
        <f t="shared" ref="E90:E93" si="17">SUM(F90:L90)</f>
        <v>392273.31703999999</v>
      </c>
      <c r="F90" s="34">
        <f t="shared" si="16"/>
        <v>86580.657509999975</v>
      </c>
      <c r="G90" s="34">
        <f t="shared" si="16"/>
        <v>49057.95953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88"/>
      <c r="B91" s="89"/>
      <c r="C91" s="72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88"/>
      <c r="B92" s="89"/>
      <c r="C92" s="72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90"/>
      <c r="B93" s="91"/>
      <c r="C93" s="72"/>
      <c r="D93" s="12" t="s">
        <v>20</v>
      </c>
      <c r="E93" s="34">
        <f t="shared" si="17"/>
        <v>123651.69999999998</v>
      </c>
      <c r="F93" s="34">
        <f t="shared" ref="F93:L93" si="18">F16+F23+F30+F37+F44+F51+F65+F72+F58</f>
        <v>17500</v>
      </c>
      <c r="G93" s="34">
        <f t="shared" si="18"/>
        <v>70604.7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71" t="s">
        <v>14</v>
      </c>
      <c r="B94" s="71"/>
      <c r="C94" s="43" t="s">
        <v>7</v>
      </c>
      <c r="D94" s="45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73" t="s">
        <v>21</v>
      </c>
      <c r="B95" s="74"/>
      <c r="C95" s="63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75"/>
      <c r="B96" s="76"/>
      <c r="C96" s="63"/>
      <c r="D96" s="45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75"/>
      <c r="B97" s="76"/>
      <c r="C97" s="63"/>
      <c r="D97" s="45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75"/>
      <c r="B98" s="76"/>
      <c r="C98" s="63"/>
      <c r="D98" s="45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75"/>
      <c r="B99" s="76"/>
      <c r="C99" s="63"/>
      <c r="D99" s="45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75"/>
      <c r="B100" s="76"/>
      <c r="C100" s="63"/>
      <c r="D100" s="45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77"/>
      <c r="B101" s="78"/>
      <c r="C101" s="63"/>
      <c r="D101" s="45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73" t="s">
        <v>15</v>
      </c>
      <c r="B102" s="74"/>
      <c r="C102" s="63" t="s">
        <v>7</v>
      </c>
      <c r="D102" s="12" t="s">
        <v>5</v>
      </c>
      <c r="E102" s="30">
        <f t="shared" ref="E102:E108" si="19">E87</f>
        <v>1197257.41704</v>
      </c>
      <c r="F102" s="30">
        <f t="shared" ref="F102:L102" si="20">F87</f>
        <v>191099.15750999999</v>
      </c>
      <c r="G102" s="30">
        <f t="shared" si="20"/>
        <v>192917.65953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75"/>
      <c r="B103" s="76"/>
      <c r="C103" s="63"/>
      <c r="D103" s="45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75"/>
      <c r="B104" s="76"/>
      <c r="C104" s="63"/>
      <c r="D104" s="45" t="s">
        <v>19</v>
      </c>
      <c r="E104" s="30">
        <f t="shared" si="19"/>
        <v>679392.10000000009</v>
      </c>
      <c r="F104" s="30">
        <f t="shared" ref="F104:L104" si="22">F89</f>
        <v>85445</v>
      </c>
      <c r="G104" s="30">
        <f t="shared" si="22"/>
        <v>72888.2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75"/>
      <c r="B105" s="76"/>
      <c r="C105" s="63"/>
      <c r="D105" s="45" t="s">
        <v>13</v>
      </c>
      <c r="E105" s="30">
        <f t="shared" si="19"/>
        <v>392273.31703999999</v>
      </c>
      <c r="F105" s="30">
        <f t="shared" ref="F105:L105" si="23">F90</f>
        <v>86580.657509999975</v>
      </c>
      <c r="G105" s="30">
        <f t="shared" si="23"/>
        <v>49057.95953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75"/>
      <c r="B106" s="76"/>
      <c r="C106" s="63"/>
      <c r="D106" s="45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75"/>
      <c r="B107" s="76"/>
      <c r="C107" s="63"/>
      <c r="D107" s="45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77"/>
      <c r="B108" s="78"/>
      <c r="C108" s="63"/>
      <c r="D108" s="45" t="s">
        <v>20</v>
      </c>
      <c r="E108" s="30">
        <f t="shared" si="19"/>
        <v>123651.69999999998</v>
      </c>
      <c r="F108" s="30">
        <f t="shared" ref="F108:L108" si="26">F93</f>
        <v>17500</v>
      </c>
      <c r="G108" s="30">
        <f t="shared" si="26"/>
        <v>70604.7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93" t="s">
        <v>14</v>
      </c>
      <c r="B109" s="93"/>
      <c r="C109" s="42" t="s">
        <v>7</v>
      </c>
      <c r="D109" s="45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92" t="s">
        <v>57</v>
      </c>
      <c r="B110" s="92"/>
      <c r="C110" s="63" t="s">
        <v>7</v>
      </c>
      <c r="D110" s="12" t="s">
        <v>5</v>
      </c>
      <c r="E110" s="30">
        <f>SUM(E111:E116)</f>
        <v>1024770.0619999998</v>
      </c>
      <c r="F110" s="30">
        <f t="shared" ref="F110:L110" si="27">SUM(F111:F116)</f>
        <v>125343.86199999999</v>
      </c>
      <c r="G110" s="30">
        <f t="shared" si="27"/>
        <v>159971.59999999998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92"/>
      <c r="B111" s="92"/>
      <c r="C111" s="63"/>
      <c r="D111" s="45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92"/>
      <c r="B112" s="92"/>
      <c r="C112" s="63"/>
      <c r="D112" s="45" t="s">
        <v>19</v>
      </c>
      <c r="E112" s="30">
        <f>SUM(F112:L112)</f>
        <v>659631.59999999986</v>
      </c>
      <c r="F112" s="30">
        <f>F12+F19+F26+F33+F47+F82</f>
        <v>81153.5</v>
      </c>
      <c r="G112" s="30">
        <f t="shared" ref="G112:L112" si="29">G12+G19+G26+G33+G47</f>
        <v>69662.5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92"/>
      <c r="B113" s="92"/>
      <c r="C113" s="63"/>
      <c r="D113" s="45" t="s">
        <v>13</v>
      </c>
      <c r="E113" s="30">
        <f>SUM(F113:L113)</f>
        <v>263438.76199999999</v>
      </c>
      <c r="F113" s="30">
        <f>F20+F27-51625.46168</f>
        <v>26690.361999999986</v>
      </c>
      <c r="G113" s="30">
        <f>G20+G27-24940.23084</f>
        <v>19704.399999999998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92"/>
      <c r="B114" s="92"/>
      <c r="C114" s="63"/>
      <c r="D114" s="45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92"/>
      <c r="B115" s="92"/>
      <c r="C115" s="63"/>
      <c r="D115" s="45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92"/>
      <c r="B116" s="92"/>
      <c r="C116" s="63"/>
      <c r="D116" s="45" t="s">
        <v>20</v>
      </c>
      <c r="E116" s="29">
        <f>SUM(F116:L116)</f>
        <v>101699.7</v>
      </c>
      <c r="F116" s="30">
        <f t="shared" ref="F116:L116" si="31">F16+F23+F30+F37+F58</f>
        <v>17500</v>
      </c>
      <c r="G116" s="30">
        <f t="shared" si="31"/>
        <v>70604.7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73" t="s">
        <v>132</v>
      </c>
      <c r="B117" s="74"/>
      <c r="C117" s="63" t="s">
        <v>7</v>
      </c>
      <c r="D117" s="12" t="s">
        <v>5</v>
      </c>
      <c r="E117" s="29">
        <f>SUM(E118:E123)</f>
        <v>59227.880000000005</v>
      </c>
      <c r="F117" s="30">
        <f t="shared" ref="F117:L117" si="32">SUM(F118:F123)</f>
        <v>4970</v>
      </c>
      <c r="G117" s="30">
        <f t="shared" si="32"/>
        <v>4537.24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75"/>
      <c r="B118" s="76"/>
      <c r="C118" s="63"/>
      <c r="D118" s="45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75"/>
      <c r="B119" s="76"/>
      <c r="C119" s="63"/>
      <c r="D119" s="45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75"/>
      <c r="B120" s="76"/>
      <c r="C120" s="63"/>
      <c r="D120" s="45" t="s">
        <v>13</v>
      </c>
      <c r="E120" s="29">
        <f t="shared" si="33"/>
        <v>33405.4</v>
      </c>
      <c r="F120" s="30">
        <f t="shared" ref="F120:L120" si="35">F69</f>
        <v>4350</v>
      </c>
      <c r="G120" s="30">
        <f t="shared" si="35"/>
        <v>2641.4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75"/>
      <c r="B121" s="76"/>
      <c r="C121" s="63"/>
      <c r="D121" s="45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75"/>
      <c r="B122" s="76"/>
      <c r="C122" s="63"/>
      <c r="D122" s="45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77"/>
      <c r="B123" s="78"/>
      <c r="C123" s="63"/>
      <c r="D123" s="45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92" t="s">
        <v>133</v>
      </c>
      <c r="B124" s="92"/>
      <c r="C124" s="63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92"/>
      <c r="B125" s="92"/>
      <c r="C125" s="63"/>
      <c r="D125" s="45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92"/>
      <c r="B126" s="92"/>
      <c r="C126" s="63"/>
      <c r="D126" s="45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92"/>
      <c r="B127" s="92"/>
      <c r="C127" s="63"/>
      <c r="D127" s="45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92"/>
      <c r="B128" s="92"/>
      <c r="C128" s="63"/>
      <c r="D128" s="45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92"/>
      <c r="B129" s="92"/>
      <c r="C129" s="63"/>
      <c r="D129" s="45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92"/>
      <c r="B130" s="92"/>
      <c r="C130" s="63"/>
      <c r="D130" s="45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62" t="s">
        <v>134</v>
      </c>
      <c r="B131" s="62"/>
      <c r="C131" s="63" t="s">
        <v>7</v>
      </c>
      <c r="D131" s="12" t="s">
        <v>5</v>
      </c>
      <c r="E131" s="30">
        <f>SUM(E132:E137)</f>
        <v>12599.86652</v>
      </c>
      <c r="F131" s="30">
        <f t="shared" ref="F131:L131" si="41">SUM(F132:F137)</f>
        <v>905.43782999999996</v>
      </c>
      <c r="G131" s="30">
        <f t="shared" si="41"/>
        <v>1063.12869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62"/>
      <c r="B132" s="62"/>
      <c r="C132" s="63"/>
      <c r="D132" s="45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62"/>
      <c r="B133" s="62"/>
      <c r="C133" s="63"/>
      <c r="D133" s="45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62"/>
      <c r="B134" s="62"/>
      <c r="C134" s="63"/>
      <c r="D134" s="45" t="s">
        <v>13</v>
      </c>
      <c r="E134" s="30">
        <f t="shared" si="42"/>
        <v>12599.86652</v>
      </c>
      <c r="F134" s="30">
        <f t="shared" ref="F134:L134" si="45">F41</f>
        <v>905.43782999999996</v>
      </c>
      <c r="G134" s="30">
        <f t="shared" si="45"/>
        <v>1063.12869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62"/>
      <c r="B135" s="62"/>
      <c r="C135" s="63"/>
      <c r="D135" s="45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62"/>
      <c r="B136" s="62"/>
      <c r="C136" s="63"/>
      <c r="D136" s="45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62"/>
      <c r="B137" s="62"/>
      <c r="C137" s="63"/>
      <c r="D137" s="45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62" t="s">
        <v>135</v>
      </c>
      <c r="B138" s="62"/>
      <c r="C138" s="63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62"/>
      <c r="B139" s="62"/>
      <c r="C139" s="63"/>
      <c r="D139" s="45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62"/>
      <c r="B140" s="62"/>
      <c r="C140" s="63"/>
      <c r="D140" s="45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62"/>
      <c r="B141" s="62"/>
      <c r="C141" s="63"/>
      <c r="D141" s="45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62"/>
      <c r="B142" s="62"/>
      <c r="C142" s="63"/>
      <c r="D142" s="45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62"/>
      <c r="B143" s="62"/>
      <c r="C143" s="63"/>
      <c r="D143" s="45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62"/>
      <c r="B144" s="62"/>
      <c r="C144" s="63"/>
      <c r="D144" s="45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81" t="s">
        <v>62</v>
      </c>
      <c r="B146" s="81"/>
      <c r="C146" s="81"/>
      <c r="D146" s="81"/>
    </row>
  </sheetData>
  <mergeCells count="58"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</mergeCells>
  <pageMargins left="0.70866141732283472" right="0" top="0.94488188976377963" bottom="0" header="0.31496062992125984" footer="0"/>
  <pageSetup paperSize="9" scale="70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topLeftCell="A19" zoomScale="70" zoomScaleSheetLayoutView="70" workbookViewId="0">
      <selection activeCell="A19" sqref="A1:XFD1048576"/>
    </sheetView>
  </sheetViews>
  <sheetFormatPr defaultColWidth="9.28515625" defaultRowHeight="15.75" x14ac:dyDescent="0.25"/>
  <cols>
    <col min="1" max="1" width="9.28515625" style="46"/>
    <col min="2" max="2" width="27.5703125" style="46" customWidth="1"/>
    <col min="3" max="3" width="29.7109375" style="46" customWidth="1"/>
    <col min="4" max="4" width="45.28515625" style="46" customWidth="1"/>
    <col min="5" max="5" width="38.42578125" style="46" customWidth="1"/>
    <col min="6" max="6" width="10.42578125" style="46" customWidth="1"/>
    <col min="7" max="7" width="25.7109375" style="46" customWidth="1"/>
    <col min="8" max="16384" width="9.28515625" style="46"/>
  </cols>
  <sheetData>
    <row r="1" spans="1:5" ht="19.5" x14ac:dyDescent="0.25">
      <c r="E1" s="47" t="s">
        <v>36</v>
      </c>
    </row>
    <row r="2" spans="1:5" x14ac:dyDescent="0.25">
      <c r="A2" s="48"/>
    </row>
    <row r="3" spans="1:5" ht="19.5" x14ac:dyDescent="0.25">
      <c r="A3" s="100" t="s">
        <v>31</v>
      </c>
      <c r="B3" s="100"/>
      <c r="C3" s="100"/>
      <c r="D3" s="100"/>
      <c r="E3" s="100"/>
    </row>
    <row r="4" spans="1:5" x14ac:dyDescent="0.25">
      <c r="A4" s="49"/>
    </row>
    <row r="5" spans="1:5" x14ac:dyDescent="0.25">
      <c r="A5" s="60" t="s">
        <v>28</v>
      </c>
      <c r="B5" s="60" t="s">
        <v>29</v>
      </c>
      <c r="C5" s="60"/>
      <c r="D5" s="60"/>
      <c r="E5" s="60" t="s">
        <v>63</v>
      </c>
    </row>
    <row r="6" spans="1:5" x14ac:dyDescent="0.25">
      <c r="A6" s="60"/>
      <c r="B6" s="60"/>
      <c r="C6" s="60"/>
      <c r="D6" s="60"/>
      <c r="E6" s="60"/>
    </row>
    <row r="7" spans="1:5" ht="67.5" customHeight="1" x14ac:dyDescent="0.25">
      <c r="A7" s="60"/>
      <c r="B7" s="39" t="s">
        <v>35</v>
      </c>
      <c r="C7" s="39" t="s">
        <v>30</v>
      </c>
      <c r="D7" s="39" t="s">
        <v>116</v>
      </c>
      <c r="E7" s="60"/>
    </row>
    <row r="8" spans="1:5" x14ac:dyDescent="0.25">
      <c r="A8" s="39">
        <v>1</v>
      </c>
      <c r="B8" s="39">
        <v>2</v>
      </c>
      <c r="C8" s="39">
        <v>3</v>
      </c>
      <c r="D8" s="39">
        <v>4</v>
      </c>
      <c r="E8" s="39">
        <v>5</v>
      </c>
    </row>
    <row r="9" spans="1:5" x14ac:dyDescent="0.25">
      <c r="A9" s="60" t="s">
        <v>58</v>
      </c>
      <c r="B9" s="60"/>
      <c r="C9" s="60"/>
      <c r="D9" s="60"/>
      <c r="E9" s="60"/>
    </row>
    <row r="10" spans="1:5" x14ac:dyDescent="0.25">
      <c r="A10" s="60" t="s">
        <v>64</v>
      </c>
      <c r="B10" s="60"/>
      <c r="C10" s="60"/>
      <c r="D10" s="60"/>
      <c r="E10" s="60"/>
    </row>
    <row r="11" spans="1:5" ht="143.44999999999999" customHeight="1" x14ac:dyDescent="0.25">
      <c r="A11" s="39" t="s">
        <v>6</v>
      </c>
      <c r="B11" s="50" t="s">
        <v>103</v>
      </c>
      <c r="C11" s="39" t="s">
        <v>77</v>
      </c>
      <c r="D11" s="40" t="s">
        <v>106</v>
      </c>
      <c r="E11" s="40" t="s">
        <v>117</v>
      </c>
    </row>
    <row r="12" spans="1:5" ht="378" x14ac:dyDescent="0.25">
      <c r="A12" s="39" t="s">
        <v>10</v>
      </c>
      <c r="B12" s="50" t="s">
        <v>66</v>
      </c>
      <c r="C12" s="39" t="s">
        <v>114</v>
      </c>
      <c r="D12" s="40" t="s">
        <v>107</v>
      </c>
      <c r="E12" s="39" t="s">
        <v>129</v>
      </c>
    </row>
    <row r="13" spans="1:5" ht="201" customHeight="1" x14ac:dyDescent="0.25">
      <c r="A13" s="39" t="s">
        <v>47</v>
      </c>
      <c r="B13" s="50" t="s">
        <v>67</v>
      </c>
      <c r="C13" s="39" t="s">
        <v>99</v>
      </c>
      <c r="D13" s="40" t="s">
        <v>115</v>
      </c>
      <c r="E13" s="39" t="s">
        <v>118</v>
      </c>
    </row>
    <row r="14" spans="1:5" ht="150.75" customHeight="1" x14ac:dyDescent="0.25">
      <c r="A14" s="39" t="s">
        <v>48</v>
      </c>
      <c r="B14" s="50" t="s">
        <v>68</v>
      </c>
      <c r="C14" s="39" t="s">
        <v>78</v>
      </c>
      <c r="D14" s="40" t="s">
        <v>108</v>
      </c>
      <c r="E14" s="39" t="s">
        <v>119</v>
      </c>
    </row>
    <row r="15" spans="1:5" ht="120.75" customHeight="1" x14ac:dyDescent="0.25">
      <c r="A15" s="51" t="s">
        <v>49</v>
      </c>
      <c r="B15" s="52" t="s">
        <v>69</v>
      </c>
      <c r="C15" s="53" t="s">
        <v>100</v>
      </c>
      <c r="D15" s="53" t="s">
        <v>102</v>
      </c>
      <c r="E15" s="54" t="s">
        <v>88</v>
      </c>
    </row>
    <row r="16" spans="1:5" ht="140.25" customHeight="1" x14ac:dyDescent="0.25">
      <c r="A16" s="51" t="s">
        <v>50</v>
      </c>
      <c r="B16" s="52" t="s">
        <v>70</v>
      </c>
      <c r="C16" s="53" t="s">
        <v>79</v>
      </c>
      <c r="D16" s="55" t="s">
        <v>109</v>
      </c>
      <c r="E16" s="54" t="s">
        <v>89</v>
      </c>
    </row>
    <row r="17" spans="1:5" ht="154.5" customHeight="1" x14ac:dyDescent="0.25">
      <c r="A17" s="51" t="s">
        <v>51</v>
      </c>
      <c r="B17" s="52" t="s">
        <v>97</v>
      </c>
      <c r="C17" s="53" t="s">
        <v>98</v>
      </c>
      <c r="D17" s="55" t="s">
        <v>111</v>
      </c>
      <c r="E17" s="54" t="s">
        <v>101</v>
      </c>
    </row>
    <row r="18" spans="1:5" x14ac:dyDescent="0.25">
      <c r="A18" s="97" t="s">
        <v>65</v>
      </c>
      <c r="B18" s="98"/>
      <c r="C18" s="98"/>
      <c r="D18" s="98"/>
      <c r="E18" s="99"/>
    </row>
    <row r="19" spans="1:5" ht="186.6" customHeight="1" x14ac:dyDescent="0.25">
      <c r="A19" s="39" t="s">
        <v>11</v>
      </c>
      <c r="B19" s="50" t="s">
        <v>71</v>
      </c>
      <c r="C19" s="39" t="s">
        <v>80</v>
      </c>
      <c r="D19" s="40" t="s">
        <v>112</v>
      </c>
      <c r="E19" s="39" t="s">
        <v>90</v>
      </c>
    </row>
    <row r="20" spans="1:5" ht="222.6" customHeight="1" x14ac:dyDescent="0.25">
      <c r="A20" s="39" t="s">
        <v>32</v>
      </c>
      <c r="B20" s="56" t="s">
        <v>128</v>
      </c>
      <c r="C20" s="39" t="s">
        <v>81</v>
      </c>
      <c r="D20" s="39" t="s">
        <v>137</v>
      </c>
      <c r="E20" s="57" t="s">
        <v>53</v>
      </c>
    </row>
  </sheetData>
  <mergeCells count="7">
    <mergeCell ref="A10:E10"/>
    <mergeCell ref="A18:E18"/>
    <mergeCell ref="A3:E3"/>
    <mergeCell ref="A5:A7"/>
    <mergeCell ref="B5:D6"/>
    <mergeCell ref="E5:E7"/>
    <mergeCell ref="A9:E9"/>
  </mergeCells>
  <pageMargins left="0.9055118110236221" right="0.70866141732283472" top="0.35433070866141736" bottom="0" header="0.31496062992125984" footer="0"/>
  <pageSetup paperSize="9" scale="56" orientation="portrait" r:id="rId1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topLeftCell="A7" zoomScale="60" workbookViewId="0">
      <selection activeCell="K7" sqref="K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01" t="s">
        <v>91</v>
      </c>
      <c r="B2" s="101"/>
      <c r="C2" s="101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74</v>
      </c>
    </row>
    <row r="7" spans="1:4" ht="147.75" customHeight="1" x14ac:dyDescent="0.25">
      <c r="A7" s="14">
        <v>2</v>
      </c>
      <c r="B7" s="15" t="s">
        <v>60</v>
      </c>
      <c r="C7" s="23" t="s">
        <v>75</v>
      </c>
    </row>
    <row r="8" spans="1:4" ht="139.5" customHeight="1" x14ac:dyDescent="0.25">
      <c r="A8" s="14">
        <v>3</v>
      </c>
      <c r="B8" s="15" t="s">
        <v>95</v>
      </c>
      <c r="C8" s="14" t="s">
        <v>96</v>
      </c>
    </row>
    <row r="9" spans="1:4" ht="144.75" customHeight="1" x14ac:dyDescent="0.25">
      <c r="A9" s="14">
        <v>4</v>
      </c>
      <c r="B9" s="15" t="s">
        <v>61</v>
      </c>
      <c r="C9" s="14" t="s">
        <v>76</v>
      </c>
      <c r="D9" s="38" t="s">
        <v>127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2020-03-24T09:59:10Z</dcterms:modified>
</cp:coreProperties>
</file>