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 activeTab="1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52511"/>
</workbook>
</file>

<file path=xl/calcChain.xml><?xml version="1.0" encoding="utf-8"?>
<calcChain xmlns="http://schemas.openxmlformats.org/spreadsheetml/2006/main">
  <c r="G20" i="2" l="1"/>
  <c r="G61" i="2"/>
  <c r="E79" i="2"/>
  <c r="E78" i="2"/>
  <c r="E77" i="2"/>
  <c r="E76" i="2"/>
  <c r="E75" i="2"/>
  <c r="E74" i="2"/>
  <c r="L73" i="2"/>
  <c r="K73" i="2"/>
  <c r="J73" i="2"/>
  <c r="I73" i="2"/>
  <c r="H73" i="2"/>
  <c r="G73" i="2"/>
  <c r="F73" i="2"/>
  <c r="H119" i="2"/>
  <c r="I119" i="2"/>
  <c r="J119" i="2"/>
  <c r="K119" i="2"/>
  <c r="L119" i="2"/>
  <c r="G119" i="2"/>
  <c r="E73" i="2" l="1"/>
  <c r="L144" i="2"/>
  <c r="K144" i="2"/>
  <c r="J144" i="2"/>
  <c r="I144" i="2"/>
  <c r="H144" i="2"/>
  <c r="G144" i="2"/>
  <c r="F144" i="2"/>
  <c r="L143" i="2"/>
  <c r="L138" i="2" s="1"/>
  <c r="K143" i="2"/>
  <c r="J143" i="2"/>
  <c r="J138" i="2" s="1"/>
  <c r="I143" i="2"/>
  <c r="H143" i="2"/>
  <c r="G143" i="2"/>
  <c r="F143" i="2"/>
  <c r="F138" i="2" s="1"/>
  <c r="E142" i="2"/>
  <c r="E141" i="2"/>
  <c r="E140" i="2"/>
  <c r="E139" i="2"/>
  <c r="E143" i="2" l="1"/>
  <c r="H138" i="2"/>
  <c r="I138" i="2"/>
  <c r="G138" i="2"/>
  <c r="K138" i="2"/>
  <c r="E144" i="2"/>
  <c r="E138" i="2"/>
  <c r="I123" i="2"/>
  <c r="J123" i="2"/>
  <c r="K123" i="2"/>
  <c r="L123" i="2"/>
  <c r="H123" i="2"/>
  <c r="F33" i="2" l="1"/>
  <c r="F26" i="2"/>
  <c r="F47" i="2"/>
  <c r="F19" i="2"/>
  <c r="F12" i="2"/>
  <c r="F119" i="2" l="1"/>
  <c r="F93" i="2" l="1"/>
  <c r="F62" i="2"/>
  <c r="F127" i="2" s="1"/>
  <c r="F20" i="2" l="1"/>
  <c r="F113" i="2" s="1"/>
  <c r="F41" i="2" l="1"/>
  <c r="F61" i="2"/>
  <c r="F60" i="2"/>
  <c r="F112" i="2" l="1"/>
  <c r="F89" i="2"/>
  <c r="F120" i="2"/>
  <c r="K15" i="1" l="1"/>
  <c r="G116" i="2" l="1"/>
  <c r="H116" i="2"/>
  <c r="I116" i="2"/>
  <c r="J116" i="2"/>
  <c r="K116" i="2"/>
  <c r="L116" i="2"/>
  <c r="F116" i="2"/>
  <c r="E91" i="2"/>
  <c r="E92" i="2"/>
  <c r="G93" i="2"/>
  <c r="H93" i="2"/>
  <c r="I93" i="2"/>
  <c r="J93" i="2"/>
  <c r="K93" i="2"/>
  <c r="L93" i="2"/>
  <c r="G90" i="2"/>
  <c r="H90" i="2"/>
  <c r="I90" i="2"/>
  <c r="J90" i="2"/>
  <c r="K90" i="2"/>
  <c r="L90" i="2"/>
  <c r="F90" i="2"/>
  <c r="G89" i="2"/>
  <c r="H89" i="2"/>
  <c r="I89" i="2"/>
  <c r="J89" i="2"/>
  <c r="K89" i="2"/>
  <c r="L89" i="2"/>
  <c r="G88" i="2"/>
  <c r="H88" i="2"/>
  <c r="I88" i="2"/>
  <c r="J88" i="2"/>
  <c r="K88" i="2"/>
  <c r="L88" i="2"/>
  <c r="F88" i="2"/>
  <c r="F87" i="2" l="1"/>
  <c r="E88" i="2"/>
  <c r="E90" i="2"/>
  <c r="I87" i="2"/>
  <c r="H87" i="2"/>
  <c r="L87" i="2"/>
  <c r="K87" i="2"/>
  <c r="J87" i="2"/>
  <c r="E93" i="2"/>
  <c r="G87" i="2"/>
  <c r="E89" i="2"/>
  <c r="E58" i="2"/>
  <c r="E57" i="2"/>
  <c r="E56" i="2"/>
  <c r="E55" i="2"/>
  <c r="E54" i="2"/>
  <c r="E53" i="2"/>
  <c r="L52" i="2"/>
  <c r="K52" i="2"/>
  <c r="J52" i="2"/>
  <c r="I52" i="2"/>
  <c r="H52" i="2"/>
  <c r="G52" i="2"/>
  <c r="F52" i="2"/>
  <c r="F24" i="2"/>
  <c r="E87" i="2" l="1"/>
  <c r="E52" i="2"/>
  <c r="F59" i="2" l="1"/>
  <c r="F80" i="2" l="1"/>
  <c r="G80" i="2"/>
  <c r="H80" i="2"/>
  <c r="I80" i="2"/>
  <c r="J80" i="2"/>
  <c r="K80" i="2"/>
  <c r="L80" i="2"/>
  <c r="F66" i="2"/>
  <c r="G66" i="2"/>
  <c r="H66" i="2"/>
  <c r="I66" i="2"/>
  <c r="J66" i="2"/>
  <c r="K66" i="2"/>
  <c r="L66" i="2"/>
  <c r="G59" i="2"/>
  <c r="H59" i="2"/>
  <c r="I59" i="2"/>
  <c r="J59" i="2"/>
  <c r="K59" i="2"/>
  <c r="L59" i="2"/>
  <c r="F45" i="2"/>
  <c r="G45" i="2"/>
  <c r="H45" i="2"/>
  <c r="I45" i="2"/>
  <c r="J45" i="2"/>
  <c r="K45" i="2"/>
  <c r="L45" i="2"/>
  <c r="F38" i="2"/>
  <c r="G38" i="2"/>
  <c r="H38" i="2"/>
  <c r="I38" i="2"/>
  <c r="J38" i="2"/>
  <c r="K38" i="2"/>
  <c r="L38" i="2"/>
  <c r="F31" i="2"/>
  <c r="G31" i="2"/>
  <c r="H31" i="2"/>
  <c r="I31" i="2"/>
  <c r="J31" i="2"/>
  <c r="K31" i="2"/>
  <c r="L31" i="2"/>
  <c r="G24" i="2"/>
  <c r="H24" i="2"/>
  <c r="I24" i="2"/>
  <c r="J24" i="2"/>
  <c r="K24" i="2"/>
  <c r="L24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25" i="2"/>
  <c r="E26" i="2"/>
  <c r="E27" i="2"/>
  <c r="E28" i="2"/>
  <c r="E29" i="2"/>
  <c r="E30" i="2"/>
  <c r="E32" i="2"/>
  <c r="E33" i="2"/>
  <c r="E34" i="2"/>
  <c r="E35" i="2"/>
  <c r="E36" i="2"/>
  <c r="E37" i="2"/>
  <c r="E39" i="2"/>
  <c r="E40" i="2"/>
  <c r="E41" i="2"/>
  <c r="E42" i="2"/>
  <c r="E43" i="2"/>
  <c r="E44" i="2"/>
  <c r="E46" i="2"/>
  <c r="E48" i="2"/>
  <c r="E49" i="2"/>
  <c r="E50" i="2"/>
  <c r="E51" i="2"/>
  <c r="E60" i="2"/>
  <c r="E61" i="2"/>
  <c r="E62" i="2"/>
  <c r="E63" i="2"/>
  <c r="E64" i="2"/>
  <c r="E65" i="2"/>
  <c r="E67" i="2"/>
  <c r="E68" i="2"/>
  <c r="E69" i="2"/>
  <c r="E70" i="2"/>
  <c r="E71" i="2"/>
  <c r="E72" i="2"/>
  <c r="E81" i="2"/>
  <c r="E82" i="2"/>
  <c r="E83" i="2"/>
  <c r="E84" i="2"/>
  <c r="E85" i="2"/>
  <c r="E86" i="2"/>
  <c r="E11" i="2"/>
  <c r="E12" i="2"/>
  <c r="E13" i="2"/>
  <c r="E14" i="2"/>
  <c r="E15" i="2"/>
  <c r="E16" i="2"/>
  <c r="E18" i="2"/>
  <c r="E19" i="2"/>
  <c r="E21" i="2"/>
  <c r="E22" i="2"/>
  <c r="E23" i="2"/>
  <c r="E80" i="2" l="1"/>
  <c r="E38" i="2"/>
  <c r="E10" i="2"/>
  <c r="E59" i="2"/>
  <c r="E66" i="2"/>
  <c r="E24" i="2"/>
  <c r="E31" i="2"/>
  <c r="L137" i="2" l="1"/>
  <c r="K137" i="2"/>
  <c r="J137" i="2"/>
  <c r="I137" i="2"/>
  <c r="H137" i="2"/>
  <c r="G137" i="2"/>
  <c r="F137" i="2"/>
  <c r="L136" i="2"/>
  <c r="K136" i="2"/>
  <c r="J136" i="2"/>
  <c r="I136" i="2"/>
  <c r="H136" i="2"/>
  <c r="G136" i="2"/>
  <c r="F136" i="2"/>
  <c r="L135" i="2"/>
  <c r="K135" i="2"/>
  <c r="J135" i="2"/>
  <c r="I135" i="2"/>
  <c r="H135" i="2"/>
  <c r="G135" i="2"/>
  <c r="F135" i="2"/>
  <c r="F134" i="2"/>
  <c r="G134" i="2"/>
  <c r="H134" i="2"/>
  <c r="I134" i="2"/>
  <c r="J134" i="2"/>
  <c r="K134" i="2"/>
  <c r="L134" i="2"/>
  <c r="F133" i="2"/>
  <c r="G133" i="2"/>
  <c r="H133" i="2"/>
  <c r="I133" i="2"/>
  <c r="J133" i="2"/>
  <c r="K133" i="2"/>
  <c r="L133" i="2"/>
  <c r="F132" i="2"/>
  <c r="G132" i="2"/>
  <c r="H132" i="2"/>
  <c r="I132" i="2"/>
  <c r="J132" i="2"/>
  <c r="K132" i="2"/>
  <c r="L132" i="2"/>
  <c r="L129" i="2"/>
  <c r="K129" i="2"/>
  <c r="J129" i="2"/>
  <c r="I129" i="2"/>
  <c r="H129" i="2"/>
  <c r="G129" i="2"/>
  <c r="F129" i="2"/>
  <c r="L128" i="2"/>
  <c r="K128" i="2"/>
  <c r="J128" i="2"/>
  <c r="I128" i="2"/>
  <c r="H128" i="2"/>
  <c r="G128" i="2"/>
  <c r="F128" i="2"/>
  <c r="F130" i="2"/>
  <c r="G130" i="2"/>
  <c r="H130" i="2"/>
  <c r="I130" i="2"/>
  <c r="J130" i="2"/>
  <c r="K130" i="2"/>
  <c r="L130" i="2"/>
  <c r="G127" i="2"/>
  <c r="H127" i="2"/>
  <c r="I127" i="2"/>
  <c r="J127" i="2"/>
  <c r="K127" i="2"/>
  <c r="L127" i="2"/>
  <c r="F126" i="2"/>
  <c r="G126" i="2"/>
  <c r="H126" i="2"/>
  <c r="I126" i="2"/>
  <c r="J126" i="2"/>
  <c r="K126" i="2"/>
  <c r="L126" i="2"/>
  <c r="F125" i="2"/>
  <c r="G125" i="2"/>
  <c r="H125" i="2"/>
  <c r="I125" i="2"/>
  <c r="J125" i="2"/>
  <c r="K125" i="2"/>
  <c r="L125" i="2"/>
  <c r="G120" i="2"/>
  <c r="H120" i="2"/>
  <c r="I120" i="2"/>
  <c r="J120" i="2"/>
  <c r="K120" i="2"/>
  <c r="L120" i="2"/>
  <c r="E121" i="2"/>
  <c r="E122" i="2"/>
  <c r="E123" i="2"/>
  <c r="E118" i="2"/>
  <c r="G113" i="2"/>
  <c r="H113" i="2"/>
  <c r="I113" i="2"/>
  <c r="J113" i="2"/>
  <c r="K113" i="2"/>
  <c r="L113" i="2"/>
  <c r="I112" i="2"/>
  <c r="J112" i="2"/>
  <c r="K112" i="2"/>
  <c r="L112" i="2"/>
  <c r="G112" i="2"/>
  <c r="H112" i="2"/>
  <c r="F111" i="2"/>
  <c r="G111" i="2"/>
  <c r="H111" i="2"/>
  <c r="I111" i="2"/>
  <c r="J111" i="2"/>
  <c r="K111" i="2"/>
  <c r="L111" i="2"/>
  <c r="F107" i="2"/>
  <c r="G107" i="2"/>
  <c r="H107" i="2"/>
  <c r="I107" i="2"/>
  <c r="J107" i="2"/>
  <c r="K107" i="2"/>
  <c r="L107" i="2"/>
  <c r="E107" i="2"/>
  <c r="F106" i="2"/>
  <c r="G106" i="2"/>
  <c r="H106" i="2"/>
  <c r="I106" i="2"/>
  <c r="J106" i="2"/>
  <c r="K106" i="2"/>
  <c r="L106" i="2"/>
  <c r="E106" i="2"/>
  <c r="I108" i="2"/>
  <c r="J108" i="2"/>
  <c r="K108" i="2"/>
  <c r="L108" i="2"/>
  <c r="H108" i="2"/>
  <c r="F108" i="2"/>
  <c r="G108" i="2"/>
  <c r="H105" i="2"/>
  <c r="F105" i="2"/>
  <c r="I104" i="2"/>
  <c r="J104" i="2"/>
  <c r="K104" i="2"/>
  <c r="L104" i="2"/>
  <c r="H104" i="2"/>
  <c r="F104" i="2"/>
  <c r="I103" i="2"/>
  <c r="J103" i="2"/>
  <c r="K103" i="2"/>
  <c r="L103" i="2"/>
  <c r="G104" i="2" l="1"/>
  <c r="F124" i="2"/>
  <c r="E134" i="2"/>
  <c r="G103" i="2"/>
  <c r="G102" i="2"/>
  <c r="F102" i="2"/>
  <c r="L117" i="2"/>
  <c r="I117" i="2"/>
  <c r="H117" i="2"/>
  <c r="E45" i="2"/>
  <c r="E47" i="2"/>
  <c r="E108" i="2"/>
  <c r="K117" i="2"/>
  <c r="G117" i="2"/>
  <c r="F103" i="2"/>
  <c r="E103" i="2"/>
  <c r="J117" i="2"/>
  <c r="F117" i="2"/>
  <c r="E20" i="2"/>
  <c r="H103" i="2"/>
  <c r="H102" i="2"/>
  <c r="E130" i="2"/>
  <c r="G105" i="2"/>
  <c r="L105" i="2"/>
  <c r="L102" i="2"/>
  <c r="K105" i="2"/>
  <c r="K102" i="2"/>
  <c r="J105" i="2"/>
  <c r="J102" i="2"/>
  <c r="I105" i="2"/>
  <c r="I102" i="2"/>
  <c r="E113" i="2"/>
  <c r="F110" i="2"/>
  <c r="E112" i="2"/>
  <c r="E137" i="2"/>
  <c r="E132" i="2"/>
  <c r="L131" i="2"/>
  <c r="E128" i="2"/>
  <c r="H110" i="2"/>
  <c r="E120" i="2"/>
  <c r="J131" i="2"/>
  <c r="F131" i="2"/>
  <c r="K131" i="2"/>
  <c r="E135" i="2"/>
  <c r="E136" i="2"/>
  <c r="I131" i="2"/>
  <c r="H131" i="2"/>
  <c r="E133" i="2"/>
  <c r="G131" i="2"/>
  <c r="J124" i="2"/>
  <c r="E129" i="2"/>
  <c r="E125" i="2"/>
  <c r="E127" i="2"/>
  <c r="H124" i="2"/>
  <c r="E116" i="2"/>
  <c r="I110" i="2"/>
  <c r="K124" i="2"/>
  <c r="G124" i="2"/>
  <c r="L124" i="2"/>
  <c r="I124" i="2"/>
  <c r="E126" i="2"/>
  <c r="K110" i="2"/>
  <c r="L110" i="2"/>
  <c r="E119" i="2"/>
  <c r="J110" i="2"/>
  <c r="G110" i="2"/>
  <c r="E117" i="2" l="1"/>
  <c r="E104" i="2"/>
  <c r="E105" i="2"/>
  <c r="E17" i="2"/>
  <c r="E131" i="2"/>
  <c r="E124" i="2"/>
  <c r="E110" i="2"/>
  <c r="E102" i="2" l="1"/>
</calcChain>
</file>

<file path=xl/sharedStrings.xml><?xml version="1.0" encoding="utf-8"?>
<sst xmlns="http://schemas.openxmlformats.org/spreadsheetml/2006/main" count="374" uniqueCount="138">
  <si>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</si>
  <si>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</si>
  <si>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</si>
  <si>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</si>
  <si>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</si>
  <si>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</si>
  <si>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</si>
  <si>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</si>
  <si>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</si>
  <si>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</si>
  <si>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</si>
  <si>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</si>
  <si>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</si>
  <si>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</si>
  <si>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</si>
  <si>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</si>
  <si>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</si>
  <si>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</si>
  <si>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</si>
  <si>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</si>
  <si>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</si>
  <si>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</si>
  <si>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</si>
  <si>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</si>
  <si>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</si>
  <si>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</si>
  <si>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</si>
  <si>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</si>
  <si>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</si>
  <si>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</si>
  <si>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</si>
  <si>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</si>
  <si>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</si>
  <si>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</si>
  <si>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</si>
  <si>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</si>
  <si>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</si>
  <si>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</si>
  <si>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</si>
  <si>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</si>
  <si>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</si>
  <si>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</si>
  <si>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</si>
  <si>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</si>
  <si>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</si>
  <si>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</si>
  <si>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</si>
  <si>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</si>
  <si>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</si>
  <si>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</si>
  <si>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</si>
  <si>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</si>
  <si>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</si>
  <si>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</si>
  <si>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</si>
  <si>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АНР (отдел по сельскому хозяйству) / МКУ "Управление по делам администрации"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</si>
  <si>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</si>
  <si>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</si>
  <si>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</si>
  <si>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</si>
  <si>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</si>
  <si>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</si>
  <si>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</si>
  <si>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</si>
  <si>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</si>
  <si>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</si>
  <si>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</si>
  <si>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развития рыбохозяйственного комплекс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</si>
  <si>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</si>
  <si>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</si>
  <si>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</si>
  <si>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</si>
  <si>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</si>
  <si>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</si>
  <si>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</si>
  <si>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</si>
  <si>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</si>
  <si>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за произведенную и реализованную продукцию растениеводства</t>
  </si>
  <si>
    <t>предоставление субсидий на развитие системы заготовки и переработки дикоросов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</si>
  <si>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</si>
  <si>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</si>
  <si>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</si>
  <si>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</si>
  <si>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</si>
  <si>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</si>
  <si>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</si>
  <si>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</si>
  <si>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</si>
  <si>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</si>
  <si>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</si>
  <si>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</si>
  <si>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</si>
  <si>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</si>
  <si>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</si>
  <si>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</si>
  <si>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</si>
  <si>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</si>
  <si>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</si>
  <si>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</si>
  <si>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предоставление субсидий на повышение эффективности использования и развития ресурсного потенциала рыбохозяйственного комплекса, рыболовства и рыбной продукции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</si>
  <si>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</si>
  <si>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</si>
  <si>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 1.44-ФЗ "О контрактной системе в сфере закупок товаров, работ, услуг для обеспечения государственных и муниципальных нужд".                                       2. Постановление администрации Нефтеюганского района о проведении выставок, ярмарок.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</si>
  <si>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</si>
  <si>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</si>
  <si>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</si>
  <si>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</si>
  <si>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344-п), Порядком, утвержденным постановлением администрации Нефтеюганского района от 23.04.2018 № 595-па-нпа", 44-ФЗ "О контрактной системе в сфере закупок товаров, работ, услуг для обеспечения государственных и муниципальных нужд".         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</si>
  <si>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</si>
  <si>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</si>
  <si>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АНР (отдел по сельскому хозяйству) / Департамент имущественных отношений Нефтеюганского района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</si>
  <si>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</si>
  <si>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</si>
  <si>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</si>
  <si>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t>предоставление субсидий: за произведенную и реализованную продукцию животноводства; на содержание маточного поголовья скота; обеспечение с/х объектов коммунальными услугами, приобретение ГСМ, запчастей для с/х техники и (или) техники; укрепление материальной технической базы сельскохозяйственных организаций</t>
  </si>
  <si>
    <t>Мероприятие реализуется в соответствии с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344-п), Порядком, утвержденным постановлением администрации Нефтеюганского района от 23.04.2018 № 595-па-нпа"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</si>
  <si>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</si>
  <si>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</si>
  <si>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</si>
  <si>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</si>
  <si>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</si>
  <si>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</si>
  <si>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</si>
  <si>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</si>
  <si>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</si>
  <si>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</si>
  <si>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</si>
  <si>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».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</si>
  <si>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</si>
  <si>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>АНР (отдел по сельскому хозяйству)/Департамент строительства и ЖКК НР/МКУ "УКС и ЖКК НР"/Администрации поселений Нефтеюганского района, в т.ч.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</si>
  <si>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</si>
  <si>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</si>
  <si>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</si>
  <si>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</si>
  <si>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</si>
  <si>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</si>
  <si>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 xml:space="preserve">Основное мероприятие "Защита населения от болезней, общих для человека и животных"
</t>
  </si>
  <si>
    <t>Защита населения от болезней, общих для человека и животных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</si>
</sst>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\ _₽"/>
    <numFmt numFmtId="165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9" fillId="0" borderId="0" xfId="0" applyNumberFormat="1" applyFont="1" applyFill="1"/>
    <xf numFmtId="164" fontId="9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3" fontId="12" fillId="0" borderId="1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43" fontId="9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3" fontId="12" fillId="0" borderId="1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/>
    <xf numFmtId="165" fontId="9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topLeftCell="A7" zoomScale="70" zoomScaleSheetLayoutView="70" workbookViewId="0">
      <selection activeCell="E15" sqref="E15"/>
    </sheetView>
  </sheetViews>
  <sheetFormatPr defaultColWidth="9.28515625" defaultRowHeight="15" x14ac:dyDescent="0.25"/>
  <cols>
    <col min="1" max="1" width="9.42578125" style="1" customWidth="1"/>
    <col min="2" max="2" width="42.28515625" style="1" customWidth="1"/>
    <col min="3" max="3" width="17.28515625" style="1" customWidth="1"/>
    <col min="4" max="8" width="11.42578125" style="1" customWidth="1"/>
    <col min="9" max="9" width="11.28515625" style="1" customWidth="1"/>
    <col min="10" max="10" width="11.5703125" style="1" customWidth="1"/>
    <col min="11" max="11" width="26.28515625" style="1" customWidth="1"/>
    <col min="12" max="16384" width="9.28515625" style="1"/>
  </cols>
  <sheetData>
    <row r="1" spans="1:11" ht="19.5" x14ac:dyDescent="0.25">
      <c r="K1" s="4" t="s">
        <v>16</v>
      </c>
    </row>
    <row r="2" spans="1:11" ht="7.5" customHeight="1" x14ac:dyDescent="0.25">
      <c r="A2" s="5"/>
    </row>
    <row r="3" spans="1:11" ht="19.5" x14ac:dyDescent="0.25">
      <c r="A3" s="70" t="s">
        <v>17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ht="6" customHeight="1" x14ac:dyDescent="0.25">
      <c r="A4" s="6"/>
    </row>
    <row r="5" spans="1:11" ht="57" customHeight="1" x14ac:dyDescent="0.25">
      <c r="A5" s="71" t="s">
        <v>26</v>
      </c>
      <c r="B5" s="71" t="s">
        <v>63</v>
      </c>
      <c r="C5" s="71" t="s">
        <v>25</v>
      </c>
      <c r="D5" s="72" t="s">
        <v>104</v>
      </c>
      <c r="E5" s="72"/>
      <c r="F5" s="72"/>
      <c r="G5" s="72"/>
      <c r="H5" s="72"/>
      <c r="I5" s="72"/>
      <c r="J5" s="72"/>
      <c r="K5" s="71" t="s">
        <v>24</v>
      </c>
    </row>
    <row r="6" spans="1:11" ht="59.25" customHeight="1" x14ac:dyDescent="0.25">
      <c r="A6" s="71"/>
      <c r="B6" s="71"/>
      <c r="C6" s="71"/>
      <c r="D6" s="38" t="s">
        <v>41</v>
      </c>
      <c r="E6" s="38" t="s">
        <v>42</v>
      </c>
      <c r="F6" s="37" t="s">
        <v>43</v>
      </c>
      <c r="G6" s="37" t="s">
        <v>44</v>
      </c>
      <c r="H6" s="37" t="s">
        <v>45</v>
      </c>
      <c r="I6" s="37" t="s">
        <v>46</v>
      </c>
      <c r="J6" s="37" t="s">
        <v>72</v>
      </c>
      <c r="K6" s="71"/>
    </row>
    <row r="7" spans="1:11" ht="15.75" x14ac:dyDescent="0.25">
      <c r="A7" s="38">
        <v>1</v>
      </c>
      <c r="B7" s="38">
        <v>2</v>
      </c>
      <c r="C7" s="38">
        <v>3</v>
      </c>
      <c r="D7" s="38">
        <v>4</v>
      </c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8">
        <v>10</v>
      </c>
      <c r="K7" s="38">
        <v>11</v>
      </c>
    </row>
    <row r="8" spans="1:11" ht="67.5" customHeight="1" x14ac:dyDescent="0.25">
      <c r="A8" s="38">
        <v>1</v>
      </c>
      <c r="B8" s="38" t="s">
        <v>120</v>
      </c>
      <c r="C8" s="38">
        <v>5951</v>
      </c>
      <c r="D8" s="38">
        <v>6082</v>
      </c>
      <c r="E8" s="38">
        <v>6218</v>
      </c>
      <c r="F8" s="38">
        <v>6311</v>
      </c>
      <c r="G8" s="38">
        <v>6406</v>
      </c>
      <c r="H8" s="38">
        <v>6502</v>
      </c>
      <c r="I8" s="38">
        <v>6600</v>
      </c>
      <c r="J8" s="38">
        <v>6700</v>
      </c>
      <c r="K8" s="38">
        <v>6700</v>
      </c>
    </row>
    <row r="9" spans="1:11" ht="57" customHeight="1" x14ac:dyDescent="0.25">
      <c r="A9" s="38">
        <v>2</v>
      </c>
      <c r="B9" s="38" t="s">
        <v>121</v>
      </c>
      <c r="C9" s="38">
        <v>1189.7</v>
      </c>
      <c r="D9" s="38">
        <v>1213.2</v>
      </c>
      <c r="E9" s="38">
        <v>1237.2</v>
      </c>
      <c r="F9" s="38">
        <v>1262</v>
      </c>
      <c r="G9" s="38">
        <v>1287</v>
      </c>
      <c r="H9" s="38">
        <v>1312.4</v>
      </c>
      <c r="I9" s="38">
        <v>1338.3</v>
      </c>
      <c r="J9" s="38">
        <v>1392</v>
      </c>
      <c r="K9" s="38">
        <v>1392</v>
      </c>
    </row>
    <row r="10" spans="1:11" ht="37.5" customHeight="1" x14ac:dyDescent="0.25">
      <c r="A10" s="38">
        <v>3</v>
      </c>
      <c r="B10" s="38" t="s">
        <v>122</v>
      </c>
      <c r="C10" s="38">
        <v>4225.6000000000004</v>
      </c>
      <c r="D10" s="38">
        <v>4352.3</v>
      </c>
      <c r="E10" s="38">
        <v>4482.8999999999996</v>
      </c>
      <c r="F10" s="38">
        <v>4617.3999999999996</v>
      </c>
      <c r="G10" s="38">
        <v>4756</v>
      </c>
      <c r="H10" s="38">
        <v>4899</v>
      </c>
      <c r="I10" s="38">
        <v>5046</v>
      </c>
      <c r="J10" s="38">
        <v>5353.4</v>
      </c>
      <c r="K10" s="38">
        <v>5353.4</v>
      </c>
    </row>
    <row r="11" spans="1:11" ht="34.5" customHeight="1" x14ac:dyDescent="0.25">
      <c r="A11" s="38">
        <v>4</v>
      </c>
      <c r="B11" s="38" t="s">
        <v>123</v>
      </c>
      <c r="C11" s="38">
        <v>1651.6</v>
      </c>
      <c r="D11" s="38">
        <v>1668.1</v>
      </c>
      <c r="E11" s="38">
        <v>1684.8</v>
      </c>
      <c r="F11" s="38">
        <v>1701.7</v>
      </c>
      <c r="G11" s="38">
        <v>1718.8</v>
      </c>
      <c r="H11" s="38">
        <v>1736</v>
      </c>
      <c r="I11" s="38">
        <v>1753.4</v>
      </c>
      <c r="J11" s="38">
        <v>1800</v>
      </c>
      <c r="K11" s="38">
        <v>1800</v>
      </c>
    </row>
    <row r="12" spans="1:11" s="35" customFormat="1" ht="37.5" customHeight="1" x14ac:dyDescent="0.25">
      <c r="A12" s="38">
        <v>5</v>
      </c>
      <c r="B12" s="38" t="s">
        <v>124</v>
      </c>
      <c r="C12" s="38">
        <v>276.10000000000002</v>
      </c>
      <c r="D12" s="38">
        <v>278.89999999999998</v>
      </c>
      <c r="E12" s="38">
        <v>281.7</v>
      </c>
      <c r="F12" s="38">
        <v>282.5</v>
      </c>
      <c r="G12" s="38">
        <v>284</v>
      </c>
      <c r="H12" s="38">
        <v>285.7</v>
      </c>
      <c r="I12" s="38">
        <v>287.39999999999998</v>
      </c>
      <c r="J12" s="38">
        <v>290</v>
      </c>
      <c r="K12" s="38">
        <v>290</v>
      </c>
    </row>
    <row r="13" spans="1:11" s="35" customFormat="1" ht="21.75" customHeight="1" x14ac:dyDescent="0.25">
      <c r="A13" s="38">
        <v>6</v>
      </c>
      <c r="B13" s="38" t="s">
        <v>125</v>
      </c>
      <c r="C13" s="38">
        <v>657.9</v>
      </c>
      <c r="D13" s="38">
        <v>671.1</v>
      </c>
      <c r="E13" s="38">
        <v>684.5</v>
      </c>
      <c r="F13" s="38">
        <v>698.1</v>
      </c>
      <c r="G13" s="38">
        <v>712</v>
      </c>
      <c r="H13" s="38">
        <v>726.2</v>
      </c>
      <c r="I13" s="38">
        <v>740.7</v>
      </c>
      <c r="J13" s="38">
        <v>766.2</v>
      </c>
      <c r="K13" s="38">
        <v>766.2</v>
      </c>
    </row>
    <row r="14" spans="1:11" s="35" customFormat="1" ht="23.25" customHeight="1" x14ac:dyDescent="0.25">
      <c r="A14" s="38">
        <v>7</v>
      </c>
      <c r="B14" s="38" t="s">
        <v>126</v>
      </c>
      <c r="C14" s="38">
        <v>39.700000000000003</v>
      </c>
      <c r="D14" s="38">
        <v>40.5</v>
      </c>
      <c r="E14" s="38">
        <v>41.3</v>
      </c>
      <c r="F14" s="38">
        <v>42.1</v>
      </c>
      <c r="G14" s="38">
        <v>42.9</v>
      </c>
      <c r="H14" s="38">
        <v>43.7</v>
      </c>
      <c r="I14" s="38">
        <v>44.6</v>
      </c>
      <c r="J14" s="38">
        <v>48.5</v>
      </c>
      <c r="K14" s="38">
        <v>48.5</v>
      </c>
    </row>
    <row r="15" spans="1:11" s="49" customFormat="1" ht="88.5" customHeight="1" x14ac:dyDescent="0.25">
      <c r="A15" s="37">
        <v>8</v>
      </c>
      <c r="B15" s="37" t="s">
        <v>38</v>
      </c>
      <c r="C15" s="37">
        <v>0.34799999999999998</v>
      </c>
      <c r="D15" s="37">
        <v>0.108</v>
      </c>
      <c r="E15" s="37">
        <v>5.3999999999999999E-2</v>
      </c>
      <c r="F15" s="37">
        <v>0.126</v>
      </c>
      <c r="G15" s="37">
        <v>0.126</v>
      </c>
      <c r="H15" s="37">
        <v>0.126</v>
      </c>
      <c r="I15" s="37">
        <v>0</v>
      </c>
      <c r="J15" s="37">
        <v>0</v>
      </c>
      <c r="K15" s="37">
        <f>C15+D15+E15+F15+G15+H15</f>
        <v>0.88800000000000001</v>
      </c>
    </row>
    <row r="16" spans="1:11" s="35" customFormat="1" ht="47.25" x14ac:dyDescent="0.25">
      <c r="A16" s="38">
        <v>9</v>
      </c>
      <c r="B16" s="38" t="s">
        <v>39</v>
      </c>
      <c r="C16" s="38">
        <v>100</v>
      </c>
      <c r="D16" s="38">
        <v>100</v>
      </c>
      <c r="E16" s="38">
        <v>100</v>
      </c>
      <c r="F16" s="38">
        <v>100</v>
      </c>
      <c r="G16" s="38">
        <v>100</v>
      </c>
      <c r="H16" s="38">
        <v>100</v>
      </c>
      <c r="I16" s="38">
        <v>100</v>
      </c>
      <c r="J16" s="38">
        <v>100</v>
      </c>
      <c r="K16" s="38">
        <v>100</v>
      </c>
    </row>
    <row r="17" spans="1:11" s="35" customFormat="1" ht="47.25" customHeight="1" x14ac:dyDescent="0.25">
      <c r="A17" s="38">
        <v>10</v>
      </c>
      <c r="B17" s="38" t="s">
        <v>40</v>
      </c>
      <c r="C17" s="38">
        <v>347.3</v>
      </c>
      <c r="D17" s="38">
        <v>349</v>
      </c>
      <c r="E17" s="38">
        <v>351.87</v>
      </c>
      <c r="F17" s="38">
        <v>357.1</v>
      </c>
      <c r="G17" s="38">
        <v>358.75</v>
      </c>
      <c r="H17" s="38">
        <v>360.8</v>
      </c>
      <c r="I17" s="38">
        <v>366.9</v>
      </c>
      <c r="J17" s="38">
        <v>377</v>
      </c>
      <c r="K17" s="38">
        <v>377</v>
      </c>
    </row>
    <row r="18" spans="1:11" s="35" customFormat="1" ht="55.5" customHeight="1" x14ac:dyDescent="0.25">
      <c r="A18" s="39">
        <v>11</v>
      </c>
      <c r="B18" s="39" t="s">
        <v>92</v>
      </c>
      <c r="C18" s="39">
        <v>0</v>
      </c>
      <c r="D18" s="39">
        <v>1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1</v>
      </c>
    </row>
    <row r="19" spans="1:11" s="35" customFormat="1" ht="16.149999999999999" customHeight="1" x14ac:dyDescent="0.25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9055118110236221" right="0.19685039370078741" top="1.1417322834645669" bottom="0.15748031496062992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tabSelected="1" view="pageBreakPreview" topLeftCell="A84" zoomScaleSheetLayoutView="100" workbookViewId="0">
      <selection activeCell="D87" sqref="A87:XFD94"/>
    </sheetView>
  </sheetViews>
  <sheetFormatPr defaultColWidth="9.28515625" defaultRowHeight="12" x14ac:dyDescent="0.2"/>
  <cols>
    <col min="1" max="1" width="3.7109375" style="12" customWidth="1"/>
    <col min="2" max="2" width="23.28515625" style="12" customWidth="1"/>
    <col min="3" max="3" width="19.42578125" style="12" customWidth="1"/>
    <col min="4" max="4" width="27.7109375" style="12" customWidth="1"/>
    <col min="5" max="5" width="14.28515625" style="12" customWidth="1"/>
    <col min="6" max="6" width="17.7109375" style="12" customWidth="1"/>
    <col min="7" max="7" width="11.7109375" style="12" customWidth="1"/>
    <col min="8" max="8" width="11.85546875" style="12" customWidth="1"/>
    <col min="9" max="9" width="11.42578125" style="12" customWidth="1"/>
    <col min="10" max="10" width="11.7109375" style="12" customWidth="1"/>
    <col min="11" max="11" width="12.140625" style="12" customWidth="1"/>
    <col min="12" max="12" width="11.42578125" style="23" customWidth="1"/>
    <col min="13" max="13" width="12.5703125" style="12" customWidth="1"/>
    <col min="14" max="16384" width="9.28515625" style="12"/>
  </cols>
  <sheetData>
    <row r="1" spans="1:15" x14ac:dyDescent="0.2">
      <c r="L1" s="19" t="s">
        <v>22</v>
      </c>
    </row>
    <row r="2" spans="1:15" x14ac:dyDescent="0.2">
      <c r="A2" s="74" t="s">
        <v>23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O2" s="13"/>
    </row>
    <row r="3" spans="1:15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20"/>
      <c r="O3" s="13"/>
    </row>
    <row r="4" spans="1:15" ht="31.5" customHeight="1" x14ac:dyDescent="0.2">
      <c r="A4" s="101" t="s">
        <v>0</v>
      </c>
      <c r="B4" s="75" t="s">
        <v>27</v>
      </c>
      <c r="C4" s="101" t="s">
        <v>1</v>
      </c>
      <c r="D4" s="101" t="s">
        <v>2</v>
      </c>
      <c r="E4" s="101" t="s">
        <v>3</v>
      </c>
      <c r="F4" s="101"/>
      <c r="G4" s="101"/>
      <c r="H4" s="101"/>
      <c r="I4" s="101"/>
      <c r="J4" s="101"/>
      <c r="K4" s="101"/>
      <c r="L4" s="101"/>
    </row>
    <row r="5" spans="1:15" x14ac:dyDescent="0.2">
      <c r="A5" s="101"/>
      <c r="B5" s="76"/>
      <c r="C5" s="101"/>
      <c r="D5" s="101"/>
      <c r="E5" s="101" t="s">
        <v>4</v>
      </c>
      <c r="F5" s="101"/>
      <c r="G5" s="101"/>
      <c r="H5" s="101"/>
      <c r="I5" s="101"/>
      <c r="J5" s="101"/>
      <c r="K5" s="101"/>
      <c r="L5" s="101"/>
    </row>
    <row r="6" spans="1:15" x14ac:dyDescent="0.2">
      <c r="A6" s="101"/>
      <c r="B6" s="76"/>
      <c r="C6" s="101"/>
      <c r="D6" s="101"/>
      <c r="E6" s="101" t="s">
        <v>5</v>
      </c>
      <c r="F6" s="101" t="s">
        <v>105</v>
      </c>
      <c r="G6" s="101"/>
      <c r="H6" s="101"/>
      <c r="I6" s="101"/>
      <c r="J6" s="101"/>
      <c r="K6" s="101"/>
      <c r="L6" s="101"/>
    </row>
    <row r="7" spans="1:15" x14ac:dyDescent="0.2">
      <c r="A7" s="101"/>
      <c r="B7" s="77"/>
      <c r="C7" s="101"/>
      <c r="D7" s="101"/>
      <c r="E7" s="101"/>
      <c r="F7" s="60" t="s">
        <v>41</v>
      </c>
      <c r="G7" s="60" t="s">
        <v>42</v>
      </c>
      <c r="H7" s="60" t="s">
        <v>43</v>
      </c>
      <c r="I7" s="60" t="s">
        <v>44</v>
      </c>
      <c r="J7" s="60" t="s">
        <v>45</v>
      </c>
      <c r="K7" s="60" t="s">
        <v>46</v>
      </c>
      <c r="L7" s="21" t="s">
        <v>73</v>
      </c>
    </row>
    <row r="8" spans="1:15" x14ac:dyDescent="0.2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22">
        <v>12</v>
      </c>
    </row>
    <row r="9" spans="1:15" hidden="1" x14ac:dyDescent="0.2">
      <c r="A9" s="96"/>
      <c r="B9" s="97"/>
      <c r="C9" s="97"/>
      <c r="D9" s="97"/>
      <c r="E9" s="97"/>
      <c r="F9" s="97"/>
      <c r="G9" s="97"/>
      <c r="H9" s="97"/>
      <c r="I9" s="97"/>
      <c r="J9" s="97"/>
      <c r="K9" s="97"/>
      <c r="L9" s="98"/>
    </row>
    <row r="10" spans="1:15" ht="20.65" customHeight="1" x14ac:dyDescent="0.2">
      <c r="A10" s="99" t="s">
        <v>6</v>
      </c>
      <c r="B10" s="78" t="s">
        <v>113</v>
      </c>
      <c r="C10" s="100" t="s">
        <v>54</v>
      </c>
      <c r="D10" s="15" t="s">
        <v>5</v>
      </c>
      <c r="E10" s="50">
        <f t="shared" ref="E10:E41" si="0">SUM(F10:L10)</f>
        <v>10250</v>
      </c>
      <c r="F10" s="50">
        <f t="shared" ref="F10:L10" si="1">SUM(F11:F16)</f>
        <v>900</v>
      </c>
      <c r="G10" s="50">
        <f t="shared" si="1"/>
        <v>850</v>
      </c>
      <c r="H10" s="50">
        <f t="shared" si="1"/>
        <v>850</v>
      </c>
      <c r="I10" s="50">
        <f t="shared" si="1"/>
        <v>850</v>
      </c>
      <c r="J10" s="50">
        <f t="shared" si="1"/>
        <v>850</v>
      </c>
      <c r="K10" s="50">
        <f t="shared" si="1"/>
        <v>850</v>
      </c>
      <c r="L10" s="46">
        <f t="shared" si="1"/>
        <v>5100</v>
      </c>
    </row>
    <row r="11" spans="1:15" x14ac:dyDescent="0.2">
      <c r="A11" s="99"/>
      <c r="B11" s="79"/>
      <c r="C11" s="100"/>
      <c r="D11" s="57" t="s">
        <v>8</v>
      </c>
      <c r="E11" s="50">
        <f t="shared" si="0"/>
        <v>0</v>
      </c>
      <c r="F11" s="50">
        <v>0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46">
        <v>0</v>
      </c>
    </row>
    <row r="12" spans="1:15" x14ac:dyDescent="0.2">
      <c r="A12" s="99"/>
      <c r="B12" s="79"/>
      <c r="C12" s="100"/>
      <c r="D12" s="57" t="s">
        <v>19</v>
      </c>
      <c r="E12" s="50">
        <f t="shared" si="0"/>
        <v>7087.5</v>
      </c>
      <c r="F12" s="46">
        <f>590+260+50</f>
        <v>900</v>
      </c>
      <c r="G12" s="50">
        <v>675</v>
      </c>
      <c r="H12" s="50">
        <v>442.5</v>
      </c>
      <c r="I12" s="50">
        <v>350</v>
      </c>
      <c r="J12" s="50">
        <v>590</v>
      </c>
      <c r="K12" s="50">
        <v>590</v>
      </c>
      <c r="L12" s="46">
        <v>3540</v>
      </c>
    </row>
    <row r="13" spans="1:15" x14ac:dyDescent="0.2">
      <c r="A13" s="99"/>
      <c r="B13" s="79"/>
      <c r="C13" s="100"/>
      <c r="D13" s="57" t="s">
        <v>13</v>
      </c>
      <c r="E13" s="50">
        <f t="shared" si="0"/>
        <v>0</v>
      </c>
      <c r="F13" s="50">
        <v>0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  <c r="L13" s="46">
        <v>0</v>
      </c>
    </row>
    <row r="14" spans="1:15" ht="24" x14ac:dyDescent="0.2">
      <c r="A14" s="99"/>
      <c r="B14" s="79"/>
      <c r="C14" s="100"/>
      <c r="D14" s="57" t="s">
        <v>9</v>
      </c>
      <c r="E14" s="50">
        <f t="shared" si="0"/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46">
        <v>0</v>
      </c>
    </row>
    <row r="15" spans="1:15" x14ac:dyDescent="0.2">
      <c r="A15" s="99"/>
      <c r="B15" s="79"/>
      <c r="C15" s="100"/>
      <c r="D15" s="57" t="s">
        <v>18</v>
      </c>
      <c r="E15" s="50">
        <f t="shared" si="0"/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46">
        <v>0</v>
      </c>
    </row>
    <row r="16" spans="1:15" x14ac:dyDescent="0.2">
      <c r="A16" s="99"/>
      <c r="B16" s="80"/>
      <c r="C16" s="100"/>
      <c r="D16" s="57" t="s">
        <v>20</v>
      </c>
      <c r="E16" s="50">
        <f t="shared" si="0"/>
        <v>3162.5</v>
      </c>
      <c r="F16" s="50">
        <v>0</v>
      </c>
      <c r="G16" s="50">
        <v>175</v>
      </c>
      <c r="H16" s="50">
        <v>407.5</v>
      </c>
      <c r="I16" s="50">
        <v>500</v>
      </c>
      <c r="J16" s="50">
        <v>260</v>
      </c>
      <c r="K16" s="50">
        <v>260</v>
      </c>
      <c r="L16" s="46">
        <v>1560</v>
      </c>
    </row>
    <row r="17" spans="1:13" x14ac:dyDescent="0.2">
      <c r="A17" s="99" t="s">
        <v>10</v>
      </c>
      <c r="B17" s="78" t="s">
        <v>82</v>
      </c>
      <c r="C17" s="100" t="s">
        <v>110</v>
      </c>
      <c r="D17" s="15" t="s">
        <v>5</v>
      </c>
      <c r="E17" s="50">
        <f t="shared" si="0"/>
        <v>914062.55452000001</v>
      </c>
      <c r="F17" s="55">
        <f t="shared" ref="F17:L17" si="2">SUM(F18:F23)</f>
        <v>150964.12367999999</v>
      </c>
      <c r="G17" s="50">
        <f t="shared" si="2"/>
        <v>108132.83084</v>
      </c>
      <c r="H17" s="50">
        <f t="shared" si="2"/>
        <v>69430.100000000006</v>
      </c>
      <c r="I17" s="50">
        <f t="shared" si="2"/>
        <v>65059.5</v>
      </c>
      <c r="J17" s="50">
        <f t="shared" si="2"/>
        <v>65059.5</v>
      </c>
      <c r="K17" s="50">
        <f t="shared" si="2"/>
        <v>65059.5</v>
      </c>
      <c r="L17" s="46">
        <f t="shared" si="2"/>
        <v>390357</v>
      </c>
      <c r="M17" s="32"/>
    </row>
    <row r="18" spans="1:13" x14ac:dyDescent="0.2">
      <c r="A18" s="99"/>
      <c r="B18" s="79"/>
      <c r="C18" s="100"/>
      <c r="D18" s="66" t="s">
        <v>8</v>
      </c>
      <c r="E18" s="50">
        <f t="shared" si="0"/>
        <v>0</v>
      </c>
      <c r="F18" s="50">
        <v>0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</row>
    <row r="19" spans="1:13" x14ac:dyDescent="0.2">
      <c r="A19" s="99"/>
      <c r="B19" s="79"/>
      <c r="C19" s="100"/>
      <c r="D19" s="66" t="s">
        <v>19</v>
      </c>
      <c r="E19" s="50">
        <f t="shared" si="0"/>
        <v>583058.1</v>
      </c>
      <c r="F19" s="50">
        <f>80050-9297.7+2646</f>
        <v>73398.3</v>
      </c>
      <c r="G19" s="50">
        <v>64238.2</v>
      </c>
      <c r="H19" s="50">
        <v>48475.7</v>
      </c>
      <c r="I19" s="50">
        <v>44105.1</v>
      </c>
      <c r="J19" s="50">
        <v>44105.1</v>
      </c>
      <c r="K19" s="50">
        <v>44105.1</v>
      </c>
      <c r="L19" s="46">
        <v>264630.59999999998</v>
      </c>
    </row>
    <row r="20" spans="1:13" x14ac:dyDescent="0.2">
      <c r="A20" s="99"/>
      <c r="B20" s="79"/>
      <c r="C20" s="100"/>
      <c r="D20" s="66" t="s">
        <v>13</v>
      </c>
      <c r="E20" s="50">
        <f t="shared" si="0"/>
        <v>331004.45451999997</v>
      </c>
      <c r="F20" s="50">
        <f>16397.5+51000-750+625.46168-57.138+5000+5350</f>
        <v>77565.823679999987</v>
      </c>
      <c r="G20" s="50">
        <f>18954.4+24940.23084</f>
        <v>43894.630839999998</v>
      </c>
      <c r="H20" s="50">
        <v>20954.400000000001</v>
      </c>
      <c r="I20" s="50">
        <v>20954.400000000001</v>
      </c>
      <c r="J20" s="50">
        <v>20954.400000000001</v>
      </c>
      <c r="K20" s="50">
        <v>20954.400000000001</v>
      </c>
      <c r="L20" s="46">
        <v>125726.39999999999</v>
      </c>
      <c r="M20" s="54"/>
    </row>
    <row r="21" spans="1:13" ht="24" x14ac:dyDescent="0.2">
      <c r="A21" s="99"/>
      <c r="B21" s="79"/>
      <c r="C21" s="100"/>
      <c r="D21" s="66" t="s">
        <v>9</v>
      </c>
      <c r="E21" s="50">
        <f t="shared" si="0"/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46">
        <v>0</v>
      </c>
    </row>
    <row r="22" spans="1:13" x14ac:dyDescent="0.2">
      <c r="A22" s="99"/>
      <c r="B22" s="79"/>
      <c r="C22" s="100"/>
      <c r="D22" s="66" t="s">
        <v>18</v>
      </c>
      <c r="E22" s="50">
        <f t="shared" si="0"/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46">
        <v>0</v>
      </c>
    </row>
    <row r="23" spans="1:13" x14ac:dyDescent="0.2">
      <c r="A23" s="99"/>
      <c r="B23" s="80"/>
      <c r="C23" s="100"/>
      <c r="D23" s="66" t="s">
        <v>20</v>
      </c>
      <c r="E23" s="50">
        <f t="shared" si="0"/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46">
        <v>0</v>
      </c>
    </row>
    <row r="24" spans="1:13" x14ac:dyDescent="0.2">
      <c r="A24" s="99" t="s">
        <v>47</v>
      </c>
      <c r="B24" s="78" t="s">
        <v>83</v>
      </c>
      <c r="C24" s="100" t="s">
        <v>54</v>
      </c>
      <c r="D24" s="15" t="s">
        <v>5</v>
      </c>
      <c r="E24" s="50">
        <f t="shared" si="0"/>
        <v>25778</v>
      </c>
      <c r="F24" s="50">
        <f>SUM(F25:F30)</f>
        <v>3460</v>
      </c>
      <c r="G24" s="50">
        <f t="shared" ref="G24:L24" si="3">SUM(G25:G30)</f>
        <v>2329</v>
      </c>
      <c r="H24" s="50">
        <f t="shared" si="3"/>
        <v>2061</v>
      </c>
      <c r="I24" s="50">
        <f t="shared" si="3"/>
        <v>1992</v>
      </c>
      <c r="J24" s="50">
        <f t="shared" si="3"/>
        <v>1992</v>
      </c>
      <c r="K24" s="50">
        <f t="shared" si="3"/>
        <v>1992</v>
      </c>
      <c r="L24" s="46">
        <f t="shared" si="3"/>
        <v>11952</v>
      </c>
    </row>
    <row r="25" spans="1:13" x14ac:dyDescent="0.2">
      <c r="A25" s="99"/>
      <c r="B25" s="79"/>
      <c r="C25" s="100"/>
      <c r="D25" s="57" t="s">
        <v>8</v>
      </c>
      <c r="E25" s="50">
        <f t="shared" si="0"/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46">
        <v>0</v>
      </c>
    </row>
    <row r="26" spans="1:13" x14ac:dyDescent="0.2">
      <c r="A26" s="99"/>
      <c r="B26" s="79"/>
      <c r="C26" s="100"/>
      <c r="D26" s="57" t="s">
        <v>19</v>
      </c>
      <c r="E26" s="50">
        <f t="shared" si="0"/>
        <v>16778</v>
      </c>
      <c r="F26" s="50">
        <f>900+2877.6-1067.6</f>
        <v>2710</v>
      </c>
      <c r="G26" s="50">
        <v>1579</v>
      </c>
      <c r="H26" s="50">
        <v>1311</v>
      </c>
      <c r="I26" s="50">
        <v>1242</v>
      </c>
      <c r="J26" s="50">
        <v>1242</v>
      </c>
      <c r="K26" s="50">
        <v>1242</v>
      </c>
      <c r="L26" s="46">
        <v>7452</v>
      </c>
    </row>
    <row r="27" spans="1:13" x14ac:dyDescent="0.2">
      <c r="A27" s="99"/>
      <c r="B27" s="79"/>
      <c r="C27" s="100"/>
      <c r="D27" s="57" t="s">
        <v>13</v>
      </c>
      <c r="E27" s="50">
        <f t="shared" si="0"/>
        <v>9000</v>
      </c>
      <c r="F27" s="46">
        <v>750</v>
      </c>
      <c r="G27" s="50">
        <v>750</v>
      </c>
      <c r="H27" s="50">
        <v>750</v>
      </c>
      <c r="I27" s="50">
        <v>750</v>
      </c>
      <c r="J27" s="50">
        <v>750</v>
      </c>
      <c r="K27" s="50">
        <v>750</v>
      </c>
      <c r="L27" s="46">
        <v>4500</v>
      </c>
    </row>
    <row r="28" spans="1:13" ht="24" x14ac:dyDescent="0.2">
      <c r="A28" s="99"/>
      <c r="B28" s="79"/>
      <c r="C28" s="100"/>
      <c r="D28" s="57" t="s">
        <v>9</v>
      </c>
      <c r="E28" s="50">
        <f t="shared" si="0"/>
        <v>0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  <c r="K28" s="50">
        <v>0</v>
      </c>
      <c r="L28" s="46">
        <v>0</v>
      </c>
    </row>
    <row r="29" spans="1:13" x14ac:dyDescent="0.2">
      <c r="A29" s="99"/>
      <c r="B29" s="79"/>
      <c r="C29" s="100"/>
      <c r="D29" s="57" t="s">
        <v>18</v>
      </c>
      <c r="E29" s="50">
        <f t="shared" si="0"/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46">
        <v>0</v>
      </c>
    </row>
    <row r="30" spans="1:13" x14ac:dyDescent="0.2">
      <c r="A30" s="99"/>
      <c r="B30" s="80"/>
      <c r="C30" s="100"/>
      <c r="D30" s="57" t="s">
        <v>20</v>
      </c>
      <c r="E30" s="50">
        <f t="shared" si="0"/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46">
        <v>0</v>
      </c>
    </row>
    <row r="31" spans="1:13" x14ac:dyDescent="0.2">
      <c r="A31" s="99" t="s">
        <v>48</v>
      </c>
      <c r="B31" s="78" t="s">
        <v>84</v>
      </c>
      <c r="C31" s="100" t="s">
        <v>54</v>
      </c>
      <c r="D31" s="15" t="s">
        <v>5</v>
      </c>
      <c r="E31" s="50">
        <f t="shared" si="0"/>
        <v>32245.200000000001</v>
      </c>
      <c r="F31" s="50">
        <f t="shared" ref="F31:L31" si="4">SUM(F32:F37)</f>
        <v>3645.2</v>
      </c>
      <c r="G31" s="50">
        <f t="shared" si="4"/>
        <v>2600</v>
      </c>
      <c r="H31" s="50">
        <f t="shared" si="4"/>
        <v>2600</v>
      </c>
      <c r="I31" s="50">
        <f t="shared" si="4"/>
        <v>2600</v>
      </c>
      <c r="J31" s="50">
        <f t="shared" si="4"/>
        <v>2600</v>
      </c>
      <c r="K31" s="50">
        <f t="shared" si="4"/>
        <v>2600</v>
      </c>
      <c r="L31" s="46">
        <f t="shared" si="4"/>
        <v>15600</v>
      </c>
    </row>
    <row r="32" spans="1:13" x14ac:dyDescent="0.2">
      <c r="A32" s="99"/>
      <c r="B32" s="79"/>
      <c r="C32" s="100"/>
      <c r="D32" s="57" t="s">
        <v>8</v>
      </c>
      <c r="E32" s="50">
        <f t="shared" si="0"/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46">
        <v>0</v>
      </c>
    </row>
    <row r="33" spans="1:13" x14ac:dyDescent="0.2">
      <c r="A33" s="99"/>
      <c r="B33" s="79"/>
      <c r="C33" s="100"/>
      <c r="D33" s="57" t="s">
        <v>19</v>
      </c>
      <c r="E33" s="50">
        <f t="shared" si="0"/>
        <v>21208</v>
      </c>
      <c r="F33" s="50">
        <f>2082+490.5+1072.7</f>
        <v>3645.2</v>
      </c>
      <c r="G33" s="50">
        <v>2170.3000000000002</v>
      </c>
      <c r="H33" s="50">
        <v>1829.5</v>
      </c>
      <c r="I33" s="50">
        <v>1507</v>
      </c>
      <c r="J33" s="50">
        <v>1507</v>
      </c>
      <c r="K33" s="50">
        <v>1507</v>
      </c>
      <c r="L33" s="46">
        <v>9042</v>
      </c>
    </row>
    <row r="34" spans="1:13" x14ac:dyDescent="0.2">
      <c r="A34" s="99"/>
      <c r="B34" s="79"/>
      <c r="C34" s="100"/>
      <c r="D34" s="57" t="s">
        <v>13</v>
      </c>
      <c r="E34" s="50">
        <f t="shared" si="0"/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</row>
    <row r="35" spans="1:13" ht="24" x14ac:dyDescent="0.2">
      <c r="A35" s="99"/>
      <c r="B35" s="79"/>
      <c r="C35" s="100"/>
      <c r="D35" s="57" t="s">
        <v>9</v>
      </c>
      <c r="E35" s="50">
        <f t="shared" si="0"/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</row>
    <row r="36" spans="1:13" x14ac:dyDescent="0.2">
      <c r="A36" s="99"/>
      <c r="B36" s="79"/>
      <c r="C36" s="100"/>
      <c r="D36" s="57" t="s">
        <v>18</v>
      </c>
      <c r="E36" s="50">
        <f t="shared" si="0"/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</row>
    <row r="37" spans="1:13" x14ac:dyDescent="0.2">
      <c r="A37" s="99"/>
      <c r="B37" s="80"/>
      <c r="C37" s="100"/>
      <c r="D37" s="57" t="s">
        <v>20</v>
      </c>
      <c r="E37" s="50">
        <f t="shared" si="0"/>
        <v>11037.2</v>
      </c>
      <c r="F37" s="50">
        <v>0</v>
      </c>
      <c r="G37" s="50">
        <v>429.7</v>
      </c>
      <c r="H37" s="50">
        <v>770.5</v>
      </c>
      <c r="I37" s="50">
        <v>1093</v>
      </c>
      <c r="J37" s="50">
        <v>1093</v>
      </c>
      <c r="K37" s="50">
        <v>1093</v>
      </c>
      <c r="L37" s="50">
        <v>6558</v>
      </c>
    </row>
    <row r="38" spans="1:13" x14ac:dyDescent="0.2">
      <c r="A38" s="99" t="s">
        <v>49</v>
      </c>
      <c r="B38" s="78" t="s">
        <v>86</v>
      </c>
      <c r="C38" s="100" t="s">
        <v>55</v>
      </c>
      <c r="D38" s="15" t="s">
        <v>5</v>
      </c>
      <c r="E38" s="50">
        <f t="shared" si="0"/>
        <v>12599.86652</v>
      </c>
      <c r="F38" s="50">
        <f t="shared" ref="F38:L38" si="5">SUM(F39:F44)</f>
        <v>905.43782999999996</v>
      </c>
      <c r="G38" s="50">
        <f t="shared" si="5"/>
        <v>1063.12869</v>
      </c>
      <c r="H38" s="50">
        <f t="shared" si="5"/>
        <v>1063.1300000000001</v>
      </c>
      <c r="I38" s="50">
        <f t="shared" si="5"/>
        <v>1063.1300000000001</v>
      </c>
      <c r="J38" s="50">
        <f t="shared" si="5"/>
        <v>1063.1300000000001</v>
      </c>
      <c r="K38" s="50">
        <f t="shared" si="5"/>
        <v>1063.1300000000001</v>
      </c>
      <c r="L38" s="46">
        <f t="shared" si="5"/>
        <v>6378.78</v>
      </c>
    </row>
    <row r="39" spans="1:13" x14ac:dyDescent="0.2">
      <c r="A39" s="99"/>
      <c r="B39" s="79"/>
      <c r="C39" s="100"/>
      <c r="D39" s="57" t="s">
        <v>8</v>
      </c>
      <c r="E39" s="50">
        <f t="shared" si="0"/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</row>
    <row r="40" spans="1:13" x14ac:dyDescent="0.2">
      <c r="A40" s="99"/>
      <c r="B40" s="79"/>
      <c r="C40" s="100"/>
      <c r="D40" s="57" t="s">
        <v>19</v>
      </c>
      <c r="E40" s="50">
        <f t="shared" si="0"/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</row>
    <row r="41" spans="1:13" x14ac:dyDescent="0.2">
      <c r="A41" s="99"/>
      <c r="B41" s="79"/>
      <c r="C41" s="100"/>
      <c r="D41" s="57" t="s">
        <v>13</v>
      </c>
      <c r="E41" s="50">
        <f t="shared" si="0"/>
        <v>12599.86652</v>
      </c>
      <c r="F41" s="50">
        <f>905.569+150-150.13117</f>
        <v>905.43782999999996</v>
      </c>
      <c r="G41" s="50">
        <v>1063.12869</v>
      </c>
      <c r="H41" s="50">
        <v>1063.1300000000001</v>
      </c>
      <c r="I41" s="50">
        <v>1063.1300000000001</v>
      </c>
      <c r="J41" s="50">
        <v>1063.1300000000001</v>
      </c>
      <c r="K41" s="50">
        <v>1063.1300000000001</v>
      </c>
      <c r="L41" s="46">
        <v>6378.78</v>
      </c>
      <c r="M41" s="54"/>
    </row>
    <row r="42" spans="1:13" ht="24" x14ac:dyDescent="0.2">
      <c r="A42" s="99"/>
      <c r="B42" s="79"/>
      <c r="C42" s="100"/>
      <c r="D42" s="57" t="s">
        <v>9</v>
      </c>
      <c r="E42" s="50">
        <f t="shared" ref="E42:E86" si="6">SUM(F42:L42)</f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  <c r="L42" s="50">
        <v>0</v>
      </c>
    </row>
    <row r="43" spans="1:13" x14ac:dyDescent="0.2">
      <c r="A43" s="99"/>
      <c r="B43" s="79"/>
      <c r="C43" s="100"/>
      <c r="D43" s="57" t="s">
        <v>18</v>
      </c>
      <c r="E43" s="50">
        <f t="shared" si="6"/>
        <v>0</v>
      </c>
      <c r="F43" s="50">
        <v>0</v>
      </c>
      <c r="G43" s="50">
        <v>0</v>
      </c>
      <c r="H43" s="50">
        <v>0</v>
      </c>
      <c r="I43" s="50">
        <v>0</v>
      </c>
      <c r="J43" s="50">
        <v>0</v>
      </c>
      <c r="K43" s="50">
        <v>0</v>
      </c>
      <c r="L43" s="50">
        <v>0</v>
      </c>
    </row>
    <row r="44" spans="1:13" x14ac:dyDescent="0.2">
      <c r="A44" s="99"/>
      <c r="B44" s="80"/>
      <c r="C44" s="100"/>
      <c r="D44" s="57" t="s">
        <v>20</v>
      </c>
      <c r="E44" s="50">
        <f t="shared" si="6"/>
        <v>0</v>
      </c>
      <c r="F44" s="50">
        <v>0</v>
      </c>
      <c r="G44" s="50">
        <v>0</v>
      </c>
      <c r="H44" s="50">
        <v>0</v>
      </c>
      <c r="I44" s="50">
        <v>0</v>
      </c>
      <c r="J44" s="50">
        <v>0</v>
      </c>
      <c r="K44" s="50">
        <v>0</v>
      </c>
      <c r="L44" s="50">
        <v>0</v>
      </c>
    </row>
    <row r="45" spans="1:13" x14ac:dyDescent="0.2">
      <c r="A45" s="99" t="s">
        <v>50</v>
      </c>
      <c r="B45" s="78" t="s">
        <v>85</v>
      </c>
      <c r="C45" s="100" t="s">
        <v>54</v>
      </c>
      <c r="D45" s="15" t="s">
        <v>5</v>
      </c>
      <c r="E45" s="50">
        <f t="shared" si="6"/>
        <v>31500</v>
      </c>
      <c r="F45" s="50">
        <f t="shared" ref="F45:L45" si="7">SUM(F46:F51)</f>
        <v>500</v>
      </c>
      <c r="G45" s="50">
        <f t="shared" si="7"/>
        <v>1000</v>
      </c>
      <c r="H45" s="50">
        <f t="shared" si="7"/>
        <v>7000</v>
      </c>
      <c r="I45" s="50">
        <f t="shared" si="7"/>
        <v>7000</v>
      </c>
      <c r="J45" s="50">
        <f t="shared" si="7"/>
        <v>2000</v>
      </c>
      <c r="K45" s="50">
        <f t="shared" si="7"/>
        <v>2000</v>
      </c>
      <c r="L45" s="46">
        <f t="shared" si="7"/>
        <v>12000</v>
      </c>
    </row>
    <row r="46" spans="1:13" x14ac:dyDescent="0.2">
      <c r="A46" s="99"/>
      <c r="B46" s="79"/>
      <c r="C46" s="100"/>
      <c r="D46" s="57" t="s">
        <v>8</v>
      </c>
      <c r="E46" s="50">
        <f t="shared" si="6"/>
        <v>0</v>
      </c>
      <c r="F46" s="50">
        <v>0</v>
      </c>
      <c r="G46" s="50">
        <v>0</v>
      </c>
      <c r="H46" s="50">
        <v>0</v>
      </c>
      <c r="I46" s="50">
        <v>0</v>
      </c>
      <c r="J46" s="50">
        <v>0</v>
      </c>
      <c r="K46" s="50">
        <v>0</v>
      </c>
      <c r="L46" s="50">
        <v>0</v>
      </c>
    </row>
    <row r="47" spans="1:13" x14ac:dyDescent="0.2">
      <c r="A47" s="99"/>
      <c r="B47" s="79"/>
      <c r="C47" s="100"/>
      <c r="D47" s="57" t="s">
        <v>19</v>
      </c>
      <c r="E47" s="50">
        <f t="shared" si="6"/>
        <v>31500</v>
      </c>
      <c r="F47" s="50">
        <f>2000-1500</f>
        <v>500</v>
      </c>
      <c r="G47" s="50">
        <v>1000</v>
      </c>
      <c r="H47" s="50">
        <v>7000</v>
      </c>
      <c r="I47" s="50">
        <v>7000</v>
      </c>
      <c r="J47" s="50">
        <v>2000</v>
      </c>
      <c r="K47" s="50">
        <v>2000</v>
      </c>
      <c r="L47" s="46">
        <v>12000</v>
      </c>
    </row>
    <row r="48" spans="1:13" x14ac:dyDescent="0.2">
      <c r="A48" s="99"/>
      <c r="B48" s="79"/>
      <c r="C48" s="100"/>
      <c r="D48" s="57" t="s">
        <v>13</v>
      </c>
      <c r="E48" s="50">
        <f t="shared" si="6"/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</row>
    <row r="49" spans="1:12" ht="24" x14ac:dyDescent="0.2">
      <c r="A49" s="99"/>
      <c r="B49" s="79"/>
      <c r="C49" s="100"/>
      <c r="D49" s="57" t="s">
        <v>9</v>
      </c>
      <c r="E49" s="50">
        <f t="shared" si="6"/>
        <v>0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50">
        <v>0</v>
      </c>
    </row>
    <row r="50" spans="1:12" x14ac:dyDescent="0.2">
      <c r="A50" s="99"/>
      <c r="B50" s="79"/>
      <c r="C50" s="100"/>
      <c r="D50" s="57" t="s">
        <v>18</v>
      </c>
      <c r="E50" s="50">
        <f t="shared" si="6"/>
        <v>0</v>
      </c>
      <c r="F50" s="50">
        <v>0</v>
      </c>
      <c r="G50" s="50">
        <v>0</v>
      </c>
      <c r="H50" s="50">
        <v>0</v>
      </c>
      <c r="I50" s="50">
        <v>0</v>
      </c>
      <c r="J50" s="50">
        <v>0</v>
      </c>
      <c r="K50" s="50">
        <v>0</v>
      </c>
      <c r="L50" s="50">
        <v>0</v>
      </c>
    </row>
    <row r="51" spans="1:12" x14ac:dyDescent="0.2">
      <c r="A51" s="99"/>
      <c r="B51" s="80"/>
      <c r="C51" s="100"/>
      <c r="D51" s="57" t="s">
        <v>20</v>
      </c>
      <c r="E51" s="50">
        <f t="shared" si="6"/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</row>
    <row r="52" spans="1:12" s="23" customFormat="1" ht="12" customHeight="1" x14ac:dyDescent="0.2">
      <c r="A52" s="99" t="s">
        <v>51</v>
      </c>
      <c r="B52" s="78" t="s">
        <v>94</v>
      </c>
      <c r="C52" s="102" t="s">
        <v>54</v>
      </c>
      <c r="D52" s="43" t="s">
        <v>5</v>
      </c>
      <c r="E52" s="46">
        <f t="shared" ref="E52:E58" si="8">SUM(F52:L52)</f>
        <v>87500</v>
      </c>
      <c r="F52" s="50">
        <f t="shared" ref="F52:L52" si="9">SUM(F53:F58)</f>
        <v>17500</v>
      </c>
      <c r="G52" s="50">
        <f t="shared" si="9"/>
        <v>70000</v>
      </c>
      <c r="H52" s="50">
        <f t="shared" si="9"/>
        <v>0</v>
      </c>
      <c r="I52" s="50">
        <f t="shared" si="9"/>
        <v>0</v>
      </c>
      <c r="J52" s="50">
        <f t="shared" si="9"/>
        <v>0</v>
      </c>
      <c r="K52" s="50">
        <f t="shared" si="9"/>
        <v>0</v>
      </c>
      <c r="L52" s="50">
        <f t="shared" si="9"/>
        <v>0</v>
      </c>
    </row>
    <row r="53" spans="1:12" s="23" customFormat="1" x14ac:dyDescent="0.2">
      <c r="A53" s="99"/>
      <c r="B53" s="79"/>
      <c r="C53" s="102"/>
      <c r="D53" s="61" t="s">
        <v>8</v>
      </c>
      <c r="E53" s="46">
        <f t="shared" si="8"/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</row>
    <row r="54" spans="1:12" s="23" customFormat="1" x14ac:dyDescent="0.2">
      <c r="A54" s="99"/>
      <c r="B54" s="79"/>
      <c r="C54" s="102"/>
      <c r="D54" s="61" t="s">
        <v>19</v>
      </c>
      <c r="E54" s="46">
        <f t="shared" si="8"/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</row>
    <row r="55" spans="1:12" s="23" customFormat="1" x14ac:dyDescent="0.2">
      <c r="A55" s="99"/>
      <c r="B55" s="79"/>
      <c r="C55" s="102"/>
      <c r="D55" s="61" t="s">
        <v>13</v>
      </c>
      <c r="E55" s="46">
        <f t="shared" si="8"/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</row>
    <row r="56" spans="1:12" s="23" customFormat="1" ht="24" x14ac:dyDescent="0.2">
      <c r="A56" s="99"/>
      <c r="B56" s="79"/>
      <c r="C56" s="102"/>
      <c r="D56" s="61" t="s">
        <v>9</v>
      </c>
      <c r="E56" s="46">
        <f t="shared" si="8"/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50">
        <v>0</v>
      </c>
    </row>
    <row r="57" spans="1:12" s="23" customFormat="1" x14ac:dyDescent="0.2">
      <c r="A57" s="99"/>
      <c r="B57" s="79"/>
      <c r="C57" s="102"/>
      <c r="D57" s="61" t="s">
        <v>18</v>
      </c>
      <c r="E57" s="46">
        <f t="shared" si="8"/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</row>
    <row r="58" spans="1:12" s="23" customFormat="1" x14ac:dyDescent="0.2">
      <c r="A58" s="99"/>
      <c r="B58" s="80"/>
      <c r="C58" s="102"/>
      <c r="D58" s="61" t="s">
        <v>20</v>
      </c>
      <c r="E58" s="46">
        <f t="shared" si="8"/>
        <v>87500</v>
      </c>
      <c r="F58" s="50">
        <v>17500</v>
      </c>
      <c r="G58" s="50">
        <v>70000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</row>
    <row r="59" spans="1:12" s="23" customFormat="1" x14ac:dyDescent="0.2">
      <c r="A59" s="99" t="s">
        <v>52</v>
      </c>
      <c r="B59" s="78" t="s">
        <v>87</v>
      </c>
      <c r="C59" s="102" t="s">
        <v>56</v>
      </c>
      <c r="D59" s="43" t="s">
        <v>5</v>
      </c>
      <c r="E59" s="46">
        <f t="shared" si="6"/>
        <v>22803.196</v>
      </c>
      <c r="F59" s="50">
        <f t="shared" ref="F59:L59" si="10">SUM(F60:F65)</f>
        <v>8254.3960000000006</v>
      </c>
      <c r="G59" s="50">
        <f t="shared" si="10"/>
        <v>1931.5</v>
      </c>
      <c r="H59" s="50">
        <f t="shared" si="10"/>
        <v>5546.1</v>
      </c>
      <c r="I59" s="50">
        <f t="shared" si="10"/>
        <v>1721.2</v>
      </c>
      <c r="J59" s="50">
        <f t="shared" si="10"/>
        <v>5350</v>
      </c>
      <c r="K59" s="46">
        <f t="shared" si="10"/>
        <v>0</v>
      </c>
      <c r="L59" s="46">
        <f t="shared" si="10"/>
        <v>0</v>
      </c>
    </row>
    <row r="60" spans="1:12" s="23" customFormat="1" x14ac:dyDescent="0.2">
      <c r="A60" s="99"/>
      <c r="B60" s="79"/>
      <c r="C60" s="102"/>
      <c r="D60" s="67" t="s">
        <v>8</v>
      </c>
      <c r="E60" s="46">
        <f t="shared" si="6"/>
        <v>2999.8999999999996</v>
      </c>
      <c r="F60" s="46">
        <f>1298.1+275.4</f>
        <v>1573.5</v>
      </c>
      <c r="G60" s="50">
        <v>366.8</v>
      </c>
      <c r="H60" s="50">
        <v>1059.5999999999999</v>
      </c>
      <c r="I60" s="50">
        <v>0</v>
      </c>
      <c r="J60" s="50">
        <v>0</v>
      </c>
      <c r="K60" s="46">
        <v>0</v>
      </c>
      <c r="L60" s="46">
        <v>0</v>
      </c>
    </row>
    <row r="61" spans="1:12" s="23" customFormat="1" x14ac:dyDescent="0.2">
      <c r="A61" s="99"/>
      <c r="B61" s="79"/>
      <c r="C61" s="102"/>
      <c r="D61" s="67" t="s">
        <v>19</v>
      </c>
      <c r="E61" s="46">
        <f t="shared" si="6"/>
        <v>8721</v>
      </c>
      <c r="F61" s="46">
        <f>3029+642.5</f>
        <v>3671.5</v>
      </c>
      <c r="G61" s="50">
        <f>2339-1483.1</f>
        <v>855.90000000000009</v>
      </c>
      <c r="H61" s="50">
        <v>2472.4</v>
      </c>
      <c r="I61" s="50">
        <v>1721.2</v>
      </c>
      <c r="J61" s="50">
        <v>0</v>
      </c>
      <c r="K61" s="46">
        <v>0</v>
      </c>
      <c r="L61" s="46">
        <v>0</v>
      </c>
    </row>
    <row r="62" spans="1:12" s="23" customFormat="1" x14ac:dyDescent="0.2">
      <c r="A62" s="99"/>
      <c r="B62" s="79"/>
      <c r="C62" s="102"/>
      <c r="D62" s="67" t="s">
        <v>13</v>
      </c>
      <c r="E62" s="46">
        <f t="shared" si="6"/>
        <v>5732.2960000000003</v>
      </c>
      <c r="F62" s="46">
        <f>1442.36667+1951.42533-384.396</f>
        <v>3009.3960000000002</v>
      </c>
      <c r="G62" s="50">
        <v>708.8</v>
      </c>
      <c r="H62" s="50">
        <v>2014.1</v>
      </c>
      <c r="I62" s="50"/>
      <c r="J62" s="50">
        <v>0</v>
      </c>
      <c r="K62" s="46">
        <v>0</v>
      </c>
      <c r="L62" s="46">
        <v>0</v>
      </c>
    </row>
    <row r="63" spans="1:12" s="23" customFormat="1" ht="24" x14ac:dyDescent="0.2">
      <c r="A63" s="99"/>
      <c r="B63" s="79"/>
      <c r="C63" s="102"/>
      <c r="D63" s="67" t="s">
        <v>9</v>
      </c>
      <c r="E63" s="46">
        <f t="shared" si="6"/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</row>
    <row r="64" spans="1:12" s="23" customFormat="1" x14ac:dyDescent="0.2">
      <c r="A64" s="99"/>
      <c r="B64" s="79"/>
      <c r="C64" s="102"/>
      <c r="D64" s="67" t="s">
        <v>18</v>
      </c>
      <c r="E64" s="46">
        <f t="shared" si="6"/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</row>
    <row r="65" spans="1:12" s="23" customFormat="1" x14ac:dyDescent="0.2">
      <c r="A65" s="99"/>
      <c r="B65" s="80"/>
      <c r="C65" s="102"/>
      <c r="D65" s="67" t="s">
        <v>20</v>
      </c>
      <c r="E65" s="46">
        <f t="shared" si="6"/>
        <v>5350</v>
      </c>
      <c r="F65" s="46">
        <v>0</v>
      </c>
      <c r="G65" s="46">
        <v>0</v>
      </c>
      <c r="H65" s="46">
        <v>0</v>
      </c>
      <c r="I65" s="46">
        <v>0</v>
      </c>
      <c r="J65" s="46">
        <v>5350</v>
      </c>
      <c r="K65" s="46">
        <v>0</v>
      </c>
      <c r="L65" s="46">
        <v>0</v>
      </c>
    </row>
    <row r="66" spans="1:12" ht="15.6" customHeight="1" x14ac:dyDescent="0.2">
      <c r="A66" s="104" t="s">
        <v>93</v>
      </c>
      <c r="B66" s="78" t="s">
        <v>136</v>
      </c>
      <c r="C66" s="102" t="s">
        <v>129</v>
      </c>
      <c r="D66" s="48" t="s">
        <v>5</v>
      </c>
      <c r="E66" s="50">
        <f t="shared" si="6"/>
        <v>59981.2</v>
      </c>
      <c r="F66" s="50">
        <f t="shared" ref="F66:L66" si="11">SUM(F67:F72)</f>
        <v>4970</v>
      </c>
      <c r="G66" s="50">
        <f t="shared" si="11"/>
        <v>5011.2000000000007</v>
      </c>
      <c r="H66" s="50">
        <f t="shared" si="11"/>
        <v>5000</v>
      </c>
      <c r="I66" s="50">
        <f t="shared" si="11"/>
        <v>5000</v>
      </c>
      <c r="J66" s="50">
        <f t="shared" si="11"/>
        <v>5000</v>
      </c>
      <c r="K66" s="50">
        <f t="shared" si="11"/>
        <v>5000</v>
      </c>
      <c r="L66" s="46">
        <f t="shared" si="11"/>
        <v>30000</v>
      </c>
    </row>
    <row r="67" spans="1:12" x14ac:dyDescent="0.2">
      <c r="A67" s="105"/>
      <c r="B67" s="79"/>
      <c r="C67" s="102"/>
      <c r="D67" s="57" t="s">
        <v>8</v>
      </c>
      <c r="E67" s="50">
        <f t="shared" si="6"/>
        <v>0</v>
      </c>
      <c r="F67" s="50">
        <v>0</v>
      </c>
      <c r="G67" s="50">
        <v>0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</row>
    <row r="68" spans="1:12" x14ac:dyDescent="0.2">
      <c r="A68" s="105"/>
      <c r="B68" s="79"/>
      <c r="C68" s="102"/>
      <c r="D68" s="57" t="s">
        <v>19</v>
      </c>
      <c r="E68" s="50">
        <f t="shared" si="6"/>
        <v>9973.7999999999993</v>
      </c>
      <c r="F68" s="50">
        <v>620</v>
      </c>
      <c r="G68" s="50">
        <v>2369.8000000000002</v>
      </c>
      <c r="H68" s="50">
        <v>698.4</v>
      </c>
      <c r="I68" s="50">
        <v>698.4</v>
      </c>
      <c r="J68" s="50">
        <v>698.4</v>
      </c>
      <c r="K68" s="50">
        <v>698.4</v>
      </c>
      <c r="L68" s="46">
        <v>4190.3999999999996</v>
      </c>
    </row>
    <row r="69" spans="1:12" x14ac:dyDescent="0.2">
      <c r="A69" s="105"/>
      <c r="B69" s="79"/>
      <c r="C69" s="102"/>
      <c r="D69" s="57" t="s">
        <v>13</v>
      </c>
      <c r="E69" s="50">
        <f t="shared" si="6"/>
        <v>33405.4</v>
      </c>
      <c r="F69" s="50">
        <v>4350</v>
      </c>
      <c r="G69" s="50">
        <v>2641.4</v>
      </c>
      <c r="H69" s="50">
        <v>2641.4</v>
      </c>
      <c r="I69" s="50">
        <v>2641.4</v>
      </c>
      <c r="J69" s="50">
        <v>2641.4</v>
      </c>
      <c r="K69" s="50">
        <v>2641.4</v>
      </c>
      <c r="L69" s="50">
        <v>15848.4</v>
      </c>
    </row>
    <row r="70" spans="1:12" ht="24" x14ac:dyDescent="0.2">
      <c r="A70" s="105"/>
      <c r="B70" s="79"/>
      <c r="C70" s="102"/>
      <c r="D70" s="57" t="s">
        <v>9</v>
      </c>
      <c r="E70" s="50">
        <f t="shared" si="6"/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0</v>
      </c>
    </row>
    <row r="71" spans="1:12" x14ac:dyDescent="0.2">
      <c r="A71" s="105"/>
      <c r="B71" s="79"/>
      <c r="C71" s="102"/>
      <c r="D71" s="57" t="s">
        <v>18</v>
      </c>
      <c r="E71" s="50">
        <f t="shared" si="6"/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</row>
    <row r="72" spans="1:12" ht="18.600000000000001" customHeight="1" x14ac:dyDescent="0.2">
      <c r="A72" s="105"/>
      <c r="B72" s="79"/>
      <c r="C72" s="102"/>
      <c r="D72" s="57" t="s">
        <v>20</v>
      </c>
      <c r="E72" s="50">
        <f t="shared" si="6"/>
        <v>16602</v>
      </c>
      <c r="F72" s="50">
        <v>0</v>
      </c>
      <c r="G72" s="50">
        <v>0</v>
      </c>
      <c r="H72" s="50">
        <v>1660.2</v>
      </c>
      <c r="I72" s="50">
        <v>1660.2</v>
      </c>
      <c r="J72" s="50">
        <v>1660.2</v>
      </c>
      <c r="K72" s="50">
        <v>1660.2</v>
      </c>
      <c r="L72" s="50">
        <v>9961.2000000000007</v>
      </c>
    </row>
    <row r="73" spans="1:12" x14ac:dyDescent="0.2">
      <c r="A73" s="105"/>
      <c r="B73" s="79"/>
      <c r="C73" s="100" t="s">
        <v>54</v>
      </c>
      <c r="D73" s="15" t="s">
        <v>5</v>
      </c>
      <c r="E73" s="50">
        <f t="shared" ref="E73:E79" si="12">SUM(F73:L73)</f>
        <v>0.03</v>
      </c>
      <c r="F73" s="50">
        <f t="shared" ref="F73:L73" si="13">SUM(F74:F79)</f>
        <v>0.03</v>
      </c>
      <c r="G73" s="50">
        <f t="shared" si="13"/>
        <v>0</v>
      </c>
      <c r="H73" s="50">
        <f t="shared" si="13"/>
        <v>0</v>
      </c>
      <c r="I73" s="50">
        <f t="shared" si="13"/>
        <v>0</v>
      </c>
      <c r="J73" s="50">
        <f t="shared" si="13"/>
        <v>0</v>
      </c>
      <c r="K73" s="50">
        <f t="shared" si="13"/>
        <v>0</v>
      </c>
      <c r="L73" s="50">
        <f t="shared" si="13"/>
        <v>0</v>
      </c>
    </row>
    <row r="74" spans="1:12" x14ac:dyDescent="0.2">
      <c r="A74" s="105"/>
      <c r="B74" s="79"/>
      <c r="C74" s="100"/>
      <c r="D74" s="64" t="s">
        <v>8</v>
      </c>
      <c r="E74" s="50">
        <f t="shared" si="12"/>
        <v>0</v>
      </c>
      <c r="F74" s="50">
        <v>0</v>
      </c>
      <c r="G74" s="50">
        <v>0</v>
      </c>
      <c r="H74" s="50">
        <v>0</v>
      </c>
      <c r="I74" s="50">
        <v>0</v>
      </c>
      <c r="J74" s="50">
        <v>0</v>
      </c>
      <c r="K74" s="50">
        <v>0</v>
      </c>
      <c r="L74" s="50">
        <v>0</v>
      </c>
    </row>
    <row r="75" spans="1:12" x14ac:dyDescent="0.2">
      <c r="A75" s="105"/>
      <c r="B75" s="79"/>
      <c r="C75" s="100"/>
      <c r="D75" s="64" t="s">
        <v>19</v>
      </c>
      <c r="E75" s="50">
        <f t="shared" si="12"/>
        <v>0.03</v>
      </c>
      <c r="F75" s="50">
        <v>0.03</v>
      </c>
      <c r="G75" s="50">
        <v>0</v>
      </c>
      <c r="H75" s="50">
        <v>0</v>
      </c>
      <c r="I75" s="50">
        <v>0</v>
      </c>
      <c r="J75" s="50">
        <v>0</v>
      </c>
      <c r="K75" s="50">
        <v>0</v>
      </c>
      <c r="L75" s="50">
        <v>0</v>
      </c>
    </row>
    <row r="76" spans="1:12" x14ac:dyDescent="0.2">
      <c r="A76" s="105"/>
      <c r="B76" s="79"/>
      <c r="C76" s="100"/>
      <c r="D76" s="64" t="s">
        <v>13</v>
      </c>
      <c r="E76" s="50">
        <f t="shared" si="12"/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</row>
    <row r="77" spans="1:12" ht="24" x14ac:dyDescent="0.2">
      <c r="A77" s="105"/>
      <c r="B77" s="79"/>
      <c r="C77" s="100"/>
      <c r="D77" s="64" t="s">
        <v>9</v>
      </c>
      <c r="E77" s="50">
        <f t="shared" si="12"/>
        <v>0</v>
      </c>
      <c r="F77" s="50">
        <v>0</v>
      </c>
      <c r="G77" s="50">
        <v>0</v>
      </c>
      <c r="H77" s="50">
        <v>0</v>
      </c>
      <c r="I77" s="50">
        <v>0</v>
      </c>
      <c r="J77" s="50">
        <v>0</v>
      </c>
      <c r="K77" s="50">
        <v>0</v>
      </c>
      <c r="L77" s="50">
        <v>0</v>
      </c>
    </row>
    <row r="78" spans="1:12" x14ac:dyDescent="0.2">
      <c r="A78" s="105"/>
      <c r="B78" s="79"/>
      <c r="C78" s="100"/>
      <c r="D78" s="64" t="s">
        <v>18</v>
      </c>
      <c r="E78" s="50">
        <f t="shared" si="12"/>
        <v>0</v>
      </c>
      <c r="F78" s="50">
        <v>0</v>
      </c>
      <c r="G78" s="50">
        <v>0</v>
      </c>
      <c r="H78" s="50">
        <v>0</v>
      </c>
      <c r="I78" s="50">
        <v>0</v>
      </c>
      <c r="J78" s="50">
        <v>0</v>
      </c>
      <c r="K78" s="50">
        <v>0</v>
      </c>
      <c r="L78" s="50">
        <v>0</v>
      </c>
    </row>
    <row r="79" spans="1:12" x14ac:dyDescent="0.2">
      <c r="A79" s="105"/>
      <c r="B79" s="79"/>
      <c r="C79" s="100"/>
      <c r="D79" s="64" t="s">
        <v>20</v>
      </c>
      <c r="E79" s="50">
        <f t="shared" si="12"/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</row>
    <row r="80" spans="1:12" x14ac:dyDescent="0.2">
      <c r="A80" s="105"/>
      <c r="B80" s="79"/>
      <c r="C80" s="100" t="s">
        <v>134</v>
      </c>
      <c r="D80" s="15" t="s">
        <v>5</v>
      </c>
      <c r="E80" s="50">
        <f t="shared" si="6"/>
        <v>753.31999999999994</v>
      </c>
      <c r="F80" s="50">
        <f t="shared" ref="F80:L80" si="14">SUM(F81:F86)</f>
        <v>0</v>
      </c>
      <c r="G80" s="50">
        <f t="shared" si="14"/>
        <v>473.96</v>
      </c>
      <c r="H80" s="50">
        <f t="shared" si="14"/>
        <v>139.68</v>
      </c>
      <c r="I80" s="50">
        <f t="shared" si="14"/>
        <v>139.68</v>
      </c>
      <c r="J80" s="50">
        <f t="shared" si="14"/>
        <v>0</v>
      </c>
      <c r="K80" s="50">
        <f t="shared" si="14"/>
        <v>0</v>
      </c>
      <c r="L80" s="50">
        <f t="shared" si="14"/>
        <v>0</v>
      </c>
    </row>
    <row r="81" spans="1:13" x14ac:dyDescent="0.2">
      <c r="A81" s="105"/>
      <c r="B81" s="79"/>
      <c r="C81" s="100"/>
      <c r="D81" s="66" t="s">
        <v>8</v>
      </c>
      <c r="E81" s="50">
        <f t="shared" si="6"/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</row>
    <row r="82" spans="1:13" x14ac:dyDescent="0.2">
      <c r="A82" s="105"/>
      <c r="B82" s="79"/>
      <c r="C82" s="100"/>
      <c r="D82" s="66" t="s">
        <v>19</v>
      </c>
      <c r="E82" s="50">
        <f t="shared" si="6"/>
        <v>753.31999999999994</v>
      </c>
      <c r="F82" s="50">
        <v>0</v>
      </c>
      <c r="G82" s="50">
        <v>473.96</v>
      </c>
      <c r="H82" s="50">
        <v>139.68</v>
      </c>
      <c r="I82" s="50">
        <v>139.68</v>
      </c>
      <c r="J82" s="50">
        <v>0</v>
      </c>
      <c r="K82" s="50">
        <v>0</v>
      </c>
      <c r="L82" s="50">
        <v>0</v>
      </c>
    </row>
    <row r="83" spans="1:13" x14ac:dyDescent="0.2">
      <c r="A83" s="105"/>
      <c r="B83" s="79"/>
      <c r="C83" s="100"/>
      <c r="D83" s="66" t="s">
        <v>13</v>
      </c>
      <c r="E83" s="50">
        <f t="shared" si="6"/>
        <v>0</v>
      </c>
      <c r="F83" s="50">
        <v>0</v>
      </c>
      <c r="G83" s="50">
        <v>0</v>
      </c>
      <c r="H83" s="50">
        <v>0</v>
      </c>
      <c r="I83" s="50">
        <v>0</v>
      </c>
      <c r="J83" s="50">
        <v>0</v>
      </c>
      <c r="K83" s="50">
        <v>0</v>
      </c>
      <c r="L83" s="50">
        <v>0</v>
      </c>
    </row>
    <row r="84" spans="1:13" ht="24" x14ac:dyDescent="0.2">
      <c r="A84" s="105"/>
      <c r="B84" s="79"/>
      <c r="C84" s="100"/>
      <c r="D84" s="66" t="s">
        <v>9</v>
      </c>
      <c r="E84" s="50">
        <f t="shared" si="6"/>
        <v>0</v>
      </c>
      <c r="F84" s="50">
        <v>0</v>
      </c>
      <c r="G84" s="50">
        <v>0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</row>
    <row r="85" spans="1:13" x14ac:dyDescent="0.2">
      <c r="A85" s="105"/>
      <c r="B85" s="79"/>
      <c r="C85" s="100"/>
      <c r="D85" s="66" t="s">
        <v>18</v>
      </c>
      <c r="E85" s="50">
        <f t="shared" si="6"/>
        <v>0</v>
      </c>
      <c r="F85" s="50">
        <v>0</v>
      </c>
      <c r="G85" s="50">
        <v>0</v>
      </c>
      <c r="H85" s="50">
        <v>0</v>
      </c>
      <c r="I85" s="50">
        <v>0</v>
      </c>
      <c r="J85" s="50">
        <v>0</v>
      </c>
      <c r="K85" s="50">
        <v>0</v>
      </c>
      <c r="L85" s="50">
        <v>0</v>
      </c>
    </row>
    <row r="86" spans="1:13" ht="17.45" customHeight="1" x14ac:dyDescent="0.2">
      <c r="A86" s="106"/>
      <c r="B86" s="80"/>
      <c r="C86" s="100"/>
      <c r="D86" s="66" t="s">
        <v>20</v>
      </c>
      <c r="E86" s="50">
        <f t="shared" si="6"/>
        <v>0</v>
      </c>
      <c r="F86" s="50">
        <v>0</v>
      </c>
      <c r="G86" s="50">
        <v>0</v>
      </c>
      <c r="H86" s="50">
        <v>0</v>
      </c>
      <c r="I86" s="50">
        <v>0</v>
      </c>
      <c r="J86" s="50">
        <v>0</v>
      </c>
      <c r="K86" s="50">
        <v>0</v>
      </c>
      <c r="L86" s="50">
        <v>0</v>
      </c>
    </row>
    <row r="87" spans="1:13" ht="15" customHeight="1" x14ac:dyDescent="0.2">
      <c r="A87" s="81" t="s">
        <v>12</v>
      </c>
      <c r="B87" s="82"/>
      <c r="C87" s="107"/>
      <c r="D87" s="15" t="s">
        <v>5</v>
      </c>
      <c r="E87" s="51">
        <f>SUM(E88:E93)</f>
        <v>1196720.0170400001</v>
      </c>
      <c r="F87" s="51">
        <f>SUM(F88:F93)</f>
        <v>191099.15750999999</v>
      </c>
      <c r="G87" s="51">
        <f t="shared" ref="G87:L87" si="15">SUM(G88:G93)</f>
        <v>192917.65953</v>
      </c>
      <c r="H87" s="51">
        <f t="shared" si="15"/>
        <v>93550.33</v>
      </c>
      <c r="I87" s="51">
        <f t="shared" si="15"/>
        <v>85285.83</v>
      </c>
      <c r="J87" s="51">
        <f t="shared" si="15"/>
        <v>83914.63</v>
      </c>
      <c r="K87" s="51">
        <f t="shared" si="15"/>
        <v>78564.63</v>
      </c>
      <c r="L87" s="51">
        <f t="shared" si="15"/>
        <v>471387.77999999997</v>
      </c>
      <c r="M87" s="33"/>
    </row>
    <row r="88" spans="1:13" ht="15" customHeight="1" x14ac:dyDescent="0.2">
      <c r="A88" s="83"/>
      <c r="B88" s="84"/>
      <c r="C88" s="107"/>
      <c r="D88" s="15" t="s">
        <v>8</v>
      </c>
      <c r="E88" s="51">
        <f>SUM(F88:L88)</f>
        <v>2999.8999999999996</v>
      </c>
      <c r="F88" s="51">
        <f t="shared" ref="F88:L90" si="16">F11+F18+F25+F32+F39+F46+F60+F67+F53</f>
        <v>1573.5</v>
      </c>
      <c r="G88" s="51">
        <f t="shared" si="16"/>
        <v>366.8</v>
      </c>
      <c r="H88" s="51">
        <f t="shared" si="16"/>
        <v>1059.5999999999999</v>
      </c>
      <c r="I88" s="51">
        <f t="shared" si="16"/>
        <v>0</v>
      </c>
      <c r="J88" s="51">
        <f t="shared" si="16"/>
        <v>0</v>
      </c>
      <c r="K88" s="51">
        <f t="shared" si="16"/>
        <v>0</v>
      </c>
      <c r="L88" s="51">
        <f t="shared" si="16"/>
        <v>0</v>
      </c>
    </row>
    <row r="89" spans="1:13" ht="15" customHeight="1" x14ac:dyDescent="0.2">
      <c r="A89" s="83"/>
      <c r="B89" s="84"/>
      <c r="C89" s="107"/>
      <c r="D89" s="15" t="s">
        <v>19</v>
      </c>
      <c r="E89" s="51">
        <f>SUM(F89:L89)</f>
        <v>678326.4</v>
      </c>
      <c r="F89" s="51">
        <f t="shared" si="16"/>
        <v>85445</v>
      </c>
      <c r="G89" s="51">
        <f t="shared" si="16"/>
        <v>72888.2</v>
      </c>
      <c r="H89" s="51">
        <f t="shared" si="16"/>
        <v>62229.5</v>
      </c>
      <c r="I89" s="51">
        <f t="shared" si="16"/>
        <v>56623.7</v>
      </c>
      <c r="J89" s="51">
        <f t="shared" si="16"/>
        <v>50142.5</v>
      </c>
      <c r="K89" s="51">
        <f t="shared" si="16"/>
        <v>50142.5</v>
      </c>
      <c r="L89" s="51">
        <f t="shared" si="16"/>
        <v>300855</v>
      </c>
      <c r="M89" s="32"/>
    </row>
    <row r="90" spans="1:13" ht="15" customHeight="1" x14ac:dyDescent="0.2">
      <c r="A90" s="83"/>
      <c r="B90" s="84"/>
      <c r="C90" s="107"/>
      <c r="D90" s="15" t="s">
        <v>13</v>
      </c>
      <c r="E90" s="51">
        <f t="shared" ref="E90:E93" si="17">SUM(F90:L90)</f>
        <v>391742.01703999995</v>
      </c>
      <c r="F90" s="51">
        <f t="shared" si="16"/>
        <v>86580.657509999975</v>
      </c>
      <c r="G90" s="51">
        <f t="shared" si="16"/>
        <v>49057.95953</v>
      </c>
      <c r="H90" s="51">
        <f t="shared" si="16"/>
        <v>27423.030000000002</v>
      </c>
      <c r="I90" s="51">
        <f t="shared" si="16"/>
        <v>25408.930000000004</v>
      </c>
      <c r="J90" s="51">
        <f t="shared" si="16"/>
        <v>25408.930000000004</v>
      </c>
      <c r="K90" s="51">
        <f t="shared" si="16"/>
        <v>25408.930000000004</v>
      </c>
      <c r="L90" s="51">
        <f t="shared" si="16"/>
        <v>152453.57999999999</v>
      </c>
      <c r="M90" s="32"/>
    </row>
    <row r="91" spans="1:13" ht="24" x14ac:dyDescent="0.2">
      <c r="A91" s="83"/>
      <c r="B91" s="84"/>
      <c r="C91" s="107"/>
      <c r="D91" s="15" t="s">
        <v>9</v>
      </c>
      <c r="E91" s="50">
        <f t="shared" si="17"/>
        <v>0</v>
      </c>
      <c r="F91" s="50">
        <v>0</v>
      </c>
      <c r="G91" s="50">
        <v>0</v>
      </c>
      <c r="H91" s="50">
        <v>0</v>
      </c>
      <c r="I91" s="50">
        <v>0</v>
      </c>
      <c r="J91" s="50">
        <v>0</v>
      </c>
      <c r="K91" s="50">
        <v>0</v>
      </c>
      <c r="L91" s="50">
        <v>0</v>
      </c>
    </row>
    <row r="92" spans="1:13" ht="15" customHeight="1" x14ac:dyDescent="0.2">
      <c r="A92" s="83"/>
      <c r="B92" s="84"/>
      <c r="C92" s="107"/>
      <c r="D92" s="15" t="s">
        <v>18</v>
      </c>
      <c r="E92" s="50">
        <f t="shared" si="17"/>
        <v>0</v>
      </c>
      <c r="F92" s="50">
        <v>0</v>
      </c>
      <c r="G92" s="50">
        <v>0</v>
      </c>
      <c r="H92" s="50">
        <v>0</v>
      </c>
      <c r="I92" s="50">
        <v>0</v>
      </c>
      <c r="J92" s="50">
        <v>0</v>
      </c>
      <c r="K92" s="50">
        <v>0</v>
      </c>
      <c r="L92" s="50">
        <v>0</v>
      </c>
    </row>
    <row r="93" spans="1:13" ht="15" customHeight="1" x14ac:dyDescent="0.2">
      <c r="A93" s="85"/>
      <c r="B93" s="86"/>
      <c r="C93" s="107"/>
      <c r="D93" s="15" t="s">
        <v>20</v>
      </c>
      <c r="E93" s="51">
        <f t="shared" si="17"/>
        <v>123651.69999999998</v>
      </c>
      <c r="F93" s="51">
        <f t="shared" ref="F93:L93" si="18">F16+F23+F30+F37+F44+F51+F65+F72+F58</f>
        <v>17500</v>
      </c>
      <c r="G93" s="51">
        <f t="shared" si="18"/>
        <v>70604.7</v>
      </c>
      <c r="H93" s="51">
        <f t="shared" si="18"/>
        <v>2838.2</v>
      </c>
      <c r="I93" s="51">
        <f t="shared" si="18"/>
        <v>3253.2</v>
      </c>
      <c r="J93" s="51">
        <f t="shared" si="18"/>
        <v>8363.2000000000007</v>
      </c>
      <c r="K93" s="51">
        <f t="shared" si="18"/>
        <v>3013.2</v>
      </c>
      <c r="L93" s="51">
        <f t="shared" si="18"/>
        <v>18079.2</v>
      </c>
    </row>
    <row r="94" spans="1:13" x14ac:dyDescent="0.2">
      <c r="A94" s="102" t="s">
        <v>14</v>
      </c>
      <c r="B94" s="102"/>
      <c r="C94" s="59" t="s">
        <v>7</v>
      </c>
      <c r="D94" s="57"/>
      <c r="E94" s="50" t="s">
        <v>7</v>
      </c>
      <c r="F94" s="50"/>
      <c r="G94" s="50"/>
      <c r="H94" s="50"/>
      <c r="I94" s="50"/>
      <c r="J94" s="50" t="s">
        <v>7</v>
      </c>
      <c r="K94" s="50"/>
      <c r="L94" s="46" t="s">
        <v>7</v>
      </c>
    </row>
    <row r="95" spans="1:13" ht="32.25" customHeight="1" x14ac:dyDescent="0.2">
      <c r="A95" s="87" t="s">
        <v>21</v>
      </c>
      <c r="B95" s="88"/>
      <c r="C95" s="94" t="s">
        <v>7</v>
      </c>
      <c r="D95" s="15" t="s">
        <v>5</v>
      </c>
      <c r="E95" s="47" t="s">
        <v>53</v>
      </c>
      <c r="F95" s="47" t="s">
        <v>53</v>
      </c>
      <c r="G95" s="47" t="s">
        <v>53</v>
      </c>
      <c r="H95" s="47" t="s">
        <v>53</v>
      </c>
      <c r="I95" s="47" t="s">
        <v>53</v>
      </c>
      <c r="J95" s="47" t="s">
        <v>53</v>
      </c>
      <c r="K95" s="47" t="s">
        <v>53</v>
      </c>
      <c r="L95" s="53" t="s">
        <v>53</v>
      </c>
    </row>
    <row r="96" spans="1:13" x14ac:dyDescent="0.2">
      <c r="A96" s="89"/>
      <c r="B96" s="90"/>
      <c r="C96" s="94"/>
      <c r="D96" s="57" t="s">
        <v>8</v>
      </c>
      <c r="E96" s="47" t="s">
        <v>53</v>
      </c>
      <c r="F96" s="47" t="s">
        <v>53</v>
      </c>
      <c r="G96" s="47" t="s">
        <v>53</v>
      </c>
      <c r="H96" s="47" t="s">
        <v>53</v>
      </c>
      <c r="I96" s="47" t="s">
        <v>53</v>
      </c>
      <c r="J96" s="47" t="s">
        <v>53</v>
      </c>
      <c r="K96" s="47" t="s">
        <v>53</v>
      </c>
      <c r="L96" s="53" t="s">
        <v>53</v>
      </c>
    </row>
    <row r="97" spans="1:12" ht="15" customHeight="1" x14ac:dyDescent="0.2">
      <c r="A97" s="89"/>
      <c r="B97" s="90"/>
      <c r="C97" s="94"/>
      <c r="D97" s="57" t="s">
        <v>19</v>
      </c>
      <c r="E97" s="47" t="s">
        <v>53</v>
      </c>
      <c r="F97" s="47" t="s">
        <v>53</v>
      </c>
      <c r="G97" s="47" t="s">
        <v>53</v>
      </c>
      <c r="H97" s="47" t="s">
        <v>53</v>
      </c>
      <c r="I97" s="47" t="s">
        <v>53</v>
      </c>
      <c r="J97" s="47" t="s">
        <v>53</v>
      </c>
      <c r="K97" s="47" t="s">
        <v>53</v>
      </c>
      <c r="L97" s="53" t="s">
        <v>53</v>
      </c>
    </row>
    <row r="98" spans="1:12" ht="15" customHeight="1" x14ac:dyDescent="0.2">
      <c r="A98" s="89"/>
      <c r="B98" s="90"/>
      <c r="C98" s="94"/>
      <c r="D98" s="57" t="s">
        <v>13</v>
      </c>
      <c r="E98" s="47" t="s">
        <v>53</v>
      </c>
      <c r="F98" s="47" t="s">
        <v>53</v>
      </c>
      <c r="G98" s="47" t="s">
        <v>53</v>
      </c>
      <c r="H98" s="47" t="s">
        <v>53</v>
      </c>
      <c r="I98" s="47" t="s">
        <v>53</v>
      </c>
      <c r="J98" s="47" t="s">
        <v>53</v>
      </c>
      <c r="K98" s="47" t="s">
        <v>53</v>
      </c>
      <c r="L98" s="53" t="s">
        <v>53</v>
      </c>
    </row>
    <row r="99" spans="1:12" ht="24" x14ac:dyDescent="0.2">
      <c r="A99" s="89"/>
      <c r="B99" s="90"/>
      <c r="C99" s="94"/>
      <c r="D99" s="57" t="s">
        <v>9</v>
      </c>
      <c r="E99" s="47" t="s">
        <v>53</v>
      </c>
      <c r="F99" s="47" t="s">
        <v>53</v>
      </c>
      <c r="G99" s="47" t="s">
        <v>53</v>
      </c>
      <c r="H99" s="47" t="s">
        <v>53</v>
      </c>
      <c r="I99" s="47" t="s">
        <v>53</v>
      </c>
      <c r="J99" s="47" t="s">
        <v>53</v>
      </c>
      <c r="K99" s="47" t="s">
        <v>53</v>
      </c>
      <c r="L99" s="53" t="s">
        <v>53</v>
      </c>
    </row>
    <row r="100" spans="1:12" x14ac:dyDescent="0.2">
      <c r="A100" s="89"/>
      <c r="B100" s="90"/>
      <c r="C100" s="94"/>
      <c r="D100" s="57" t="s">
        <v>18</v>
      </c>
      <c r="E100" s="47" t="s">
        <v>53</v>
      </c>
      <c r="F100" s="47" t="s">
        <v>53</v>
      </c>
      <c r="G100" s="47" t="s">
        <v>53</v>
      </c>
      <c r="H100" s="47" t="s">
        <v>53</v>
      </c>
      <c r="I100" s="47" t="s">
        <v>53</v>
      </c>
      <c r="J100" s="47" t="s">
        <v>53</v>
      </c>
      <c r="K100" s="47" t="s">
        <v>53</v>
      </c>
      <c r="L100" s="53" t="s">
        <v>53</v>
      </c>
    </row>
    <row r="101" spans="1:12" ht="15" customHeight="1" x14ac:dyDescent="0.2">
      <c r="A101" s="91"/>
      <c r="B101" s="92"/>
      <c r="C101" s="94"/>
      <c r="D101" s="57" t="s">
        <v>20</v>
      </c>
      <c r="E101" s="47" t="s">
        <v>53</v>
      </c>
      <c r="F101" s="47" t="s">
        <v>53</v>
      </c>
      <c r="G101" s="47" t="s">
        <v>53</v>
      </c>
      <c r="H101" s="47" t="s">
        <v>53</v>
      </c>
      <c r="I101" s="47" t="s">
        <v>53</v>
      </c>
      <c r="J101" s="47" t="s">
        <v>53</v>
      </c>
      <c r="K101" s="47" t="s">
        <v>53</v>
      </c>
      <c r="L101" s="53" t="s">
        <v>53</v>
      </c>
    </row>
    <row r="102" spans="1:12" x14ac:dyDescent="0.2">
      <c r="A102" s="87" t="s">
        <v>15</v>
      </c>
      <c r="B102" s="88"/>
      <c r="C102" s="94" t="s">
        <v>7</v>
      </c>
      <c r="D102" s="15" t="s">
        <v>5</v>
      </c>
      <c r="E102" s="47">
        <f t="shared" ref="E102:E108" si="19">E87</f>
        <v>1196720.0170400001</v>
      </c>
      <c r="F102" s="47">
        <f t="shared" ref="F102:L102" si="20">F87</f>
        <v>191099.15750999999</v>
      </c>
      <c r="G102" s="47">
        <f t="shared" si="20"/>
        <v>192917.65953</v>
      </c>
      <c r="H102" s="47">
        <f t="shared" si="20"/>
        <v>93550.33</v>
      </c>
      <c r="I102" s="47">
        <f>I87</f>
        <v>85285.83</v>
      </c>
      <c r="J102" s="47">
        <f t="shared" si="20"/>
        <v>83914.63</v>
      </c>
      <c r="K102" s="47">
        <f t="shared" si="20"/>
        <v>78564.63</v>
      </c>
      <c r="L102" s="53">
        <f t="shared" si="20"/>
        <v>471387.77999999997</v>
      </c>
    </row>
    <row r="103" spans="1:12" x14ac:dyDescent="0.2">
      <c r="A103" s="89"/>
      <c r="B103" s="90"/>
      <c r="C103" s="94"/>
      <c r="D103" s="57" t="s">
        <v>8</v>
      </c>
      <c r="E103" s="47">
        <f t="shared" si="19"/>
        <v>2999.8999999999996</v>
      </c>
      <c r="F103" s="47">
        <f t="shared" ref="F103:L103" si="21">F88</f>
        <v>1573.5</v>
      </c>
      <c r="G103" s="47">
        <f t="shared" si="21"/>
        <v>366.8</v>
      </c>
      <c r="H103" s="47">
        <f t="shared" si="21"/>
        <v>1059.5999999999999</v>
      </c>
      <c r="I103" s="47">
        <f t="shared" si="21"/>
        <v>0</v>
      </c>
      <c r="J103" s="47">
        <f t="shared" si="21"/>
        <v>0</v>
      </c>
      <c r="K103" s="47">
        <f t="shared" si="21"/>
        <v>0</v>
      </c>
      <c r="L103" s="53">
        <f t="shared" si="21"/>
        <v>0</v>
      </c>
    </row>
    <row r="104" spans="1:12" x14ac:dyDescent="0.2">
      <c r="A104" s="89"/>
      <c r="B104" s="90"/>
      <c r="C104" s="94"/>
      <c r="D104" s="57" t="s">
        <v>19</v>
      </c>
      <c r="E104" s="47">
        <f t="shared" si="19"/>
        <v>678326.4</v>
      </c>
      <c r="F104" s="47">
        <f t="shared" ref="F104:L104" si="22">F89</f>
        <v>85445</v>
      </c>
      <c r="G104" s="47">
        <f t="shared" si="22"/>
        <v>72888.2</v>
      </c>
      <c r="H104" s="47">
        <f t="shared" si="22"/>
        <v>62229.5</v>
      </c>
      <c r="I104" s="47">
        <f t="shared" si="22"/>
        <v>56623.7</v>
      </c>
      <c r="J104" s="47">
        <f t="shared" si="22"/>
        <v>50142.5</v>
      </c>
      <c r="K104" s="47">
        <f t="shared" si="22"/>
        <v>50142.5</v>
      </c>
      <c r="L104" s="53">
        <f t="shared" si="22"/>
        <v>300855</v>
      </c>
    </row>
    <row r="105" spans="1:12" x14ac:dyDescent="0.2">
      <c r="A105" s="89"/>
      <c r="B105" s="90"/>
      <c r="C105" s="94"/>
      <c r="D105" s="57" t="s">
        <v>13</v>
      </c>
      <c r="E105" s="47">
        <f t="shared" si="19"/>
        <v>391742.01703999995</v>
      </c>
      <c r="F105" s="47">
        <f t="shared" ref="F105:L105" si="23">F90</f>
        <v>86580.657509999975</v>
      </c>
      <c r="G105" s="47">
        <f t="shared" si="23"/>
        <v>49057.95953</v>
      </c>
      <c r="H105" s="47">
        <f t="shared" si="23"/>
        <v>27423.030000000002</v>
      </c>
      <c r="I105" s="47">
        <f t="shared" si="23"/>
        <v>25408.930000000004</v>
      </c>
      <c r="J105" s="47">
        <f t="shared" si="23"/>
        <v>25408.930000000004</v>
      </c>
      <c r="K105" s="47">
        <f t="shared" si="23"/>
        <v>25408.930000000004</v>
      </c>
      <c r="L105" s="53">
        <f t="shared" si="23"/>
        <v>152453.57999999999</v>
      </c>
    </row>
    <row r="106" spans="1:12" ht="24" x14ac:dyDescent="0.2">
      <c r="A106" s="89"/>
      <c r="B106" s="90"/>
      <c r="C106" s="94"/>
      <c r="D106" s="57" t="s">
        <v>9</v>
      </c>
      <c r="E106" s="47">
        <f t="shared" si="19"/>
        <v>0</v>
      </c>
      <c r="F106" s="47">
        <f t="shared" ref="F106:L106" si="24">F91</f>
        <v>0</v>
      </c>
      <c r="G106" s="47">
        <f t="shared" si="24"/>
        <v>0</v>
      </c>
      <c r="H106" s="47">
        <f t="shared" si="24"/>
        <v>0</v>
      </c>
      <c r="I106" s="47">
        <f t="shared" si="24"/>
        <v>0</v>
      </c>
      <c r="J106" s="47">
        <f t="shared" si="24"/>
        <v>0</v>
      </c>
      <c r="K106" s="47">
        <f t="shared" si="24"/>
        <v>0</v>
      </c>
      <c r="L106" s="53">
        <f t="shared" si="24"/>
        <v>0</v>
      </c>
    </row>
    <row r="107" spans="1:12" x14ac:dyDescent="0.2">
      <c r="A107" s="89"/>
      <c r="B107" s="90"/>
      <c r="C107" s="94"/>
      <c r="D107" s="57" t="s">
        <v>18</v>
      </c>
      <c r="E107" s="47">
        <f t="shared" si="19"/>
        <v>0</v>
      </c>
      <c r="F107" s="47">
        <f t="shared" ref="F107:L107" si="25">F92</f>
        <v>0</v>
      </c>
      <c r="G107" s="47">
        <f t="shared" si="25"/>
        <v>0</v>
      </c>
      <c r="H107" s="47">
        <f t="shared" si="25"/>
        <v>0</v>
      </c>
      <c r="I107" s="47">
        <f t="shared" si="25"/>
        <v>0</v>
      </c>
      <c r="J107" s="47">
        <f t="shared" si="25"/>
        <v>0</v>
      </c>
      <c r="K107" s="47">
        <f t="shared" si="25"/>
        <v>0</v>
      </c>
      <c r="L107" s="53">
        <f t="shared" si="25"/>
        <v>0</v>
      </c>
    </row>
    <row r="108" spans="1:12" x14ac:dyDescent="0.2">
      <c r="A108" s="91"/>
      <c r="B108" s="92"/>
      <c r="C108" s="94"/>
      <c r="D108" s="57" t="s">
        <v>20</v>
      </c>
      <c r="E108" s="47">
        <f t="shared" si="19"/>
        <v>123651.69999999998</v>
      </c>
      <c r="F108" s="47">
        <f t="shared" ref="F108:L108" si="26">F93</f>
        <v>17500</v>
      </c>
      <c r="G108" s="47">
        <f t="shared" si="26"/>
        <v>70604.7</v>
      </c>
      <c r="H108" s="47">
        <f t="shared" si="26"/>
        <v>2838.2</v>
      </c>
      <c r="I108" s="47">
        <f t="shared" si="26"/>
        <v>3253.2</v>
      </c>
      <c r="J108" s="47">
        <f t="shared" si="26"/>
        <v>8363.2000000000007</v>
      </c>
      <c r="K108" s="47">
        <f t="shared" si="26"/>
        <v>3013.2</v>
      </c>
      <c r="L108" s="53">
        <f t="shared" si="26"/>
        <v>18079.2</v>
      </c>
    </row>
    <row r="109" spans="1:12" x14ac:dyDescent="0.2">
      <c r="A109" s="95" t="s">
        <v>14</v>
      </c>
      <c r="B109" s="95"/>
      <c r="C109" s="58" t="s">
        <v>7</v>
      </c>
      <c r="D109" s="57" t="s">
        <v>7</v>
      </c>
      <c r="E109" s="47" t="s">
        <v>7</v>
      </c>
      <c r="F109" s="47"/>
      <c r="G109" s="47"/>
      <c r="H109" s="47"/>
      <c r="I109" s="47"/>
      <c r="J109" s="47" t="s">
        <v>7</v>
      </c>
      <c r="K109" s="47"/>
      <c r="L109" s="53" t="s">
        <v>7</v>
      </c>
    </row>
    <row r="110" spans="1:12" x14ac:dyDescent="0.2">
      <c r="A110" s="93" t="s">
        <v>57</v>
      </c>
      <c r="B110" s="93"/>
      <c r="C110" s="94" t="s">
        <v>7</v>
      </c>
      <c r="D110" s="15" t="s">
        <v>5</v>
      </c>
      <c r="E110" s="47">
        <f>SUM(E111:E116)</f>
        <v>1049710.2928399998</v>
      </c>
      <c r="F110" s="47">
        <f t="shared" ref="F110:L110" si="27">SUM(F111:F116)</f>
        <v>125343.86199999999</v>
      </c>
      <c r="G110" s="47">
        <f t="shared" si="27"/>
        <v>184911.83084000001</v>
      </c>
      <c r="H110" s="47">
        <f t="shared" si="27"/>
        <v>81941.100000000006</v>
      </c>
      <c r="I110" s="47">
        <f t="shared" si="27"/>
        <v>77501.5</v>
      </c>
      <c r="J110" s="47">
        <f t="shared" si="27"/>
        <v>72501.5</v>
      </c>
      <c r="K110" s="47">
        <f t="shared" si="27"/>
        <v>72501.5</v>
      </c>
      <c r="L110" s="53">
        <f t="shared" si="27"/>
        <v>435009</v>
      </c>
    </row>
    <row r="111" spans="1:12" x14ac:dyDescent="0.2">
      <c r="A111" s="93"/>
      <c r="B111" s="93"/>
      <c r="C111" s="94"/>
      <c r="D111" s="57" t="s">
        <v>8</v>
      </c>
      <c r="E111" s="47" t="s">
        <v>53</v>
      </c>
      <c r="F111" s="47">
        <f t="shared" ref="F111:L111" si="28">F81</f>
        <v>0</v>
      </c>
      <c r="G111" s="47">
        <f t="shared" si="28"/>
        <v>0</v>
      </c>
      <c r="H111" s="47">
        <f t="shared" si="28"/>
        <v>0</v>
      </c>
      <c r="I111" s="47">
        <f t="shared" si="28"/>
        <v>0</v>
      </c>
      <c r="J111" s="47">
        <f t="shared" si="28"/>
        <v>0</v>
      </c>
      <c r="K111" s="47">
        <f t="shared" si="28"/>
        <v>0</v>
      </c>
      <c r="L111" s="47">
        <f t="shared" si="28"/>
        <v>0</v>
      </c>
    </row>
    <row r="112" spans="1:12" ht="14.25" customHeight="1" x14ac:dyDescent="0.2">
      <c r="A112" s="93"/>
      <c r="B112" s="93"/>
      <c r="C112" s="94"/>
      <c r="D112" s="57" t="s">
        <v>19</v>
      </c>
      <c r="E112" s="47">
        <f>SUM(F112:L112)</f>
        <v>659631.59999999986</v>
      </c>
      <c r="F112" s="47">
        <f>F12+F19+F26+F33+F47+F82</f>
        <v>81153.5</v>
      </c>
      <c r="G112" s="47">
        <f t="shared" ref="G112:L112" si="29">G12+G19+G26+G33+G47</f>
        <v>69662.5</v>
      </c>
      <c r="H112" s="47">
        <f t="shared" si="29"/>
        <v>59058.7</v>
      </c>
      <c r="I112" s="47">
        <f t="shared" si="29"/>
        <v>54204.1</v>
      </c>
      <c r="J112" s="47">
        <f t="shared" si="29"/>
        <v>49444.1</v>
      </c>
      <c r="K112" s="47">
        <f t="shared" si="29"/>
        <v>49444.1</v>
      </c>
      <c r="L112" s="53">
        <f t="shared" si="29"/>
        <v>296664.59999999998</v>
      </c>
    </row>
    <row r="113" spans="1:12" ht="14.25" customHeight="1" x14ac:dyDescent="0.2">
      <c r="A113" s="93"/>
      <c r="B113" s="93"/>
      <c r="C113" s="94"/>
      <c r="D113" s="57" t="s">
        <v>13</v>
      </c>
      <c r="E113" s="47">
        <f>SUM(F113:L113)</f>
        <v>288378.99283999996</v>
      </c>
      <c r="F113" s="47">
        <f>F20+F27-51625.46168</f>
        <v>26690.361999999986</v>
      </c>
      <c r="G113" s="47">
        <f t="shared" ref="G113:L113" si="30">G20+G27</f>
        <v>44644.630839999998</v>
      </c>
      <c r="H113" s="47">
        <f t="shared" si="30"/>
        <v>21704.400000000001</v>
      </c>
      <c r="I113" s="47">
        <f t="shared" si="30"/>
        <v>21704.400000000001</v>
      </c>
      <c r="J113" s="47">
        <f t="shared" si="30"/>
        <v>21704.400000000001</v>
      </c>
      <c r="K113" s="47">
        <f t="shared" si="30"/>
        <v>21704.400000000001</v>
      </c>
      <c r="L113" s="53">
        <f t="shared" si="30"/>
        <v>130226.4</v>
      </c>
    </row>
    <row r="114" spans="1:12" ht="24" x14ac:dyDescent="0.2">
      <c r="A114" s="93"/>
      <c r="B114" s="93"/>
      <c r="C114" s="94"/>
      <c r="D114" s="57" t="s">
        <v>9</v>
      </c>
      <c r="E114" s="47" t="s">
        <v>53</v>
      </c>
      <c r="F114" s="47" t="s">
        <v>53</v>
      </c>
      <c r="G114" s="47" t="s">
        <v>53</v>
      </c>
      <c r="H114" s="47" t="s">
        <v>53</v>
      </c>
      <c r="I114" s="47" t="s">
        <v>53</v>
      </c>
      <c r="J114" s="47" t="s">
        <v>53</v>
      </c>
      <c r="K114" s="47" t="s">
        <v>53</v>
      </c>
      <c r="L114" s="53" t="s">
        <v>53</v>
      </c>
    </row>
    <row r="115" spans="1:12" x14ac:dyDescent="0.2">
      <c r="A115" s="93"/>
      <c r="B115" s="93"/>
      <c r="C115" s="94"/>
      <c r="D115" s="57" t="s">
        <v>18</v>
      </c>
      <c r="E115" s="47" t="s">
        <v>53</v>
      </c>
      <c r="F115" s="47" t="s">
        <v>53</v>
      </c>
      <c r="G115" s="47" t="s">
        <v>53</v>
      </c>
      <c r="H115" s="47" t="s">
        <v>53</v>
      </c>
      <c r="I115" s="47" t="s">
        <v>53</v>
      </c>
      <c r="J115" s="47" t="s">
        <v>53</v>
      </c>
      <c r="K115" s="47" t="s">
        <v>53</v>
      </c>
      <c r="L115" s="53" t="s">
        <v>53</v>
      </c>
    </row>
    <row r="116" spans="1:12" x14ac:dyDescent="0.2">
      <c r="A116" s="93"/>
      <c r="B116" s="93"/>
      <c r="C116" s="94"/>
      <c r="D116" s="57" t="s">
        <v>20</v>
      </c>
      <c r="E116" s="46">
        <f>SUM(F116:L116)</f>
        <v>101699.7</v>
      </c>
      <c r="F116" s="47">
        <f t="shared" ref="F116:L116" si="31">F16+F23+F30+F37+F58</f>
        <v>17500</v>
      </c>
      <c r="G116" s="47">
        <f t="shared" si="31"/>
        <v>70604.7</v>
      </c>
      <c r="H116" s="47">
        <f t="shared" si="31"/>
        <v>1178</v>
      </c>
      <c r="I116" s="47">
        <f t="shared" si="31"/>
        <v>1593</v>
      </c>
      <c r="J116" s="47">
        <f t="shared" si="31"/>
        <v>1353</v>
      </c>
      <c r="K116" s="47">
        <f t="shared" si="31"/>
        <v>1353</v>
      </c>
      <c r="L116" s="47">
        <f t="shared" si="31"/>
        <v>8118</v>
      </c>
    </row>
    <row r="117" spans="1:12" ht="20.25" customHeight="1" x14ac:dyDescent="0.2">
      <c r="A117" s="87" t="s">
        <v>130</v>
      </c>
      <c r="B117" s="88"/>
      <c r="C117" s="94" t="s">
        <v>7</v>
      </c>
      <c r="D117" s="15" t="s">
        <v>5</v>
      </c>
      <c r="E117" s="46">
        <f>SUM(E118:E123)</f>
        <v>59227.880000000005</v>
      </c>
      <c r="F117" s="47">
        <f t="shared" ref="F117:L117" si="32">SUM(F118:F123)</f>
        <v>4970</v>
      </c>
      <c r="G117" s="47">
        <f t="shared" si="32"/>
        <v>4537.24</v>
      </c>
      <c r="H117" s="47">
        <f t="shared" si="32"/>
        <v>4860.32</v>
      </c>
      <c r="I117" s="47">
        <f t="shared" si="32"/>
        <v>4860.32</v>
      </c>
      <c r="J117" s="47">
        <f t="shared" si="32"/>
        <v>5000</v>
      </c>
      <c r="K117" s="47">
        <f t="shared" si="32"/>
        <v>5000</v>
      </c>
      <c r="L117" s="53">
        <f t="shared" si="32"/>
        <v>30000</v>
      </c>
    </row>
    <row r="118" spans="1:12" x14ac:dyDescent="0.2">
      <c r="A118" s="89"/>
      <c r="B118" s="90"/>
      <c r="C118" s="94"/>
      <c r="D118" s="66" t="s">
        <v>8</v>
      </c>
      <c r="E118" s="47">
        <f t="shared" ref="E118:E123" si="33">SUM(F118:L118)</f>
        <v>0</v>
      </c>
      <c r="F118" s="47">
        <v>0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7">
        <v>0</v>
      </c>
    </row>
    <row r="119" spans="1:12" ht="19.5" customHeight="1" x14ac:dyDescent="0.2">
      <c r="A119" s="89"/>
      <c r="B119" s="90"/>
      <c r="C119" s="94"/>
      <c r="D119" s="66" t="s">
        <v>19</v>
      </c>
      <c r="E119" s="46">
        <f t="shared" si="33"/>
        <v>9220.48</v>
      </c>
      <c r="F119" s="47">
        <f>F68-F82</f>
        <v>620</v>
      </c>
      <c r="G119" s="47">
        <f>G68-G140</f>
        <v>1895.8400000000001</v>
      </c>
      <c r="H119" s="47">
        <f t="shared" ref="H119:L119" si="34">H68-H140</f>
        <v>558.72</v>
      </c>
      <c r="I119" s="47">
        <f t="shared" si="34"/>
        <v>558.72</v>
      </c>
      <c r="J119" s="47">
        <f t="shared" si="34"/>
        <v>698.4</v>
      </c>
      <c r="K119" s="47">
        <f t="shared" si="34"/>
        <v>698.4</v>
      </c>
      <c r="L119" s="47">
        <f t="shared" si="34"/>
        <v>4190.3999999999996</v>
      </c>
    </row>
    <row r="120" spans="1:12" ht="18" customHeight="1" x14ac:dyDescent="0.2">
      <c r="A120" s="89"/>
      <c r="B120" s="90"/>
      <c r="C120" s="94"/>
      <c r="D120" s="66" t="s">
        <v>13</v>
      </c>
      <c r="E120" s="46">
        <f t="shared" si="33"/>
        <v>33405.4</v>
      </c>
      <c r="F120" s="47">
        <f t="shared" ref="F120:L120" si="35">F69</f>
        <v>4350</v>
      </c>
      <c r="G120" s="47">
        <f t="shared" si="35"/>
        <v>2641.4</v>
      </c>
      <c r="H120" s="47">
        <f t="shared" si="35"/>
        <v>2641.4</v>
      </c>
      <c r="I120" s="47">
        <f t="shared" si="35"/>
        <v>2641.4</v>
      </c>
      <c r="J120" s="47">
        <f t="shared" si="35"/>
        <v>2641.4</v>
      </c>
      <c r="K120" s="47">
        <f t="shared" si="35"/>
        <v>2641.4</v>
      </c>
      <c r="L120" s="53">
        <f t="shared" si="35"/>
        <v>15848.4</v>
      </c>
    </row>
    <row r="121" spans="1:12" ht="24" x14ac:dyDescent="0.2">
      <c r="A121" s="89"/>
      <c r="B121" s="90"/>
      <c r="C121" s="94"/>
      <c r="D121" s="66" t="s">
        <v>9</v>
      </c>
      <c r="E121" s="47">
        <f t="shared" si="33"/>
        <v>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53">
        <v>0</v>
      </c>
    </row>
    <row r="122" spans="1:12" ht="14.25" customHeight="1" x14ac:dyDescent="0.2">
      <c r="A122" s="89"/>
      <c r="B122" s="90"/>
      <c r="C122" s="94"/>
      <c r="D122" s="66" t="s">
        <v>18</v>
      </c>
      <c r="E122" s="47">
        <f t="shared" si="33"/>
        <v>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7">
        <v>0</v>
      </c>
      <c r="L122" s="53">
        <v>0</v>
      </c>
    </row>
    <row r="123" spans="1:12" ht="18" customHeight="1" x14ac:dyDescent="0.2">
      <c r="A123" s="91"/>
      <c r="B123" s="92"/>
      <c r="C123" s="94"/>
      <c r="D123" s="66" t="s">
        <v>20</v>
      </c>
      <c r="E123" s="47">
        <f t="shared" si="33"/>
        <v>16602</v>
      </c>
      <c r="F123" s="47">
        <v>0</v>
      </c>
      <c r="G123" s="47">
        <v>0</v>
      </c>
      <c r="H123" s="47">
        <f>H72</f>
        <v>1660.2</v>
      </c>
      <c r="I123" s="47">
        <f t="shared" ref="I123:L123" si="36">I72</f>
        <v>1660.2</v>
      </c>
      <c r="J123" s="47">
        <f t="shared" si="36"/>
        <v>1660.2</v>
      </c>
      <c r="K123" s="47">
        <f t="shared" si="36"/>
        <v>1660.2</v>
      </c>
      <c r="L123" s="47">
        <f t="shared" si="36"/>
        <v>9961.2000000000007</v>
      </c>
    </row>
    <row r="124" spans="1:12" ht="18.75" customHeight="1" x14ac:dyDescent="0.2">
      <c r="A124" s="93" t="s">
        <v>131</v>
      </c>
      <c r="B124" s="93"/>
      <c r="C124" s="94" t="s">
        <v>7</v>
      </c>
      <c r="D124" s="15" t="s">
        <v>5</v>
      </c>
      <c r="E124" s="47">
        <f>SUM(E125:E130)</f>
        <v>74428.657680000004</v>
      </c>
      <c r="F124" s="47">
        <f>SUM(F125:F130)</f>
        <v>59879.857680000001</v>
      </c>
      <c r="G124" s="47">
        <f t="shared" ref="G124:L124" si="37">SUM(G125:G130)</f>
        <v>1931.5</v>
      </c>
      <c r="H124" s="47">
        <f t="shared" si="37"/>
        <v>5546.1</v>
      </c>
      <c r="I124" s="47">
        <f t="shared" si="37"/>
        <v>1721.2</v>
      </c>
      <c r="J124" s="47">
        <f t="shared" si="37"/>
        <v>5350</v>
      </c>
      <c r="K124" s="47">
        <f t="shared" si="37"/>
        <v>0</v>
      </c>
      <c r="L124" s="53">
        <f t="shared" si="37"/>
        <v>0</v>
      </c>
    </row>
    <row r="125" spans="1:12" ht="18.75" customHeight="1" x14ac:dyDescent="0.2">
      <c r="A125" s="93"/>
      <c r="B125" s="93"/>
      <c r="C125" s="94"/>
      <c r="D125" s="66" t="s">
        <v>8</v>
      </c>
      <c r="E125" s="47">
        <f t="shared" ref="E125:E130" si="38">SUM(F125:L125)</f>
        <v>2999.8999999999996</v>
      </c>
      <c r="F125" s="47">
        <f t="shared" ref="F125:L126" si="39">F60</f>
        <v>1573.5</v>
      </c>
      <c r="G125" s="47">
        <f t="shared" si="39"/>
        <v>366.8</v>
      </c>
      <c r="H125" s="47">
        <f t="shared" si="39"/>
        <v>1059.5999999999999</v>
      </c>
      <c r="I125" s="47">
        <f t="shared" si="39"/>
        <v>0</v>
      </c>
      <c r="J125" s="47">
        <f t="shared" si="39"/>
        <v>0</v>
      </c>
      <c r="K125" s="47">
        <f t="shared" si="39"/>
        <v>0</v>
      </c>
      <c r="L125" s="53">
        <f t="shared" si="39"/>
        <v>0</v>
      </c>
    </row>
    <row r="126" spans="1:12" ht="18" customHeight="1" x14ac:dyDescent="0.2">
      <c r="A126" s="93"/>
      <c r="B126" s="93"/>
      <c r="C126" s="94"/>
      <c r="D126" s="66" t="s">
        <v>19</v>
      </c>
      <c r="E126" s="47">
        <f t="shared" si="38"/>
        <v>8721</v>
      </c>
      <c r="F126" s="47">
        <f t="shared" si="39"/>
        <v>3671.5</v>
      </c>
      <c r="G126" s="47">
        <f t="shared" si="39"/>
        <v>855.90000000000009</v>
      </c>
      <c r="H126" s="47">
        <f t="shared" si="39"/>
        <v>2472.4</v>
      </c>
      <c r="I126" s="47">
        <f t="shared" si="39"/>
        <v>1721.2</v>
      </c>
      <c r="J126" s="47">
        <f t="shared" si="39"/>
        <v>0</v>
      </c>
      <c r="K126" s="47">
        <f t="shared" si="39"/>
        <v>0</v>
      </c>
      <c r="L126" s="53">
        <f t="shared" si="39"/>
        <v>0</v>
      </c>
    </row>
    <row r="127" spans="1:12" ht="18" customHeight="1" x14ac:dyDescent="0.2">
      <c r="A127" s="93"/>
      <c r="B127" s="93"/>
      <c r="C127" s="94"/>
      <c r="D127" s="66" t="s">
        <v>13</v>
      </c>
      <c r="E127" s="47">
        <f t="shared" si="38"/>
        <v>57357.757680000002</v>
      </c>
      <c r="F127" s="47">
        <f>F62+51625.46168</f>
        <v>54634.857680000001</v>
      </c>
      <c r="G127" s="47">
        <f t="shared" ref="G127:L130" si="40">G62</f>
        <v>708.8</v>
      </c>
      <c r="H127" s="47">
        <f t="shared" si="40"/>
        <v>2014.1</v>
      </c>
      <c r="I127" s="47">
        <f t="shared" si="40"/>
        <v>0</v>
      </c>
      <c r="J127" s="47">
        <f t="shared" si="40"/>
        <v>0</v>
      </c>
      <c r="K127" s="47">
        <f t="shared" si="40"/>
        <v>0</v>
      </c>
      <c r="L127" s="53">
        <f t="shared" si="40"/>
        <v>0</v>
      </c>
    </row>
    <row r="128" spans="1:12" ht="24" x14ac:dyDescent="0.2">
      <c r="A128" s="93"/>
      <c r="B128" s="93"/>
      <c r="C128" s="94"/>
      <c r="D128" s="66" t="s">
        <v>9</v>
      </c>
      <c r="E128" s="47">
        <f t="shared" si="38"/>
        <v>0</v>
      </c>
      <c r="F128" s="47">
        <f>F63</f>
        <v>0</v>
      </c>
      <c r="G128" s="47">
        <f t="shared" si="40"/>
        <v>0</v>
      </c>
      <c r="H128" s="47">
        <f t="shared" si="40"/>
        <v>0</v>
      </c>
      <c r="I128" s="47">
        <f t="shared" si="40"/>
        <v>0</v>
      </c>
      <c r="J128" s="47">
        <f t="shared" si="40"/>
        <v>0</v>
      </c>
      <c r="K128" s="47">
        <f t="shared" si="40"/>
        <v>0</v>
      </c>
      <c r="L128" s="53">
        <f t="shared" si="40"/>
        <v>0</v>
      </c>
    </row>
    <row r="129" spans="1:12" x14ac:dyDescent="0.2">
      <c r="A129" s="93"/>
      <c r="B129" s="93"/>
      <c r="C129" s="94"/>
      <c r="D129" s="66" t="s">
        <v>18</v>
      </c>
      <c r="E129" s="47">
        <f t="shared" si="38"/>
        <v>0</v>
      </c>
      <c r="F129" s="47">
        <f>F64</f>
        <v>0</v>
      </c>
      <c r="G129" s="47">
        <f t="shared" si="40"/>
        <v>0</v>
      </c>
      <c r="H129" s="47">
        <f t="shared" si="40"/>
        <v>0</v>
      </c>
      <c r="I129" s="47">
        <f t="shared" si="40"/>
        <v>0</v>
      </c>
      <c r="J129" s="47">
        <f t="shared" si="40"/>
        <v>0</v>
      </c>
      <c r="K129" s="47">
        <f t="shared" si="40"/>
        <v>0</v>
      </c>
      <c r="L129" s="53">
        <f t="shared" si="40"/>
        <v>0</v>
      </c>
    </row>
    <row r="130" spans="1:12" x14ac:dyDescent="0.2">
      <c r="A130" s="93"/>
      <c r="B130" s="93"/>
      <c r="C130" s="94"/>
      <c r="D130" s="66" t="s">
        <v>20</v>
      </c>
      <c r="E130" s="47">
        <f t="shared" si="38"/>
        <v>5350</v>
      </c>
      <c r="F130" s="50">
        <f>F65</f>
        <v>0</v>
      </c>
      <c r="G130" s="50">
        <f t="shared" si="40"/>
        <v>0</v>
      </c>
      <c r="H130" s="50">
        <f t="shared" si="40"/>
        <v>0</v>
      </c>
      <c r="I130" s="47">
        <f t="shared" si="40"/>
        <v>0</v>
      </c>
      <c r="J130" s="47">
        <f t="shared" si="40"/>
        <v>5350</v>
      </c>
      <c r="K130" s="50">
        <f t="shared" si="40"/>
        <v>0</v>
      </c>
      <c r="L130" s="46">
        <f t="shared" si="40"/>
        <v>0</v>
      </c>
    </row>
    <row r="131" spans="1:12" x14ac:dyDescent="0.2">
      <c r="A131" s="103" t="s">
        <v>132</v>
      </c>
      <c r="B131" s="103"/>
      <c r="C131" s="94" t="s">
        <v>7</v>
      </c>
      <c r="D131" s="15" t="s">
        <v>5</v>
      </c>
      <c r="E131" s="47">
        <f>SUM(E132:E137)</f>
        <v>12599.86652</v>
      </c>
      <c r="F131" s="47">
        <f t="shared" ref="F131:L131" si="41">SUM(F132:F137)</f>
        <v>905.43782999999996</v>
      </c>
      <c r="G131" s="47">
        <f t="shared" si="41"/>
        <v>1063.12869</v>
      </c>
      <c r="H131" s="47">
        <f t="shared" si="41"/>
        <v>1063.1300000000001</v>
      </c>
      <c r="I131" s="47">
        <f t="shared" si="41"/>
        <v>1063.1300000000001</v>
      </c>
      <c r="J131" s="47">
        <f t="shared" si="41"/>
        <v>1063.1300000000001</v>
      </c>
      <c r="K131" s="47">
        <f t="shared" si="41"/>
        <v>1063.1300000000001</v>
      </c>
      <c r="L131" s="53">
        <f t="shared" si="41"/>
        <v>6378.78</v>
      </c>
    </row>
    <row r="132" spans="1:12" x14ac:dyDescent="0.2">
      <c r="A132" s="103"/>
      <c r="B132" s="103"/>
      <c r="C132" s="94"/>
      <c r="D132" s="66" t="s">
        <v>8</v>
      </c>
      <c r="E132" s="47">
        <f t="shared" ref="E132:E137" si="42">SUM(F132:L132)</f>
        <v>0</v>
      </c>
      <c r="F132" s="47">
        <f t="shared" ref="F132:L132" si="43">F39</f>
        <v>0</v>
      </c>
      <c r="G132" s="47">
        <f t="shared" si="43"/>
        <v>0</v>
      </c>
      <c r="H132" s="47">
        <f t="shared" si="43"/>
        <v>0</v>
      </c>
      <c r="I132" s="47">
        <f t="shared" si="43"/>
        <v>0</v>
      </c>
      <c r="J132" s="47">
        <f t="shared" si="43"/>
        <v>0</v>
      </c>
      <c r="K132" s="47">
        <f t="shared" si="43"/>
        <v>0</v>
      </c>
      <c r="L132" s="47">
        <f t="shared" si="43"/>
        <v>0</v>
      </c>
    </row>
    <row r="133" spans="1:12" x14ac:dyDescent="0.2">
      <c r="A133" s="103"/>
      <c r="B133" s="103"/>
      <c r="C133" s="94"/>
      <c r="D133" s="66" t="s">
        <v>19</v>
      </c>
      <c r="E133" s="47">
        <f t="shared" si="42"/>
        <v>0</v>
      </c>
      <c r="F133" s="47">
        <f t="shared" ref="F133:L133" si="44">F40</f>
        <v>0</v>
      </c>
      <c r="G133" s="47">
        <f t="shared" si="44"/>
        <v>0</v>
      </c>
      <c r="H133" s="47">
        <f t="shared" si="44"/>
        <v>0</v>
      </c>
      <c r="I133" s="47">
        <f t="shared" si="44"/>
        <v>0</v>
      </c>
      <c r="J133" s="47">
        <f t="shared" si="44"/>
        <v>0</v>
      </c>
      <c r="K133" s="47">
        <f t="shared" si="44"/>
        <v>0</v>
      </c>
      <c r="L133" s="47">
        <f t="shared" si="44"/>
        <v>0</v>
      </c>
    </row>
    <row r="134" spans="1:12" x14ac:dyDescent="0.2">
      <c r="A134" s="103"/>
      <c r="B134" s="103"/>
      <c r="C134" s="94"/>
      <c r="D134" s="66" t="s">
        <v>13</v>
      </c>
      <c r="E134" s="47">
        <f t="shared" si="42"/>
        <v>12599.86652</v>
      </c>
      <c r="F134" s="47">
        <f t="shared" ref="F134:L134" si="45">F41</f>
        <v>905.43782999999996</v>
      </c>
      <c r="G134" s="47">
        <f t="shared" si="45"/>
        <v>1063.12869</v>
      </c>
      <c r="H134" s="47">
        <f t="shared" si="45"/>
        <v>1063.1300000000001</v>
      </c>
      <c r="I134" s="47">
        <f t="shared" si="45"/>
        <v>1063.1300000000001</v>
      </c>
      <c r="J134" s="47">
        <f t="shared" si="45"/>
        <v>1063.1300000000001</v>
      </c>
      <c r="K134" s="47">
        <f t="shared" si="45"/>
        <v>1063.1300000000001</v>
      </c>
      <c r="L134" s="53">
        <f t="shared" si="45"/>
        <v>6378.78</v>
      </c>
    </row>
    <row r="135" spans="1:12" ht="24" x14ac:dyDescent="0.2">
      <c r="A135" s="103"/>
      <c r="B135" s="103"/>
      <c r="C135" s="94"/>
      <c r="D135" s="66" t="s">
        <v>9</v>
      </c>
      <c r="E135" s="47">
        <f t="shared" si="42"/>
        <v>0</v>
      </c>
      <c r="F135" s="47">
        <f t="shared" ref="F135:L135" si="46">F42</f>
        <v>0</v>
      </c>
      <c r="G135" s="47">
        <f t="shared" si="46"/>
        <v>0</v>
      </c>
      <c r="H135" s="47">
        <f t="shared" si="46"/>
        <v>0</v>
      </c>
      <c r="I135" s="47">
        <f t="shared" si="46"/>
        <v>0</v>
      </c>
      <c r="J135" s="47">
        <f t="shared" si="46"/>
        <v>0</v>
      </c>
      <c r="K135" s="47">
        <f t="shared" si="46"/>
        <v>0</v>
      </c>
      <c r="L135" s="47">
        <f t="shared" si="46"/>
        <v>0</v>
      </c>
    </row>
    <row r="136" spans="1:12" x14ac:dyDescent="0.2">
      <c r="A136" s="103"/>
      <c r="B136" s="103"/>
      <c r="C136" s="94"/>
      <c r="D136" s="66" t="s">
        <v>18</v>
      </c>
      <c r="E136" s="47">
        <f t="shared" si="42"/>
        <v>0</v>
      </c>
      <c r="F136" s="47">
        <f t="shared" ref="F136:L136" si="47">F43</f>
        <v>0</v>
      </c>
      <c r="G136" s="47">
        <f t="shared" si="47"/>
        <v>0</v>
      </c>
      <c r="H136" s="47">
        <f t="shared" si="47"/>
        <v>0</v>
      </c>
      <c r="I136" s="47">
        <f t="shared" si="47"/>
        <v>0</v>
      </c>
      <c r="J136" s="47">
        <f t="shared" si="47"/>
        <v>0</v>
      </c>
      <c r="K136" s="47">
        <f t="shared" si="47"/>
        <v>0</v>
      </c>
      <c r="L136" s="47">
        <f t="shared" si="47"/>
        <v>0</v>
      </c>
    </row>
    <row r="137" spans="1:12" x14ac:dyDescent="0.2">
      <c r="A137" s="103"/>
      <c r="B137" s="103"/>
      <c r="C137" s="94"/>
      <c r="D137" s="66" t="s">
        <v>20</v>
      </c>
      <c r="E137" s="47">
        <f t="shared" si="42"/>
        <v>0</v>
      </c>
      <c r="F137" s="47">
        <f t="shared" ref="F137:L137" si="48">F44</f>
        <v>0</v>
      </c>
      <c r="G137" s="47">
        <f t="shared" si="48"/>
        <v>0</v>
      </c>
      <c r="H137" s="47">
        <f t="shared" si="48"/>
        <v>0</v>
      </c>
      <c r="I137" s="47">
        <f t="shared" si="48"/>
        <v>0</v>
      </c>
      <c r="J137" s="47">
        <f t="shared" si="48"/>
        <v>0</v>
      </c>
      <c r="K137" s="47">
        <f t="shared" si="48"/>
        <v>0</v>
      </c>
      <c r="L137" s="47">
        <f t="shared" si="48"/>
        <v>0</v>
      </c>
    </row>
    <row r="138" spans="1:12" x14ac:dyDescent="0.2">
      <c r="A138" s="103" t="s">
        <v>133</v>
      </c>
      <c r="B138" s="103"/>
      <c r="C138" s="94" t="s">
        <v>7</v>
      </c>
      <c r="D138" s="15" t="s">
        <v>5</v>
      </c>
      <c r="E138" s="47">
        <f>SUM(E139:E144)</f>
        <v>753.31999999999994</v>
      </c>
      <c r="F138" s="47">
        <f>SUM(F139:F144)</f>
        <v>0</v>
      </c>
      <c r="G138" s="47">
        <f t="shared" ref="G138:L138" si="49">SUM(G139:G144)</f>
        <v>473.96</v>
      </c>
      <c r="H138" s="47">
        <f t="shared" si="49"/>
        <v>139.68</v>
      </c>
      <c r="I138" s="47">
        <f t="shared" si="49"/>
        <v>139.68</v>
      </c>
      <c r="J138" s="47">
        <f t="shared" si="49"/>
        <v>0</v>
      </c>
      <c r="K138" s="47">
        <f t="shared" si="49"/>
        <v>0</v>
      </c>
      <c r="L138" s="47">
        <f t="shared" si="49"/>
        <v>0</v>
      </c>
    </row>
    <row r="139" spans="1:12" x14ac:dyDescent="0.2">
      <c r="A139" s="103"/>
      <c r="B139" s="103"/>
      <c r="C139" s="94"/>
      <c r="D139" s="66" t="s">
        <v>8</v>
      </c>
      <c r="E139" s="47">
        <f t="shared" ref="E139:E144" si="50">SUM(F139:L139)</f>
        <v>0</v>
      </c>
      <c r="F139" s="47">
        <v>0</v>
      </c>
      <c r="G139" s="47">
        <v>0</v>
      </c>
      <c r="H139" s="47">
        <v>0</v>
      </c>
      <c r="I139" s="47">
        <v>0</v>
      </c>
      <c r="J139" s="47">
        <v>0</v>
      </c>
      <c r="K139" s="47">
        <v>0</v>
      </c>
      <c r="L139" s="47">
        <v>0</v>
      </c>
    </row>
    <row r="140" spans="1:12" x14ac:dyDescent="0.2">
      <c r="A140" s="103"/>
      <c r="B140" s="103"/>
      <c r="C140" s="94"/>
      <c r="D140" s="66" t="s">
        <v>19</v>
      </c>
      <c r="E140" s="47">
        <f t="shared" si="50"/>
        <v>753.31999999999994</v>
      </c>
      <c r="F140" s="47">
        <v>0</v>
      </c>
      <c r="G140" s="47">
        <v>473.96</v>
      </c>
      <c r="H140" s="47">
        <v>139.68</v>
      </c>
      <c r="I140" s="47">
        <v>139.68</v>
      </c>
      <c r="J140" s="47">
        <v>0</v>
      </c>
      <c r="K140" s="47">
        <v>0</v>
      </c>
      <c r="L140" s="47">
        <v>0</v>
      </c>
    </row>
    <row r="141" spans="1:12" x14ac:dyDescent="0.2">
      <c r="A141" s="103"/>
      <c r="B141" s="103"/>
      <c r="C141" s="94"/>
      <c r="D141" s="66" t="s">
        <v>13</v>
      </c>
      <c r="E141" s="47">
        <f t="shared" si="50"/>
        <v>0</v>
      </c>
      <c r="F141" s="47">
        <v>0</v>
      </c>
      <c r="G141" s="47">
        <v>0</v>
      </c>
      <c r="H141" s="47">
        <v>0</v>
      </c>
      <c r="I141" s="47">
        <v>0</v>
      </c>
      <c r="J141" s="47">
        <v>0</v>
      </c>
      <c r="K141" s="47">
        <v>0</v>
      </c>
      <c r="L141" s="53">
        <v>0</v>
      </c>
    </row>
    <row r="142" spans="1:12" ht="24" x14ac:dyDescent="0.2">
      <c r="A142" s="103"/>
      <c r="B142" s="103"/>
      <c r="C142" s="94"/>
      <c r="D142" s="66" t="s">
        <v>9</v>
      </c>
      <c r="E142" s="47">
        <f t="shared" si="50"/>
        <v>0</v>
      </c>
      <c r="F142" s="47">
        <v>0</v>
      </c>
      <c r="G142" s="47">
        <v>0</v>
      </c>
      <c r="H142" s="47">
        <v>0</v>
      </c>
      <c r="I142" s="47">
        <v>0</v>
      </c>
      <c r="J142" s="47">
        <v>0</v>
      </c>
      <c r="K142" s="47">
        <v>0</v>
      </c>
      <c r="L142" s="47">
        <v>0</v>
      </c>
    </row>
    <row r="143" spans="1:12" x14ac:dyDescent="0.2">
      <c r="A143" s="103"/>
      <c r="B143" s="103"/>
      <c r="C143" s="94"/>
      <c r="D143" s="66" t="s">
        <v>18</v>
      </c>
      <c r="E143" s="47">
        <f t="shared" si="50"/>
        <v>0</v>
      </c>
      <c r="F143" s="47">
        <f t="shared" ref="F143:L143" si="51">F50</f>
        <v>0</v>
      </c>
      <c r="G143" s="47">
        <f t="shared" si="51"/>
        <v>0</v>
      </c>
      <c r="H143" s="47">
        <f t="shared" si="51"/>
        <v>0</v>
      </c>
      <c r="I143" s="47">
        <f t="shared" si="51"/>
        <v>0</v>
      </c>
      <c r="J143" s="47">
        <f t="shared" si="51"/>
        <v>0</v>
      </c>
      <c r="K143" s="47">
        <f t="shared" si="51"/>
        <v>0</v>
      </c>
      <c r="L143" s="47">
        <f t="shared" si="51"/>
        <v>0</v>
      </c>
    </row>
    <row r="144" spans="1:12" x14ac:dyDescent="0.2">
      <c r="A144" s="103"/>
      <c r="B144" s="103"/>
      <c r="C144" s="94"/>
      <c r="D144" s="66" t="s">
        <v>20</v>
      </c>
      <c r="E144" s="47">
        <f t="shared" si="50"/>
        <v>0</v>
      </c>
      <c r="F144" s="47">
        <f t="shared" ref="F144:L144" si="52">F51</f>
        <v>0</v>
      </c>
      <c r="G144" s="47">
        <f t="shared" si="52"/>
        <v>0</v>
      </c>
      <c r="H144" s="47">
        <f t="shared" si="52"/>
        <v>0</v>
      </c>
      <c r="I144" s="47">
        <f t="shared" si="52"/>
        <v>0</v>
      </c>
      <c r="J144" s="47">
        <f t="shared" si="52"/>
        <v>0</v>
      </c>
      <c r="K144" s="47">
        <f t="shared" si="52"/>
        <v>0</v>
      </c>
      <c r="L144" s="47">
        <f t="shared" si="52"/>
        <v>0</v>
      </c>
    </row>
    <row r="146" spans="1:4" x14ac:dyDescent="0.2">
      <c r="A146" s="73" t="s">
        <v>62</v>
      </c>
      <c r="B146" s="73"/>
      <c r="C146" s="73"/>
      <c r="D146" s="73"/>
    </row>
  </sheetData>
  <mergeCells count="58">
    <mergeCell ref="A138:B144"/>
    <mergeCell ref="C138:C144"/>
    <mergeCell ref="C73:C79"/>
    <mergeCell ref="A131:B137"/>
    <mergeCell ref="C131:C137"/>
    <mergeCell ref="C80:C86"/>
    <mergeCell ref="A66:A86"/>
    <mergeCell ref="B66:B86"/>
    <mergeCell ref="C66:C72"/>
    <mergeCell ref="C87:C93"/>
    <mergeCell ref="C110:C116"/>
    <mergeCell ref="A102:B108"/>
    <mergeCell ref="C102:C108"/>
    <mergeCell ref="C95:C101"/>
    <mergeCell ref="A94:B94"/>
    <mergeCell ref="A31:A37"/>
    <mergeCell ref="B31:B37"/>
    <mergeCell ref="C31:C37"/>
    <mergeCell ref="A59:A65"/>
    <mergeCell ref="B59:B65"/>
    <mergeCell ref="C59:C65"/>
    <mergeCell ref="A38:A44"/>
    <mergeCell ref="B38:B44"/>
    <mergeCell ref="C38:C44"/>
    <mergeCell ref="A45:A51"/>
    <mergeCell ref="B45:B51"/>
    <mergeCell ref="C45:C51"/>
    <mergeCell ref="A52:A58"/>
    <mergeCell ref="B52:B58"/>
    <mergeCell ref="C52:C58"/>
    <mergeCell ref="E4:L4"/>
    <mergeCell ref="E5:L5"/>
    <mergeCell ref="E6:E7"/>
    <mergeCell ref="F6:L6"/>
    <mergeCell ref="A24:A30"/>
    <mergeCell ref="B24:B30"/>
    <mergeCell ref="C24:C30"/>
    <mergeCell ref="A10:A16"/>
    <mergeCell ref="C10:C16"/>
    <mergeCell ref="A4:A7"/>
    <mergeCell ref="C4:C7"/>
    <mergeCell ref="D4:D7"/>
    <mergeCell ref="A146:D146"/>
    <mergeCell ref="A2:L2"/>
    <mergeCell ref="B4:B7"/>
    <mergeCell ref="B10:B16"/>
    <mergeCell ref="B17:B23"/>
    <mergeCell ref="A87:B93"/>
    <mergeCell ref="A95:B101"/>
    <mergeCell ref="A117:B123"/>
    <mergeCell ref="A124:B130"/>
    <mergeCell ref="C124:C130"/>
    <mergeCell ref="C117:C123"/>
    <mergeCell ref="A109:B109"/>
    <mergeCell ref="A110:B116"/>
    <mergeCell ref="A9:L9"/>
    <mergeCell ref="A17:A23"/>
    <mergeCell ref="C17:C23"/>
  </mergeCells>
  <pageMargins left="0.70866141732283472" right="0" top="0.94488188976377963" bottom="0" header="0.31496062992125984" footer="0"/>
  <pageSetup paperSize="9" scale="70" orientation="landscape" r:id="rId1"/>
  <rowBreaks count="2" manualBreakCount="2">
    <brk id="51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BreakPreview" zoomScale="70" zoomScaleSheetLayoutView="70" workbookViewId="0">
      <selection activeCell="D20" sqref="D20"/>
    </sheetView>
  </sheetViews>
  <sheetFormatPr defaultColWidth="9.28515625" defaultRowHeight="15.75" x14ac:dyDescent="0.25"/>
  <cols>
    <col min="1" max="1" width="9.28515625" style="7"/>
    <col min="2" max="2" width="27.5703125" style="7" customWidth="1"/>
    <col min="3" max="3" width="29.7109375" style="7" customWidth="1"/>
    <col min="4" max="4" width="45.28515625" style="7" customWidth="1"/>
    <col min="5" max="5" width="38.42578125" style="7" customWidth="1"/>
    <col min="6" max="6" width="10.42578125" style="7" customWidth="1"/>
    <col min="7" max="7" width="25.7109375" style="7" customWidth="1"/>
    <col min="8" max="16384" width="9.28515625" style="7"/>
  </cols>
  <sheetData>
    <row r="1" spans="1:5" ht="19.5" x14ac:dyDescent="0.25">
      <c r="E1" s="11" t="s">
        <v>36</v>
      </c>
    </row>
    <row r="2" spans="1:5" x14ac:dyDescent="0.25">
      <c r="A2" s="8"/>
    </row>
    <row r="3" spans="1:5" ht="19.5" x14ac:dyDescent="0.25">
      <c r="A3" s="112" t="s">
        <v>31</v>
      </c>
      <c r="B3" s="112"/>
      <c r="C3" s="112"/>
      <c r="D3" s="112"/>
      <c r="E3" s="112"/>
    </row>
    <row r="4" spans="1:5" x14ac:dyDescent="0.25">
      <c r="A4" s="9"/>
    </row>
    <row r="5" spans="1:5" x14ac:dyDescent="0.25">
      <c r="A5" s="108" t="s">
        <v>28</v>
      </c>
      <c r="B5" s="108" t="s">
        <v>29</v>
      </c>
      <c r="C5" s="108"/>
      <c r="D5" s="108"/>
      <c r="E5" s="108" t="s">
        <v>63</v>
      </c>
    </row>
    <row r="6" spans="1:5" x14ac:dyDescent="0.25">
      <c r="A6" s="108"/>
      <c r="B6" s="108"/>
      <c r="C6" s="108"/>
      <c r="D6" s="108"/>
      <c r="E6" s="108"/>
    </row>
    <row r="7" spans="1:5" ht="67.5" customHeight="1" x14ac:dyDescent="0.25">
      <c r="A7" s="108"/>
      <c r="B7" s="2" t="s">
        <v>35</v>
      </c>
      <c r="C7" s="2" t="s">
        <v>30</v>
      </c>
      <c r="D7" s="2" t="s">
        <v>116</v>
      </c>
      <c r="E7" s="108"/>
    </row>
    <row r="8" spans="1:5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</row>
    <row r="9" spans="1:5" x14ac:dyDescent="0.25">
      <c r="A9" s="108" t="s">
        <v>58</v>
      </c>
      <c r="B9" s="108"/>
      <c r="C9" s="108"/>
      <c r="D9" s="108"/>
      <c r="E9" s="108"/>
    </row>
    <row r="10" spans="1:5" x14ac:dyDescent="0.25">
      <c r="A10" s="108" t="s">
        <v>64</v>
      </c>
      <c r="B10" s="108"/>
      <c r="C10" s="108"/>
      <c r="D10" s="108"/>
      <c r="E10" s="108"/>
    </row>
    <row r="11" spans="1:5" ht="143.44999999999999" customHeight="1" x14ac:dyDescent="0.25">
      <c r="A11" s="2" t="s">
        <v>6</v>
      </c>
      <c r="B11" s="25" t="s">
        <v>103</v>
      </c>
      <c r="C11" s="24" t="s">
        <v>77</v>
      </c>
      <c r="D11" s="44" t="s">
        <v>106</v>
      </c>
      <c r="E11" s="37" t="s">
        <v>117</v>
      </c>
    </row>
    <row r="12" spans="1:5" ht="378" x14ac:dyDescent="0.25">
      <c r="A12" s="2" t="s">
        <v>10</v>
      </c>
      <c r="B12" s="3" t="s">
        <v>66</v>
      </c>
      <c r="C12" s="56" t="s">
        <v>114</v>
      </c>
      <c r="D12" s="52" t="s">
        <v>107</v>
      </c>
      <c r="E12" s="63" t="s">
        <v>128</v>
      </c>
    </row>
    <row r="13" spans="1:5" ht="201" customHeight="1" x14ac:dyDescent="0.25">
      <c r="A13" s="24" t="s">
        <v>47</v>
      </c>
      <c r="B13" s="25" t="s">
        <v>67</v>
      </c>
      <c r="C13" s="29" t="s">
        <v>99</v>
      </c>
      <c r="D13" s="44" t="s">
        <v>115</v>
      </c>
      <c r="E13" s="29" t="s">
        <v>118</v>
      </c>
    </row>
    <row r="14" spans="1:5" ht="150.75" customHeight="1" x14ac:dyDescent="0.25">
      <c r="A14" s="24" t="s">
        <v>48</v>
      </c>
      <c r="B14" s="25" t="s">
        <v>68</v>
      </c>
      <c r="C14" s="29" t="s">
        <v>78</v>
      </c>
      <c r="D14" s="44" t="s">
        <v>108</v>
      </c>
      <c r="E14" s="29" t="s">
        <v>119</v>
      </c>
    </row>
    <row r="15" spans="1:5" ht="120.75" customHeight="1" x14ac:dyDescent="0.25">
      <c r="A15" s="26" t="s">
        <v>49</v>
      </c>
      <c r="B15" s="28" t="s">
        <v>69</v>
      </c>
      <c r="C15" s="30" t="s">
        <v>100</v>
      </c>
      <c r="D15" s="27" t="s">
        <v>102</v>
      </c>
      <c r="E15" s="31" t="s">
        <v>88</v>
      </c>
    </row>
    <row r="16" spans="1:5" ht="140.25" customHeight="1" x14ac:dyDescent="0.25">
      <c r="A16" s="26" t="s">
        <v>50</v>
      </c>
      <c r="B16" s="28" t="s">
        <v>70</v>
      </c>
      <c r="C16" s="30" t="s">
        <v>79</v>
      </c>
      <c r="D16" s="45" t="s">
        <v>109</v>
      </c>
      <c r="E16" s="31" t="s">
        <v>89</v>
      </c>
    </row>
    <row r="17" spans="1:5" ht="154.5" customHeight="1" x14ac:dyDescent="0.25">
      <c r="A17" s="40" t="s">
        <v>51</v>
      </c>
      <c r="B17" s="28" t="s">
        <v>97</v>
      </c>
      <c r="C17" s="41" t="s">
        <v>98</v>
      </c>
      <c r="D17" s="45" t="s">
        <v>111</v>
      </c>
      <c r="E17" s="42" t="s">
        <v>101</v>
      </c>
    </row>
    <row r="18" spans="1:5" x14ac:dyDescent="0.25">
      <c r="A18" s="109" t="s">
        <v>65</v>
      </c>
      <c r="B18" s="110"/>
      <c r="C18" s="110"/>
      <c r="D18" s="110"/>
      <c r="E18" s="111"/>
    </row>
    <row r="19" spans="1:5" ht="186.6" customHeight="1" x14ac:dyDescent="0.25">
      <c r="A19" s="2" t="s">
        <v>11</v>
      </c>
      <c r="B19" s="3" t="s">
        <v>71</v>
      </c>
      <c r="C19" s="29" t="s">
        <v>80</v>
      </c>
      <c r="D19" s="44" t="s">
        <v>112</v>
      </c>
      <c r="E19" s="29" t="s">
        <v>90</v>
      </c>
    </row>
    <row r="20" spans="1:5" ht="222.6" customHeight="1" x14ac:dyDescent="0.25">
      <c r="A20" s="2" t="s">
        <v>32</v>
      </c>
      <c r="B20" s="68" t="s">
        <v>137</v>
      </c>
      <c r="C20" s="29" t="s">
        <v>81</v>
      </c>
      <c r="D20" s="65" t="s">
        <v>135</v>
      </c>
      <c r="E20" s="36" t="s">
        <v>53</v>
      </c>
    </row>
  </sheetData>
  <mergeCells count="7">
    <mergeCell ref="A10:E10"/>
    <mergeCell ref="A18:E18"/>
    <mergeCell ref="A3:E3"/>
    <mergeCell ref="A5:A7"/>
    <mergeCell ref="B5:D6"/>
    <mergeCell ref="E5:E7"/>
    <mergeCell ref="A9:E9"/>
  </mergeCells>
  <pageMargins left="0.9055118110236221" right="0.70866141732283472" top="0.35433070866141736" bottom="0" header="0.31496062992125984" footer="0"/>
  <pageSetup paperSize="9" scale="56" orientation="portrait" r:id="rId1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60" workbookViewId="0">
      <selection activeCell="K7" sqref="K7"/>
    </sheetView>
  </sheetViews>
  <sheetFormatPr defaultRowHeight="15" x14ac:dyDescent="0.25"/>
  <cols>
    <col min="1" max="1" width="5.7109375" customWidth="1"/>
    <col min="2" max="2" width="37.28515625" customWidth="1"/>
    <col min="3" max="3" width="54.28515625" customWidth="1"/>
  </cols>
  <sheetData>
    <row r="1" spans="1:4" ht="19.5" x14ac:dyDescent="0.25">
      <c r="A1" s="8"/>
      <c r="B1" s="7"/>
      <c r="C1" s="11" t="s">
        <v>37</v>
      </c>
    </row>
    <row r="2" spans="1:4" ht="54" customHeight="1" x14ac:dyDescent="0.25">
      <c r="A2" s="112" t="s">
        <v>91</v>
      </c>
      <c r="B2" s="112"/>
      <c r="C2" s="112"/>
    </row>
    <row r="3" spans="1:4" ht="10.5" customHeight="1" x14ac:dyDescent="0.25">
      <c r="A3" s="10"/>
      <c r="B3" s="10"/>
      <c r="C3" s="10"/>
    </row>
    <row r="4" spans="1:4" ht="56.25" customHeight="1" x14ac:dyDescent="0.25">
      <c r="A4" s="17" t="s">
        <v>28</v>
      </c>
      <c r="B4" s="17" t="s">
        <v>33</v>
      </c>
      <c r="C4" s="17" t="s">
        <v>34</v>
      </c>
    </row>
    <row r="5" spans="1:4" ht="15.75" x14ac:dyDescent="0.25">
      <c r="A5" s="17">
        <v>1</v>
      </c>
      <c r="B5" s="17">
        <v>2</v>
      </c>
      <c r="C5" s="17">
        <v>3</v>
      </c>
    </row>
    <row r="6" spans="1:4" ht="174" customHeight="1" x14ac:dyDescent="0.25">
      <c r="A6" s="17">
        <v>1</v>
      </c>
      <c r="B6" s="18" t="s">
        <v>59</v>
      </c>
      <c r="C6" s="17" t="s">
        <v>74</v>
      </c>
    </row>
    <row r="7" spans="1:4" ht="147.75" customHeight="1" x14ac:dyDescent="0.25">
      <c r="A7" s="17">
        <v>2</v>
      </c>
      <c r="B7" s="18" t="s">
        <v>60</v>
      </c>
      <c r="C7" s="34" t="s">
        <v>75</v>
      </c>
    </row>
    <row r="8" spans="1:4" ht="139.5" customHeight="1" x14ac:dyDescent="0.25">
      <c r="A8" s="17">
        <v>3</v>
      </c>
      <c r="B8" s="18" t="s">
        <v>95</v>
      </c>
      <c r="C8" s="17" t="s">
        <v>96</v>
      </c>
    </row>
    <row r="9" spans="1:4" ht="144.75" customHeight="1" x14ac:dyDescent="0.25">
      <c r="A9" s="17">
        <v>4</v>
      </c>
      <c r="B9" s="18" t="s">
        <v>61</v>
      </c>
      <c r="C9" s="17" t="s">
        <v>76</v>
      </c>
      <c r="D9" s="62" t="s">
        <v>127</v>
      </c>
    </row>
  </sheetData>
  <mergeCells count="1">
    <mergeCell ref="A2:C2"/>
  </mergeCells>
  <pageMargins left="0.70866141732283472" right="0.11811023622047245" top="0.74803149606299213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2020-03-05T12:07:21Z</dcterms:modified>
</cp:coreProperties>
</file>