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92\"/>
    </mc:Choice>
  </mc:AlternateContent>
  <bookViews>
    <workbookView xWindow="-120" yWindow="-120" windowWidth="21840" windowHeight="13740" activeTab="1"/>
  </bookViews>
  <sheets>
    <sheet name="Таблица 2" sheetId="1" r:id="rId1"/>
    <sheet name="Таблица 3" sheetId="2" r:id="rId2"/>
    <sheet name="Таблица 4" sheetId="8" r:id="rId3"/>
    <sheet name="Таблица 5" sheetId="9" r:id="rId4"/>
    <sheet name="Таблица 6" sheetId="10" r:id="rId5"/>
    <sheet name="Таблица 7" sheetId="11" r:id="rId6"/>
    <sheet name="Таблица 8" sheetId="7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9" i="1" l="1"/>
  <c r="H95" i="1" l="1"/>
  <c r="H24" i="1"/>
  <c r="H17" i="1" s="1"/>
  <c r="K10" i="7" l="1"/>
  <c r="G185" i="1" l="1"/>
  <c r="H185" i="1"/>
  <c r="I185" i="1"/>
  <c r="J185" i="1"/>
  <c r="K185" i="1"/>
  <c r="L185" i="1"/>
  <c r="F185" i="1"/>
  <c r="G164" i="1"/>
  <c r="H164" i="1"/>
  <c r="I164" i="1"/>
  <c r="J164" i="1"/>
  <c r="K164" i="1"/>
  <c r="F164" i="1"/>
  <c r="L161" i="1"/>
  <c r="F161" i="1"/>
  <c r="I160" i="1"/>
  <c r="J160" i="1"/>
  <c r="K160" i="1"/>
  <c r="L160" i="1"/>
  <c r="G175" i="1"/>
  <c r="I175" i="1"/>
  <c r="J175" i="1"/>
  <c r="K175" i="1"/>
  <c r="G181" i="1"/>
  <c r="H181" i="1"/>
  <c r="I181" i="1"/>
  <c r="J181" i="1"/>
  <c r="K181" i="1"/>
  <c r="L181" i="1"/>
  <c r="F181" i="1"/>
  <c r="I182" i="1"/>
  <c r="J182" i="1"/>
  <c r="K182" i="1"/>
  <c r="L182" i="1"/>
  <c r="I174" i="1"/>
  <c r="J174" i="1"/>
  <c r="K174" i="1"/>
  <c r="I173" i="1"/>
  <c r="J173" i="1"/>
  <c r="K173" i="1"/>
  <c r="L173" i="1"/>
  <c r="G168" i="1"/>
  <c r="I168" i="1"/>
  <c r="J168" i="1"/>
  <c r="K168" i="1"/>
  <c r="L168" i="1"/>
  <c r="F168" i="1"/>
  <c r="G167" i="1"/>
  <c r="H167" i="1"/>
  <c r="I167" i="1"/>
  <c r="J167" i="1"/>
  <c r="K167" i="1"/>
  <c r="L167" i="1"/>
  <c r="F167" i="1"/>
  <c r="G189" i="1"/>
  <c r="H189" i="1"/>
  <c r="I189" i="1"/>
  <c r="J189" i="1"/>
  <c r="K189" i="1"/>
  <c r="L189" i="1"/>
  <c r="F189" i="1"/>
  <c r="G188" i="1"/>
  <c r="H188" i="1"/>
  <c r="I188" i="1"/>
  <c r="J188" i="1"/>
  <c r="K188" i="1"/>
  <c r="L188" i="1"/>
  <c r="F188" i="1"/>
  <c r="I121" i="1" l="1"/>
  <c r="I136" i="1" s="1"/>
  <c r="I151" i="1" s="1"/>
  <c r="J121" i="1"/>
  <c r="J136" i="1" s="1"/>
  <c r="J151" i="1" s="1"/>
  <c r="K121" i="1"/>
  <c r="K136" i="1" s="1"/>
  <c r="K151" i="1" s="1"/>
  <c r="L121" i="1"/>
  <c r="L136" i="1" s="1"/>
  <c r="L151" i="1" s="1"/>
  <c r="G80" i="1"/>
  <c r="H80" i="1"/>
  <c r="I80" i="1"/>
  <c r="J80" i="1"/>
  <c r="K80" i="1"/>
  <c r="L80" i="1"/>
  <c r="F80" i="1"/>
  <c r="G81" i="1"/>
  <c r="I81" i="1"/>
  <c r="J81" i="1"/>
  <c r="K81" i="1"/>
  <c r="L81" i="1"/>
  <c r="F81" i="1"/>
  <c r="G84" i="1"/>
  <c r="H84" i="1"/>
  <c r="I84" i="1"/>
  <c r="J84" i="1"/>
  <c r="K84" i="1"/>
  <c r="L84" i="1"/>
  <c r="F84" i="1"/>
  <c r="H92" i="1"/>
  <c r="F99" i="1"/>
  <c r="H109" i="1"/>
  <c r="H168" i="1" s="1"/>
  <c r="E119" i="1"/>
  <c r="E118" i="1"/>
  <c r="E117" i="1"/>
  <c r="E116" i="1"/>
  <c r="E115" i="1"/>
  <c r="E114" i="1"/>
  <c r="L113" i="1"/>
  <c r="K113" i="1"/>
  <c r="J113" i="1"/>
  <c r="I113" i="1"/>
  <c r="H113" i="1"/>
  <c r="G113" i="1"/>
  <c r="F113" i="1"/>
  <c r="E112" i="1"/>
  <c r="E111" i="1"/>
  <c r="E110" i="1"/>
  <c r="E108" i="1"/>
  <c r="E107" i="1"/>
  <c r="L106" i="1"/>
  <c r="K106" i="1"/>
  <c r="J106" i="1"/>
  <c r="I106" i="1"/>
  <c r="G106" i="1"/>
  <c r="F106" i="1"/>
  <c r="E105" i="1"/>
  <c r="E104" i="1"/>
  <c r="E103" i="1"/>
  <c r="E102" i="1"/>
  <c r="E101" i="1"/>
  <c r="E100" i="1"/>
  <c r="L99" i="1"/>
  <c r="K99" i="1"/>
  <c r="J99" i="1"/>
  <c r="I99" i="1"/>
  <c r="H99" i="1"/>
  <c r="G99" i="1"/>
  <c r="E98" i="1"/>
  <c r="E97" i="1"/>
  <c r="E96" i="1"/>
  <c r="E95" i="1"/>
  <c r="E94" i="1"/>
  <c r="E93" i="1"/>
  <c r="L92" i="1"/>
  <c r="K92" i="1"/>
  <c r="J92" i="1"/>
  <c r="I92" i="1"/>
  <c r="G92" i="1"/>
  <c r="F92" i="1"/>
  <c r="E91" i="1"/>
  <c r="E90" i="1"/>
  <c r="E89" i="1"/>
  <c r="E88" i="1"/>
  <c r="G85" i="1"/>
  <c r="E86" i="1"/>
  <c r="L85" i="1"/>
  <c r="K85" i="1"/>
  <c r="J85" i="1"/>
  <c r="I85" i="1"/>
  <c r="H85" i="1"/>
  <c r="F85" i="1"/>
  <c r="L83" i="1"/>
  <c r="E83" i="1" s="1"/>
  <c r="E82" i="1"/>
  <c r="L79" i="1"/>
  <c r="E79" i="1" s="1"/>
  <c r="L74" i="1"/>
  <c r="L175" i="1" s="1"/>
  <c r="L73" i="1"/>
  <c r="L174" i="1" s="1"/>
  <c r="H74" i="1"/>
  <c r="H175" i="1" s="1"/>
  <c r="F74" i="1"/>
  <c r="F175" i="1" s="1"/>
  <c r="H73" i="1"/>
  <c r="H174" i="1" s="1"/>
  <c r="G73" i="1"/>
  <c r="G174" i="1" s="1"/>
  <c r="F73" i="1"/>
  <c r="F174" i="1" s="1"/>
  <c r="H72" i="1"/>
  <c r="G72" i="1"/>
  <c r="G173" i="1" s="1"/>
  <c r="F72" i="1"/>
  <c r="L77" i="1"/>
  <c r="E77" i="1" s="1"/>
  <c r="L76" i="1"/>
  <c r="E76" i="1" s="1"/>
  <c r="E75" i="1"/>
  <c r="K71" i="1"/>
  <c r="J71" i="1"/>
  <c r="I71" i="1"/>
  <c r="L70" i="1"/>
  <c r="E70" i="1" s="1"/>
  <c r="L69" i="1"/>
  <c r="E69" i="1" s="1"/>
  <c r="E68" i="1"/>
  <c r="E67" i="1"/>
  <c r="E66" i="1"/>
  <c r="L65" i="1"/>
  <c r="K64" i="1"/>
  <c r="J64" i="1"/>
  <c r="I64" i="1"/>
  <c r="H64" i="1"/>
  <c r="G64" i="1"/>
  <c r="F64" i="1"/>
  <c r="H57" i="1"/>
  <c r="G59" i="1"/>
  <c r="G57" i="1" s="1"/>
  <c r="F59" i="1"/>
  <c r="F57" i="1" s="1"/>
  <c r="L63" i="1"/>
  <c r="E63" i="1" s="1"/>
  <c r="L62" i="1"/>
  <c r="E62" i="1" s="1"/>
  <c r="L61" i="1"/>
  <c r="E61" i="1" s="1"/>
  <c r="E60" i="1"/>
  <c r="L58" i="1"/>
  <c r="E58" i="1" s="1"/>
  <c r="K57" i="1"/>
  <c r="J57" i="1"/>
  <c r="I57" i="1"/>
  <c r="H53" i="1"/>
  <c r="H182" i="1" s="1"/>
  <c r="G53" i="1"/>
  <c r="G182" i="1" s="1"/>
  <c r="F53" i="1"/>
  <c r="F182" i="1" s="1"/>
  <c r="H45" i="1"/>
  <c r="G45" i="1"/>
  <c r="F45" i="1"/>
  <c r="H39" i="1"/>
  <c r="H38" i="1"/>
  <c r="G38" i="1"/>
  <c r="F38" i="1"/>
  <c r="G21" i="1"/>
  <c r="H21" i="1"/>
  <c r="I21" i="1"/>
  <c r="J21" i="1"/>
  <c r="K21" i="1"/>
  <c r="L21" i="1"/>
  <c r="F21" i="1"/>
  <c r="L18" i="1"/>
  <c r="F18" i="1"/>
  <c r="I17" i="1"/>
  <c r="J17" i="1"/>
  <c r="K17" i="1"/>
  <c r="L17" i="1"/>
  <c r="K25" i="1"/>
  <c r="J25" i="1"/>
  <c r="I25" i="1"/>
  <c r="H25" i="1"/>
  <c r="G25" i="1"/>
  <c r="G24" i="1"/>
  <c r="G17" i="1" s="1"/>
  <c r="F24" i="1"/>
  <c r="F22" i="1" s="1"/>
  <c r="I122" i="1" l="1"/>
  <c r="I137" i="1" s="1"/>
  <c r="I152" i="1" s="1"/>
  <c r="H126" i="1"/>
  <c r="H141" i="1" s="1"/>
  <c r="H156" i="1" s="1"/>
  <c r="H106" i="1"/>
  <c r="E109" i="1"/>
  <c r="E106" i="1" s="1"/>
  <c r="J126" i="1"/>
  <c r="J141" i="1" s="1"/>
  <c r="J156" i="1" s="1"/>
  <c r="L64" i="1"/>
  <c r="L122" i="1"/>
  <c r="L137" i="1" s="1"/>
  <c r="L152" i="1" s="1"/>
  <c r="K126" i="1"/>
  <c r="K141" i="1" s="1"/>
  <c r="K156" i="1" s="1"/>
  <c r="G126" i="1"/>
  <c r="G141" i="1" s="1"/>
  <c r="G156" i="1" s="1"/>
  <c r="L123" i="1"/>
  <c r="L138" i="1" s="1"/>
  <c r="L153" i="1" s="1"/>
  <c r="F123" i="1"/>
  <c r="F138" i="1" s="1"/>
  <c r="F153" i="1" s="1"/>
  <c r="J122" i="1"/>
  <c r="J137" i="1" s="1"/>
  <c r="J152" i="1" s="1"/>
  <c r="F126" i="1"/>
  <c r="F141" i="1" s="1"/>
  <c r="F156" i="1" s="1"/>
  <c r="I126" i="1"/>
  <c r="I141" i="1" s="1"/>
  <c r="I156" i="1" s="1"/>
  <c r="H71" i="1"/>
  <c r="H173" i="1"/>
  <c r="H18" i="1"/>
  <c r="H161" i="1"/>
  <c r="I18" i="1"/>
  <c r="I123" i="1" s="1"/>
  <c r="I138" i="1" s="1"/>
  <c r="I153" i="1" s="1"/>
  <c r="I161" i="1"/>
  <c r="J18" i="1"/>
  <c r="J123" i="1" s="1"/>
  <c r="J138" i="1" s="1"/>
  <c r="J153" i="1" s="1"/>
  <c r="J161" i="1"/>
  <c r="F121" i="1"/>
  <c r="F136" i="1" s="1"/>
  <c r="F151" i="1" s="1"/>
  <c r="F173" i="1"/>
  <c r="G18" i="1"/>
  <c r="G161" i="1"/>
  <c r="K18" i="1"/>
  <c r="K123" i="1" s="1"/>
  <c r="K138" i="1" s="1"/>
  <c r="K153" i="1" s="1"/>
  <c r="K161" i="1"/>
  <c r="G123" i="1"/>
  <c r="G138" i="1" s="1"/>
  <c r="G153" i="1" s="1"/>
  <c r="E113" i="1"/>
  <c r="H81" i="1"/>
  <c r="H78" i="1" s="1"/>
  <c r="K78" i="1"/>
  <c r="E80" i="1"/>
  <c r="F71" i="1"/>
  <c r="J78" i="1"/>
  <c r="K122" i="1"/>
  <c r="K137" i="1" s="1"/>
  <c r="K152" i="1" s="1"/>
  <c r="E65" i="1"/>
  <c r="E64" i="1" s="1"/>
  <c r="E72" i="1"/>
  <c r="G121" i="1"/>
  <c r="G136" i="1" s="1"/>
  <c r="G151" i="1" s="1"/>
  <c r="H121" i="1"/>
  <c r="H136" i="1" s="1"/>
  <c r="H151" i="1" s="1"/>
  <c r="F78" i="1"/>
  <c r="L78" i="1"/>
  <c r="I78" i="1"/>
  <c r="E84" i="1"/>
  <c r="E99" i="1"/>
  <c r="L57" i="1"/>
  <c r="L71" i="1"/>
  <c r="E92" i="1"/>
  <c r="G78" i="1"/>
  <c r="E87" i="1"/>
  <c r="E85" i="1" s="1"/>
  <c r="E73" i="1"/>
  <c r="E74" i="1"/>
  <c r="G71" i="1"/>
  <c r="E59" i="1"/>
  <c r="E57" i="1" s="1"/>
  <c r="F17" i="1"/>
  <c r="E81" i="1" l="1"/>
  <c r="I120" i="1"/>
  <c r="H123" i="1"/>
  <c r="H138" i="1" s="1"/>
  <c r="H153" i="1" s="1"/>
  <c r="E71" i="1"/>
  <c r="E78" i="1"/>
  <c r="H10" i="1" l="1"/>
  <c r="H160" i="1" s="1"/>
  <c r="G10" i="1"/>
  <c r="F10" i="1"/>
  <c r="F122" i="1" l="1"/>
  <c r="F137" i="1" s="1"/>
  <c r="F152" i="1" s="1"/>
  <c r="F160" i="1"/>
  <c r="G122" i="1"/>
  <c r="G137" i="1" s="1"/>
  <c r="G152" i="1" s="1"/>
  <c r="G160" i="1"/>
  <c r="H122" i="1"/>
  <c r="H137" i="1" s="1"/>
  <c r="H152" i="1" s="1"/>
  <c r="E149" i="1" l="1"/>
  <c r="E148" i="1"/>
  <c r="E147" i="1"/>
  <c r="E146" i="1"/>
  <c r="E145" i="1"/>
  <c r="E144" i="1"/>
  <c r="L143" i="1"/>
  <c r="K143" i="1"/>
  <c r="J143" i="1"/>
  <c r="I143" i="1"/>
  <c r="H143" i="1"/>
  <c r="G143" i="1"/>
  <c r="F143" i="1"/>
  <c r="H186" i="1"/>
  <c r="J186" i="1"/>
  <c r="F186" i="1"/>
  <c r="G179" i="1"/>
  <c r="I179" i="1"/>
  <c r="K179" i="1"/>
  <c r="G172" i="1"/>
  <c r="I172" i="1"/>
  <c r="K172" i="1"/>
  <c r="G159" i="1"/>
  <c r="H159" i="1"/>
  <c r="I159" i="1"/>
  <c r="J159" i="1"/>
  <c r="K159" i="1"/>
  <c r="F159" i="1"/>
  <c r="F128" i="1"/>
  <c r="K128" i="1" l="1"/>
  <c r="E133" i="1"/>
  <c r="J128" i="1"/>
  <c r="K186" i="1"/>
  <c r="G186" i="1"/>
  <c r="F179" i="1"/>
  <c r="I186" i="1"/>
  <c r="J165" i="1"/>
  <c r="F165" i="1"/>
  <c r="H165" i="1"/>
  <c r="I165" i="1"/>
  <c r="K165" i="1"/>
  <c r="G165" i="1"/>
  <c r="J158" i="1"/>
  <c r="H158" i="1"/>
  <c r="G128" i="1"/>
  <c r="E129" i="1"/>
  <c r="F158" i="1"/>
  <c r="L128" i="1"/>
  <c r="H128" i="1"/>
  <c r="E134" i="1"/>
  <c r="E131" i="1"/>
  <c r="H172" i="1"/>
  <c r="H179" i="1"/>
  <c r="K158" i="1"/>
  <c r="G158" i="1"/>
  <c r="E132" i="1"/>
  <c r="J172" i="1"/>
  <c r="J179" i="1"/>
  <c r="I128" i="1"/>
  <c r="E130" i="1"/>
  <c r="F172" i="1"/>
  <c r="E143" i="1"/>
  <c r="E128" i="1" l="1"/>
  <c r="E161" i="1" l="1"/>
  <c r="E192" i="1" l="1"/>
  <c r="E191" i="1"/>
  <c r="E190" i="1"/>
  <c r="E188" i="1"/>
  <c r="E178" i="1"/>
  <c r="E177" i="1"/>
  <c r="E176" i="1"/>
  <c r="E174" i="1"/>
  <c r="E185" i="1"/>
  <c r="E184" i="1"/>
  <c r="E183" i="1"/>
  <c r="E181" i="1"/>
  <c r="L56" i="1"/>
  <c r="L55" i="1"/>
  <c r="L54" i="1"/>
  <c r="L52" i="1"/>
  <c r="L51" i="1"/>
  <c r="L49" i="1"/>
  <c r="L48" i="1"/>
  <c r="L47" i="1"/>
  <c r="L44" i="1"/>
  <c r="L42" i="1"/>
  <c r="L41" i="1"/>
  <c r="L40" i="1"/>
  <c r="E169" i="1" s="1"/>
  <c r="L37" i="1"/>
  <c r="L20" i="1"/>
  <c r="L16" i="1"/>
  <c r="L14" i="1"/>
  <c r="L13" i="1"/>
  <c r="L12" i="1"/>
  <c r="L9" i="1"/>
  <c r="E189" i="1"/>
  <c r="E175" i="1"/>
  <c r="E182" i="1"/>
  <c r="L164" i="1" l="1"/>
  <c r="L126" i="1"/>
  <c r="L141" i="1" s="1"/>
  <c r="L156" i="1" s="1"/>
  <c r="L172" i="1"/>
  <c r="E173" i="1"/>
  <c r="E172" i="1" s="1"/>
  <c r="E170" i="1"/>
  <c r="I158" i="1"/>
  <c r="E168" i="1"/>
  <c r="E167" i="1"/>
  <c r="L186" i="1"/>
  <c r="E187" i="1"/>
  <c r="E186" i="1" s="1"/>
  <c r="E171" i="1"/>
  <c r="L179" i="1"/>
  <c r="E180" i="1"/>
  <c r="E179" i="1" s="1"/>
  <c r="E160" i="1"/>
  <c r="L159" i="1"/>
  <c r="E162" i="1"/>
  <c r="E164" i="1"/>
  <c r="E163" i="1"/>
  <c r="E56" i="1"/>
  <c r="E55" i="1"/>
  <c r="E54" i="1"/>
  <c r="E53" i="1"/>
  <c r="E52" i="1"/>
  <c r="E51" i="1"/>
  <c r="E49" i="1"/>
  <c r="E48" i="1"/>
  <c r="E47" i="1"/>
  <c r="E46" i="1"/>
  <c r="E45" i="1"/>
  <c r="E44" i="1"/>
  <c r="E42" i="1"/>
  <c r="E41" i="1"/>
  <c r="E40" i="1"/>
  <c r="E39" i="1"/>
  <c r="E38" i="1"/>
  <c r="E37" i="1"/>
  <c r="E35" i="1"/>
  <c r="E34" i="1"/>
  <c r="E33" i="1"/>
  <c r="E32" i="1"/>
  <c r="E31" i="1"/>
  <c r="E30" i="1"/>
  <c r="E28" i="1"/>
  <c r="E27" i="1"/>
  <c r="E26" i="1"/>
  <c r="E25" i="1"/>
  <c r="E24" i="1"/>
  <c r="E23" i="1"/>
  <c r="E21" i="1"/>
  <c r="E20" i="1"/>
  <c r="E19" i="1"/>
  <c r="E18" i="1"/>
  <c r="E17" i="1"/>
  <c r="E16" i="1"/>
  <c r="E14" i="1"/>
  <c r="E13" i="1"/>
  <c r="E12" i="1"/>
  <c r="E11" i="1"/>
  <c r="E10" i="1"/>
  <c r="E9" i="1"/>
  <c r="F50" i="1"/>
  <c r="G50" i="1"/>
  <c r="H50" i="1"/>
  <c r="I50" i="1"/>
  <c r="J50" i="1"/>
  <c r="K50" i="1"/>
  <c r="L50" i="1"/>
  <c r="F43" i="1"/>
  <c r="G43" i="1"/>
  <c r="H43" i="1"/>
  <c r="I43" i="1"/>
  <c r="J43" i="1"/>
  <c r="K43" i="1"/>
  <c r="L43" i="1"/>
  <c r="F36" i="1"/>
  <c r="G36" i="1"/>
  <c r="H36" i="1"/>
  <c r="I36" i="1"/>
  <c r="J36" i="1"/>
  <c r="K36" i="1"/>
  <c r="L36" i="1"/>
  <c r="F29" i="1"/>
  <c r="G29" i="1"/>
  <c r="H29" i="1"/>
  <c r="I29" i="1"/>
  <c r="J29" i="1"/>
  <c r="K29" i="1"/>
  <c r="L29" i="1"/>
  <c r="G22" i="1"/>
  <c r="H22" i="1"/>
  <c r="I22" i="1"/>
  <c r="J22" i="1"/>
  <c r="K22" i="1"/>
  <c r="L22" i="1"/>
  <c r="F15" i="1"/>
  <c r="G15" i="1"/>
  <c r="H15" i="1"/>
  <c r="I15" i="1"/>
  <c r="J15" i="1"/>
  <c r="K15" i="1"/>
  <c r="L15" i="1"/>
  <c r="F8" i="1"/>
  <c r="G8" i="1"/>
  <c r="H8" i="1"/>
  <c r="I8" i="1"/>
  <c r="J8" i="1"/>
  <c r="K8" i="1"/>
  <c r="L8" i="1"/>
  <c r="E122" i="1" l="1"/>
  <c r="L165" i="1"/>
  <c r="E166" i="1"/>
  <c r="E165" i="1" s="1"/>
  <c r="L158" i="1"/>
  <c r="E159" i="1"/>
  <c r="E158" i="1" s="1"/>
  <c r="K120" i="1"/>
  <c r="H150" i="1"/>
  <c r="H135" i="1"/>
  <c r="G150" i="1"/>
  <c r="G135" i="1"/>
  <c r="K135" i="1"/>
  <c r="J150" i="1"/>
  <c r="J135" i="1"/>
  <c r="E136" i="1"/>
  <c r="F135" i="1"/>
  <c r="E121" i="1"/>
  <c r="F120" i="1"/>
  <c r="J120" i="1"/>
  <c r="G120" i="1"/>
  <c r="H120" i="1"/>
  <c r="E15" i="1"/>
  <c r="E156" i="1"/>
  <c r="E50" i="1"/>
  <c r="E36" i="1"/>
  <c r="E43" i="1"/>
  <c r="E29" i="1"/>
  <c r="E22" i="1"/>
  <c r="E8" i="1"/>
  <c r="K150" i="1" l="1"/>
  <c r="E123" i="1"/>
  <c r="E124" i="1"/>
  <c r="I135" i="1"/>
  <c r="E137" i="1"/>
  <c r="E141" i="1"/>
  <c r="F150" i="1"/>
  <c r="E151" i="1"/>
  <c r="L120" i="1"/>
  <c r="E126" i="1"/>
  <c r="E120" i="1" l="1"/>
  <c r="I150" i="1"/>
  <c r="E152" i="1"/>
  <c r="L135" i="1"/>
  <c r="E138" i="1"/>
  <c r="E154" i="1"/>
  <c r="E139" i="1"/>
  <c r="E135" i="1" l="1"/>
  <c r="L150" i="1"/>
  <c r="E153" i="1"/>
  <c r="E150" i="1" s="1"/>
  <c r="E125" i="1" l="1"/>
  <c r="E155" i="1" l="1"/>
  <c r="E140" i="1"/>
</calcChain>
</file>

<file path=xl/sharedStrings.xml><?xml version="1.0" encoding="utf-8"?>
<sst xmlns="http://schemas.openxmlformats.org/spreadsheetml/2006/main" count="360" uniqueCount="154">
  <si>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</si>
  <si>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</si>
  <si>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</si>
  <si>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</si>
  <si>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</si>
  <si>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</si>
  <si>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2025-2030</t>
  </si>
  <si>
    <t>в том числе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</si>
  <si>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</si>
  <si>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</si>
  <si>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</si>
  <si>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</si>
  <si>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</si>
  <si>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</si>
  <si>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</si>
  <si>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</si>
  <si>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</si>
  <si>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</si>
  <si>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</si>
  <si>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</si>
  <si>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</si>
  <si>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</si>
  <si>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</si>
  <si>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</si>
  <si>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</si>
  <si>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 № 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</si>
  <si>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</si>
  <si>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</si>
  <si>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</si>
  <si>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</si>
  <si>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2019 г.</t>
  </si>
  <si>
    <t>2021 г.</t>
  </si>
  <si>
    <t>2022 г.</t>
  </si>
  <si>
    <t>2023 г.</t>
  </si>
  <si>
    <t>2024 г.</t>
  </si>
  <si>
    <t>2025-2030 гг.</t>
  </si>
  <si>
    <t>2020 г.</t>
  </si>
  <si>
    <t>Таблица 2</t>
  </si>
  <si>
    <t>Отдел по сельскому хозяйству администрации Нефтеюганского района</t>
  </si>
  <si>
    <t>Департамент имущественных отношений Нефтеюганского района</t>
  </si>
  <si>
    <t>Отдел по сельскому хозяйству администрации Нефтеюганского района/МКУ "Управление по делам администрации Нефтеюганского района"</t>
  </si>
  <si>
    <t xml:space="preserve">Основное мероприятие"Осуществление деятельности по обращению с животными без владельцев"
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</si>
  <si>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</si>
  <si>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</si>
  <si>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Администрации поселений Нефтеюганского района</t>
  </si>
  <si>
    <t>Отдел по сельскому хозяйству администрации Нефтеюганского района/МКУ "УДА НР"/ДИО НР/Департамент строительства и ЖКК НР/МКУ "УКС и ЖКК НР"/Администрации поселений Нефтеюганского района- всего, в т.ч.</t>
  </si>
  <si>
    <t xml:space="preserve">Ответственный исполнитель Администрация Нефтеюганского района  (отдел по сельскому хозяйству)      </t>
  </si>
  <si>
    <t>Таблица 3</t>
  </si>
  <si>
    <t>Задача 1: Увеличение объемов производства и переработки основных видов сельскохозяйственной продукции</t>
  </si>
  <si>
    <t xml:space="preserve">Соисполнитель 2 - Департамент имущественных отношений Нефтеюганского района        </t>
  </si>
  <si>
    <t>Соисполнитель 1 - Департамент строительства и ЖКК НР/МКУ "УКС и ЖКК НР"</t>
  </si>
  <si>
    <t xml:space="preserve">Соисполнитель 3 - МКУ "Управление по делам администрации Нефтеюганского района"      </t>
  </si>
  <si>
    <t xml:space="preserve">Соисполнитель 4 - Администрации поселений Нефтеюганского района  </t>
  </si>
  <si>
    <t>Таблица 8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</si>
  <si>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</si>
  <si>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</si>
  <si>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</si>
  <si>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</si>
  <si>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Создание сельскохозяйственного потребительского кооператива</t>
  </si>
  <si>
    <t>Предоставление субсидий на поддержку и развитие растениеводства</t>
  </si>
  <si>
    <t>Поддержка и развитие животноводства</t>
  </si>
  <si>
    <t>Поддержка и развитие растениеводства</t>
  </si>
  <si>
    <t>Предоставление субсидий на поддержку и развитие животноводства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</si>
  <si>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</si>
  <si>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</si>
  <si>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</si>
  <si>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   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</si>
  <si>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</si>
  <si>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</si>
  <si>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</si>
  <si>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Организация совещаний, семинаров, ярмарок, конкурсов, выставок</t>
  </si>
  <si>
    <t>Организация и проведение выставок, ярмарок, конкурсов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</si>
  <si>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</si>
  <si>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</si>
  <si>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</si>
  <si>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</si>
  <si>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</si>
  <si>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 xml:space="preserve">Задача 2. Устойчивое развитие сельских территорий        </t>
  </si>
  <si>
    <t>Цель: Устойчивое развитие агропромышленного комплекса и сельских территорий Нефтеюганского района</t>
  </si>
  <si>
    <t>Улучшение жилищных условий граждан, проживающих в сельской местности</t>
  </si>
  <si>
    <t>Предоставление социальных выплат на строительство (приобретение) жилья молодым семьям и молодым специалистам</t>
  </si>
  <si>
    <t>Осуществление деятельности по обращению с животными без владельцев</t>
  </si>
  <si>
    <t xml:space="preserve">Обеспечение стабильной благополучной эпизоотической обстановки 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</si>
  <si>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</si>
  <si>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».</t>
  </si>
  <si>
    <t xml:space="preserve">Отдел по сельскому хозяйству администрации Нефтеюганского района/Департамент имущественных отношений Нефтеюганского района -всего, в т.ч.      </t>
  </si>
  <si>
    <t>Приложение 1 "Порядок предоставления субсидии на поддержку и развитие растениеводства" к постановлению администрации Нефтеюганского района от 09.03.2021 № 337-па-нпа</t>
  </si>
  <si>
    <t>Приложение 2 "Порядок предоставления субсидии на поддержку и развитие животноводства"  к постановлению администрации Нефтеюганского района от 09.03.2021 № 337-па-нпа</t>
  </si>
  <si>
    <t>Приложение 3 "Порядок предоставления субсидии на развитие рыбохозяйственного комплекса" к постановлению администрации Нефтеюганского района от 09.03.2021 № 337-па-нпа</t>
  </si>
  <si>
    <t>Приложение 5 "Порядок предоставления субсидии на развитие деятельности по заготовке и переработке дикоросов" 
к постановлению администрации Нефтеюганского района от 09.03.2021 № 337-па-нпа</t>
  </si>
  <si>
    <t>Приложение 4 "Порядок предоставления субсидии на поддержку и развитие малых форм хозяйствования" к постановлению администрации Нефтеюганского района от 09.03.2021 № 337-па-нпа</t>
  </si>
  <si>
    <t xml:space="preserve">Постановление администрации Нефтеюганского района от 23.04.2018 № 595-па-нпа «Об утверждении порядка предоставления субсидий 
на поддержку агропромышленного комплекса Нефтеюганского района»
</t>
  </si>
  <si>
    <t>Постановление администрации Нефтеюганского района от 23.04.2018 № 595-па-нпа «Об утверждении порядка предоставления субсидий 
на поддержку агропромышленного комплекса Нефтеюганского района»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</si>
  <si>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</si>
  <si>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</si>
  <si>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</si>
  <si>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</si>
  <si>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</si>
  <si>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</si>
  <si>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</si>
  <si>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</si>
  <si>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</si>
  <si>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Основное мероприятие "Поддержка и развитие животноводства" (показатели 1, 2, 3, 4, 6 таблицы 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</si>
  <si>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Основное мероприятие "Развитие рыбохозяйственного комплекса" (показатель 2 таблицы 8)</t>
  </si>
  <si>
    <t>Основное мероприятие "Развитие деятельности по заготовке и переработке дикоросов" (показатель 3 таблицы 8)</t>
  </si>
  <si>
    <t>Основное мероприятие "Организация совещаний, семинаров, ярмарок, конкурсов, выставок" (показатель 5 таблицы 1)</t>
  </si>
  <si>
    <t>Основное мероприятие "Поддержка и развитие малых форм хозяйствования" (показатели 1, 5 таблицы 1)</t>
  </si>
  <si>
    <t>Основное мероприятие "Развитие сельскохозяйственной потребительской кооперации" (показатель 5 таблицы 8)</t>
  </si>
  <si>
    <t>Основное мероприятие "Улучшение жилищных условий граждан, проживающих в сельской местности" (показатель 4 таблицы 8)</t>
  </si>
  <si>
    <t>Таблица 4</t>
  </si>
  <si>
    <t>Перечень</t>
  </si>
  <si>
    <t>реализуемых объектов на 2022 год и плановый период 2023-2024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</si>
  <si>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</si>
  <si>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</si>
  <si>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</si>
  <si>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</si>
  <si>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</si>
  <si>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Осток стоимости на 01.01.2022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</si>
  <si>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</si>
  <si>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</si>
  <si>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</si>
  <si>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</si>
  <si>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2022 год</t>
  </si>
  <si>
    <t>2023 год</t>
  </si>
  <si>
    <t>2024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</si>
  <si>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</si>
  <si>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</si>
  <si>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</si>
  <si>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</si>
  <si>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</si>
  <si>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</si>
  <si>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</si>
  <si>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</si>
  <si>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</si>
  <si>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</si>
  <si>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</si>
  <si>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</si>
  <si>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</si>
  <si>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</si>
  <si>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</si>
  <si>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</si>
  <si>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</si>
  <si>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о прогнозных и фактических условных и безусловных обязательствах, возникающих при испонении концессионного соглашения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</si>
  <si>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</si>
  <si>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</si>
  <si>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</si>
  <si>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01.01.20___ года</t>
  </si>
  <si>
    <t>Сведения о прогнозных условных и безусловных обязательств, возникающих при испонении концессионного соглашения</t>
  </si>
  <si>
    <t>20___ год</t>
  </si>
  <si>
    <t>20___-20___ год</t>
  </si>
  <si>
    <t>Приложение 13 "Порядок предоставления и распределения субсидии из бюджета Ханты-Мансийского автономного округа - Югры бюджетам муниципальных образований Ханты-Мансийского автономного округа - Югры на реализацию мероприятия "Улучшение жилищных условий граждан, проживающих на сельских территориях" к постановлению Правительства Ханты-Мансийского автономного округа -Югры от 30.12.2021 № 637-п.</t>
  </si>
  <si>
    <t xml:space="preserve">Наименование показателя </t>
  </si>
  <si>
    <t xml:space="preserve">Приложение 11 "Порядок предоставления гранта в форме субсидии на поддержку сельскохозяйственных потребительских кооперативов для развития материально-технической базы" к постановлению Правительства Ханты-Мансийского автономного округа -Югры от 30.12.2021 № 637-п. </t>
  </si>
  <si>
    <t>Основное мероприятие "Поддержка и развитие растениеводства" (показатель 1 таблицы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</si>
</sst>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-;\-* #,##0.00_-;_-* &quot;-&quot;??_-;_-@_-"/>
    <numFmt numFmtId="165" formatCode="_-* #,##0.00000_-;\-* #,##0.00000_-;_-* &quot;-&quot;??_-;_-@_-"/>
    <numFmt numFmtId="166" formatCode="_-* #,##0.0_р_._-;\-* #,##0.0_р_._-;_-* &quot;-&quot;?_р_._-;_-@_-"/>
    <numFmt numFmtId="167" formatCode="#,##0.00_ ;\-#,##0.00\ "/>
    <numFmt numFmtId="168" formatCode="#,##0.00000_ ;\-#,##0.00000\ "/>
    <numFmt numFmtId="169" formatCode="_-* #,##0.00000\ _₽_-;\-* #,##0.00000\ _₽_-;_-* &quot;-&quot;?????\ _₽_-;_-@_-"/>
    <numFmt numFmtId="170" formatCode="_-* #,##0.00000_р_._-;\-* #,##0.00000_р_._-;_-* &quot;-&quot;?????_р_._-;_-@_-"/>
    <numFmt numFmtId="171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125">
    <xf numFmtId="0" fontId="0" fillId="0" borderId="0" xfId="0"/>
    <xf numFmtId="0" fontId="2" fillId="0" borderId="0" xfId="0" applyFont="1" applyFill="1"/>
    <xf numFmtId="165" fontId="2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7" fontId="5" fillId="0" borderId="7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2" fillId="0" borderId="7" xfId="0" applyNumberFormat="1" applyFont="1" applyFill="1" applyBorder="1" applyAlignment="1">
      <alignment horizontal="right" vertical="center"/>
    </xf>
    <xf numFmtId="168" fontId="2" fillId="0" borderId="7" xfId="0" applyNumberFormat="1" applyFont="1" applyFill="1" applyBorder="1" applyAlignment="1">
      <alignment horizontal="right" vertical="center"/>
    </xf>
    <xf numFmtId="43" fontId="4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167" fontId="5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/>
    <xf numFmtId="169" fontId="2" fillId="0" borderId="0" xfId="0" applyNumberFormat="1" applyFont="1" applyFill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70" fontId="2" fillId="0" borderId="0" xfId="0" applyNumberFormat="1" applyFont="1" applyFill="1"/>
    <xf numFmtId="0" fontId="6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71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2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166" fontId="4" fillId="0" borderId="3" xfId="2" applyNumberFormat="1" applyFont="1" applyFill="1" applyBorder="1" applyAlignment="1">
      <alignment horizontal="center" vertical="center" wrapText="1"/>
    </xf>
    <xf numFmtId="166" fontId="4" fillId="0" borderId="4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left" vertical="center" wrapText="1"/>
    </xf>
    <xf numFmtId="166" fontId="4" fillId="0" borderId="2" xfId="2" applyNumberFormat="1" applyFont="1" applyFill="1" applyBorder="1" applyAlignment="1">
      <alignment horizontal="left" vertical="center" wrapText="1"/>
    </xf>
    <xf numFmtId="166" fontId="4" fillId="0" borderId="3" xfId="2" applyNumberFormat="1" applyFont="1" applyFill="1" applyBorder="1" applyAlignment="1">
      <alignment horizontal="left" vertical="center" wrapText="1"/>
    </xf>
    <xf numFmtId="166" fontId="4" fillId="0" borderId="4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zoomScale="80" zoomScaleNormal="80" workbookViewId="0">
      <selection activeCell="C22" sqref="C22:C28"/>
    </sheetView>
  </sheetViews>
  <sheetFormatPr defaultColWidth="9.140625" defaultRowHeight="12" x14ac:dyDescent="0.2"/>
  <cols>
    <col min="1" max="1" width="15.140625" style="1" customWidth="1"/>
    <col min="2" max="2" width="34.28515625" style="1" customWidth="1"/>
    <col min="3" max="3" width="36.140625" style="1" customWidth="1"/>
    <col min="4" max="4" width="31.7109375" style="1" customWidth="1"/>
    <col min="5" max="6" width="15.7109375" style="1" customWidth="1"/>
    <col min="7" max="7" width="18.140625" style="1" customWidth="1"/>
    <col min="8" max="12" width="15.7109375" style="1" customWidth="1"/>
    <col min="13" max="13" width="14.140625" style="1" customWidth="1"/>
    <col min="14" max="16384" width="9.140625" style="1"/>
  </cols>
  <sheetData>
    <row r="1" spans="1:12" x14ac:dyDescent="0.2">
      <c r="K1" s="72" t="s">
        <v>37</v>
      </c>
      <c r="L1" s="72"/>
    </row>
    <row r="2" spans="1:12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4" spans="1:12" x14ac:dyDescent="0.2">
      <c r="A4" s="78" t="s">
        <v>1</v>
      </c>
      <c r="B4" s="78" t="s">
        <v>2</v>
      </c>
      <c r="C4" s="78" t="s">
        <v>3</v>
      </c>
      <c r="D4" s="78" t="s">
        <v>4</v>
      </c>
      <c r="E4" s="80" t="s">
        <v>8</v>
      </c>
      <c r="F4" s="80"/>
      <c r="G4" s="80"/>
      <c r="H4" s="80"/>
      <c r="I4" s="80"/>
      <c r="J4" s="80"/>
      <c r="K4" s="80"/>
      <c r="L4" s="80"/>
    </row>
    <row r="5" spans="1:12" x14ac:dyDescent="0.2">
      <c r="A5" s="78"/>
      <c r="B5" s="78"/>
      <c r="C5" s="78"/>
      <c r="D5" s="78"/>
      <c r="E5" s="80" t="s">
        <v>5</v>
      </c>
      <c r="F5" s="80" t="s">
        <v>7</v>
      </c>
      <c r="G5" s="80"/>
      <c r="H5" s="80"/>
      <c r="I5" s="80"/>
      <c r="J5" s="80"/>
      <c r="K5" s="80"/>
      <c r="L5" s="80"/>
    </row>
    <row r="6" spans="1:12" s="6" customFormat="1" ht="28.15" customHeight="1" x14ac:dyDescent="0.25">
      <c r="A6" s="78"/>
      <c r="B6" s="78"/>
      <c r="C6" s="78"/>
      <c r="D6" s="78"/>
      <c r="E6" s="80"/>
      <c r="F6" s="69">
        <v>2019</v>
      </c>
      <c r="G6" s="69">
        <v>2020</v>
      </c>
      <c r="H6" s="69">
        <v>2021</v>
      </c>
      <c r="I6" s="69">
        <v>2022</v>
      </c>
      <c r="J6" s="69">
        <v>2023</v>
      </c>
      <c r="K6" s="69">
        <v>2024</v>
      </c>
      <c r="L6" s="69" t="s">
        <v>6</v>
      </c>
    </row>
    <row r="7" spans="1:12" s="68" customFormat="1" x14ac:dyDescent="0.2">
      <c r="A7" s="70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70">
        <v>9</v>
      </c>
      <c r="J7" s="70">
        <v>10</v>
      </c>
      <c r="K7" s="70">
        <v>11</v>
      </c>
      <c r="L7" s="70">
        <v>12</v>
      </c>
    </row>
    <row r="8" spans="1:12" x14ac:dyDescent="0.2">
      <c r="A8" s="73" t="s">
        <v>93</v>
      </c>
      <c r="B8" s="81" t="s">
        <v>153</v>
      </c>
      <c r="C8" s="79" t="s">
        <v>38</v>
      </c>
      <c r="D8" s="10" t="s">
        <v>5</v>
      </c>
      <c r="E8" s="8">
        <f>E9+E10+E11+E12+E14</f>
        <v>7839</v>
      </c>
      <c r="F8" s="15">
        <f t="shared" ref="F8:L8" si="0">F9+F10+F11+F12+F14</f>
        <v>900</v>
      </c>
      <c r="G8" s="8">
        <f t="shared" si="0"/>
        <v>855</v>
      </c>
      <c r="H8" s="8">
        <f t="shared" si="0"/>
        <v>855</v>
      </c>
      <c r="I8" s="8">
        <f t="shared" si="0"/>
        <v>581</v>
      </c>
      <c r="J8" s="8">
        <f t="shared" si="0"/>
        <v>581</v>
      </c>
      <c r="K8" s="8">
        <f t="shared" si="0"/>
        <v>581</v>
      </c>
      <c r="L8" s="8">
        <f t="shared" si="0"/>
        <v>3486</v>
      </c>
    </row>
    <row r="9" spans="1:12" x14ac:dyDescent="0.2">
      <c r="A9" s="73"/>
      <c r="B9" s="81"/>
      <c r="C9" s="79"/>
      <c r="D9" s="7" t="s">
        <v>9</v>
      </c>
      <c r="E9" s="8">
        <f t="shared" ref="E9:E56" si="1">F9+G9+H9+I9+J9+K9+L9</f>
        <v>0</v>
      </c>
      <c r="F9" s="2"/>
      <c r="G9" s="2"/>
      <c r="H9" s="2"/>
      <c r="I9" s="2"/>
      <c r="J9" s="2"/>
      <c r="K9" s="2"/>
      <c r="L9" s="2">
        <f t="shared" ref="L9" si="2">K9*6</f>
        <v>0</v>
      </c>
    </row>
    <row r="10" spans="1:12" x14ac:dyDescent="0.2">
      <c r="A10" s="73"/>
      <c r="B10" s="81"/>
      <c r="C10" s="79"/>
      <c r="D10" s="7" t="s">
        <v>10</v>
      </c>
      <c r="E10" s="8">
        <f t="shared" si="1"/>
        <v>7839</v>
      </c>
      <c r="F10" s="14">
        <f>590+260+50</f>
        <v>900</v>
      </c>
      <c r="G10" s="16">
        <f>675+180</f>
        <v>855</v>
      </c>
      <c r="H10" s="16">
        <f>936-81</f>
        <v>855</v>
      </c>
      <c r="I10" s="16">
        <v>581</v>
      </c>
      <c r="J10" s="16">
        <v>581</v>
      </c>
      <c r="K10" s="16">
        <v>581</v>
      </c>
      <c r="L10" s="16">
        <v>3486</v>
      </c>
    </row>
    <row r="11" spans="1:12" x14ac:dyDescent="0.2">
      <c r="A11" s="73"/>
      <c r="B11" s="81"/>
      <c r="C11" s="79"/>
      <c r="D11" s="7" t="s">
        <v>11</v>
      </c>
      <c r="E11" s="8">
        <f t="shared" si="1"/>
        <v>0</v>
      </c>
      <c r="F11" s="17"/>
      <c r="G11" s="17"/>
      <c r="H11" s="17"/>
      <c r="I11" s="17"/>
      <c r="J11" s="17"/>
      <c r="K11" s="17"/>
      <c r="L11" s="17"/>
    </row>
    <row r="12" spans="1:12" ht="24" x14ac:dyDescent="0.2">
      <c r="A12" s="73"/>
      <c r="B12" s="81"/>
      <c r="C12" s="79"/>
      <c r="D12" s="9" t="s">
        <v>12</v>
      </c>
      <c r="E12" s="8">
        <f t="shared" si="1"/>
        <v>0</v>
      </c>
      <c r="F12" s="2"/>
      <c r="G12" s="2"/>
      <c r="H12" s="2"/>
      <c r="I12" s="2"/>
      <c r="J12" s="2"/>
      <c r="K12" s="2"/>
      <c r="L12" s="2">
        <f t="shared" ref="L12:L14" si="3">K12*6</f>
        <v>0</v>
      </c>
    </row>
    <row r="13" spans="1:12" x14ac:dyDescent="0.2">
      <c r="A13" s="73"/>
      <c r="B13" s="81"/>
      <c r="C13" s="79"/>
      <c r="D13" s="7" t="s">
        <v>13</v>
      </c>
      <c r="E13" s="8">
        <f t="shared" si="1"/>
        <v>0</v>
      </c>
      <c r="F13" s="2"/>
      <c r="G13" s="2"/>
      <c r="H13" s="2"/>
      <c r="I13" s="2"/>
      <c r="J13" s="2"/>
      <c r="K13" s="2"/>
      <c r="L13" s="2">
        <f t="shared" si="3"/>
        <v>0</v>
      </c>
    </row>
    <row r="14" spans="1:12" x14ac:dyDescent="0.2">
      <c r="A14" s="73"/>
      <c r="B14" s="81"/>
      <c r="C14" s="79"/>
      <c r="D14" s="7" t="s">
        <v>14</v>
      </c>
      <c r="E14" s="8">
        <f t="shared" si="1"/>
        <v>0</v>
      </c>
      <c r="F14" s="2"/>
      <c r="G14" s="2"/>
      <c r="H14" s="2"/>
      <c r="I14" s="2"/>
      <c r="J14" s="2"/>
      <c r="K14" s="2"/>
      <c r="L14" s="2">
        <f t="shared" si="3"/>
        <v>0</v>
      </c>
    </row>
    <row r="15" spans="1:12" ht="12" customHeight="1" x14ac:dyDescent="0.2">
      <c r="A15" s="73" t="s">
        <v>94</v>
      </c>
      <c r="B15" s="74" t="s">
        <v>102</v>
      </c>
      <c r="C15" s="79" t="s">
        <v>85</v>
      </c>
      <c r="D15" s="10" t="s">
        <v>5</v>
      </c>
      <c r="E15" s="8">
        <f>E16+E17+E18+E19+E21</f>
        <v>1902591.2429199999</v>
      </c>
      <c r="F15" s="18">
        <f t="shared" ref="F15:L15" si="4">F16+F17+F18+F19+F21</f>
        <v>150964.12368000002</v>
      </c>
      <c r="G15" s="8">
        <f t="shared" si="4"/>
        <v>155907.04524000001</v>
      </c>
      <c r="H15" s="8">
        <f t="shared" si="4"/>
        <v>156455.57399999999</v>
      </c>
      <c r="I15" s="8">
        <f t="shared" si="4"/>
        <v>154940.5</v>
      </c>
      <c r="J15" s="8">
        <f t="shared" si="4"/>
        <v>160540.5</v>
      </c>
      <c r="K15" s="8">
        <f t="shared" si="4"/>
        <v>160540.5</v>
      </c>
      <c r="L15" s="8">
        <f t="shared" si="4"/>
        <v>963243</v>
      </c>
    </row>
    <row r="16" spans="1:12" x14ac:dyDescent="0.2">
      <c r="A16" s="73"/>
      <c r="B16" s="75"/>
      <c r="C16" s="79"/>
      <c r="D16" s="7" t="s">
        <v>9</v>
      </c>
      <c r="E16" s="8">
        <f t="shared" si="1"/>
        <v>0</v>
      </c>
      <c r="F16" s="2"/>
      <c r="G16" s="2"/>
      <c r="H16" s="2"/>
      <c r="I16" s="2"/>
      <c r="J16" s="2"/>
      <c r="K16" s="2"/>
      <c r="L16" s="2">
        <f t="shared" ref="L16" si="5">K16*6</f>
        <v>0</v>
      </c>
    </row>
    <row r="17" spans="1:12" x14ac:dyDescent="0.2">
      <c r="A17" s="73"/>
      <c r="B17" s="75"/>
      <c r="C17" s="79"/>
      <c r="D17" s="7" t="s">
        <v>10</v>
      </c>
      <c r="E17" s="8">
        <f t="shared" si="1"/>
        <v>941878.7</v>
      </c>
      <c r="F17" s="19">
        <f>F24</f>
        <v>73398.3</v>
      </c>
      <c r="G17" s="20">
        <f t="shared" ref="G17:L17" si="6">G24</f>
        <v>96046</v>
      </c>
      <c r="H17" s="20">
        <f>H24</f>
        <v>118631.2</v>
      </c>
      <c r="I17" s="20">
        <f t="shared" si="6"/>
        <v>72644.800000000003</v>
      </c>
      <c r="J17" s="20">
        <f t="shared" si="6"/>
        <v>72644.800000000003</v>
      </c>
      <c r="K17" s="20">
        <f t="shared" si="6"/>
        <v>72644.800000000003</v>
      </c>
      <c r="L17" s="20">
        <f t="shared" si="6"/>
        <v>435868.8</v>
      </c>
    </row>
    <row r="18" spans="1:12" x14ac:dyDescent="0.2">
      <c r="A18" s="73"/>
      <c r="B18" s="75"/>
      <c r="C18" s="79"/>
      <c r="D18" s="7" t="s">
        <v>11</v>
      </c>
      <c r="E18" s="8">
        <f t="shared" si="1"/>
        <v>579515.74291999999</v>
      </c>
      <c r="F18" s="19">
        <f>F25+F32</f>
        <v>77565.823680000001</v>
      </c>
      <c r="G18" s="2">
        <f t="shared" ref="G18:L18" si="7">G25+G32</f>
        <v>59861.045240000007</v>
      </c>
      <c r="H18" s="2">
        <f t="shared" si="7"/>
        <v>37824.373999999996</v>
      </c>
      <c r="I18" s="2">
        <f t="shared" si="7"/>
        <v>39940.5</v>
      </c>
      <c r="J18" s="2">
        <f t="shared" si="7"/>
        <v>45540.5</v>
      </c>
      <c r="K18" s="2">
        <f t="shared" si="7"/>
        <v>45540.5</v>
      </c>
      <c r="L18" s="2">
        <f t="shared" si="7"/>
        <v>273243</v>
      </c>
    </row>
    <row r="19" spans="1:12" ht="24" x14ac:dyDescent="0.2">
      <c r="A19" s="73"/>
      <c r="B19" s="75"/>
      <c r="C19" s="79"/>
      <c r="D19" s="9" t="s">
        <v>12</v>
      </c>
      <c r="E19" s="8">
        <f t="shared" si="1"/>
        <v>0</v>
      </c>
      <c r="F19" s="2"/>
      <c r="G19" s="2"/>
      <c r="H19" s="2"/>
      <c r="I19" s="2"/>
      <c r="J19" s="2"/>
      <c r="K19" s="2"/>
      <c r="L19" s="2"/>
    </row>
    <row r="20" spans="1:12" x14ac:dyDescent="0.2">
      <c r="A20" s="73"/>
      <c r="B20" s="75"/>
      <c r="C20" s="79"/>
      <c r="D20" s="7" t="s">
        <v>13</v>
      </c>
      <c r="E20" s="8">
        <f t="shared" si="1"/>
        <v>0</v>
      </c>
      <c r="F20" s="2"/>
      <c r="G20" s="2"/>
      <c r="H20" s="2"/>
      <c r="I20" s="2"/>
      <c r="J20" s="2"/>
      <c r="K20" s="2"/>
      <c r="L20" s="2">
        <f t="shared" ref="L20" si="8">K20*6</f>
        <v>0</v>
      </c>
    </row>
    <row r="21" spans="1:12" x14ac:dyDescent="0.2">
      <c r="A21" s="73"/>
      <c r="B21" s="75"/>
      <c r="C21" s="79"/>
      <c r="D21" s="7" t="s">
        <v>14</v>
      </c>
      <c r="E21" s="8">
        <f t="shared" si="1"/>
        <v>381196.79999999999</v>
      </c>
      <c r="F21" s="2">
        <f>F28+F35</f>
        <v>0</v>
      </c>
      <c r="G21" s="2">
        <f t="shared" ref="G21:L21" si="9">G28+G35</f>
        <v>0</v>
      </c>
      <c r="H21" s="2">
        <f t="shared" si="9"/>
        <v>0</v>
      </c>
      <c r="I21" s="2">
        <f t="shared" si="9"/>
        <v>42355.199999999997</v>
      </c>
      <c r="J21" s="2">
        <f t="shared" si="9"/>
        <v>42355.199999999997</v>
      </c>
      <c r="K21" s="2">
        <f t="shared" si="9"/>
        <v>42355.199999999997</v>
      </c>
      <c r="L21" s="2">
        <f t="shared" si="9"/>
        <v>254131.20000000001</v>
      </c>
    </row>
    <row r="22" spans="1:12" x14ac:dyDescent="0.2">
      <c r="A22" s="73"/>
      <c r="B22" s="75"/>
      <c r="C22" s="79" t="s">
        <v>38</v>
      </c>
      <c r="D22" s="10" t="s">
        <v>5</v>
      </c>
      <c r="E22" s="8">
        <f>E23+E24+E25+E26+E28</f>
        <v>1826025.5504000001</v>
      </c>
      <c r="F22" s="18">
        <f>F23+F24+F25+F26+F28</f>
        <v>99338.662000000011</v>
      </c>
      <c r="G22" s="8">
        <f t="shared" ref="G22:L22" si="10">G23+G24+G25+G26+G28</f>
        <v>130966.8144</v>
      </c>
      <c r="H22" s="8">
        <f t="shared" si="10"/>
        <v>156455.57399999999</v>
      </c>
      <c r="I22" s="8">
        <f t="shared" si="10"/>
        <v>154940.5</v>
      </c>
      <c r="J22" s="8">
        <f t="shared" si="10"/>
        <v>160540.5</v>
      </c>
      <c r="K22" s="8">
        <f t="shared" si="10"/>
        <v>160540.5</v>
      </c>
      <c r="L22" s="8">
        <f t="shared" si="10"/>
        <v>963243</v>
      </c>
    </row>
    <row r="23" spans="1:12" x14ac:dyDescent="0.2">
      <c r="A23" s="73"/>
      <c r="B23" s="75"/>
      <c r="C23" s="79"/>
      <c r="D23" s="7" t="s">
        <v>9</v>
      </c>
      <c r="E23" s="8">
        <f t="shared" si="1"/>
        <v>0</v>
      </c>
      <c r="F23" s="2"/>
      <c r="G23" s="2"/>
      <c r="H23" s="2"/>
      <c r="I23" s="2"/>
      <c r="J23" s="2"/>
      <c r="K23" s="2"/>
      <c r="L23" s="2"/>
    </row>
    <row r="24" spans="1:12" x14ac:dyDescent="0.2">
      <c r="A24" s="73"/>
      <c r="B24" s="75"/>
      <c r="C24" s="79"/>
      <c r="D24" s="7" t="s">
        <v>10</v>
      </c>
      <c r="E24" s="8">
        <f t="shared" si="1"/>
        <v>941878.7</v>
      </c>
      <c r="F24" s="19">
        <f>80050-9297.7+2646</f>
        <v>73398.3</v>
      </c>
      <c r="G24" s="20">
        <f>64238.2+11103.5+20704.3</f>
        <v>96046</v>
      </c>
      <c r="H24" s="20">
        <f>46835.1+7920+55791.3+8084.8</f>
        <v>118631.2</v>
      </c>
      <c r="I24" s="20">
        <v>72644.800000000003</v>
      </c>
      <c r="J24" s="20">
        <v>72644.800000000003</v>
      </c>
      <c r="K24" s="20">
        <v>72644.800000000003</v>
      </c>
      <c r="L24" s="20">
        <v>435868.8</v>
      </c>
    </row>
    <row r="25" spans="1:12" x14ac:dyDescent="0.2">
      <c r="A25" s="73"/>
      <c r="B25" s="75"/>
      <c r="C25" s="79"/>
      <c r="D25" s="7" t="s">
        <v>11</v>
      </c>
      <c r="E25" s="8">
        <f t="shared" si="1"/>
        <v>502950.05040000001</v>
      </c>
      <c r="F25" s="19">
        <v>25940.362000000001</v>
      </c>
      <c r="G25" s="20">
        <f>18954.4+2166.4144+8600+700+4500</f>
        <v>34920.814400000003</v>
      </c>
      <c r="H25" s="20">
        <f>26142.374-500+9682+2500</f>
        <v>37824.373999999996</v>
      </c>
      <c r="I25" s="20">
        <f>38142.374+1798.126</f>
        <v>39940.5</v>
      </c>
      <c r="J25" s="20">
        <f>38142.374+7398.126</f>
        <v>45540.5</v>
      </c>
      <c r="K25" s="20">
        <f>20954.4+24586.1</f>
        <v>45540.5</v>
      </c>
      <c r="L25" s="20">
        <v>273243</v>
      </c>
    </row>
    <row r="26" spans="1:12" ht="24" x14ac:dyDescent="0.2">
      <c r="A26" s="73"/>
      <c r="B26" s="75"/>
      <c r="C26" s="79"/>
      <c r="D26" s="9" t="s">
        <v>12</v>
      </c>
      <c r="E26" s="8">
        <f t="shared" si="1"/>
        <v>0</v>
      </c>
      <c r="F26" s="2"/>
      <c r="G26" s="2"/>
      <c r="H26" s="2"/>
      <c r="I26" s="2"/>
      <c r="J26" s="2"/>
      <c r="K26" s="2"/>
      <c r="L26" s="2"/>
    </row>
    <row r="27" spans="1:12" x14ac:dyDescent="0.2">
      <c r="A27" s="73"/>
      <c r="B27" s="75"/>
      <c r="C27" s="79"/>
      <c r="D27" s="7" t="s">
        <v>13</v>
      </c>
      <c r="E27" s="8">
        <f t="shared" si="1"/>
        <v>0</v>
      </c>
      <c r="F27" s="2"/>
      <c r="G27" s="2"/>
      <c r="H27" s="2"/>
      <c r="I27" s="2"/>
      <c r="J27" s="2"/>
      <c r="K27" s="2"/>
      <c r="L27" s="2"/>
    </row>
    <row r="28" spans="1:12" x14ac:dyDescent="0.2">
      <c r="A28" s="73"/>
      <c r="B28" s="75"/>
      <c r="C28" s="79"/>
      <c r="D28" s="7" t="s">
        <v>14</v>
      </c>
      <c r="E28" s="8">
        <f t="shared" si="1"/>
        <v>381196.79999999999</v>
      </c>
      <c r="F28" s="2"/>
      <c r="G28" s="2"/>
      <c r="H28" s="2"/>
      <c r="I28" s="16">
        <v>42355.199999999997</v>
      </c>
      <c r="J28" s="16">
        <v>42355.199999999997</v>
      </c>
      <c r="K28" s="16">
        <v>42355.199999999997</v>
      </c>
      <c r="L28" s="16">
        <v>254131.20000000001</v>
      </c>
    </row>
    <row r="29" spans="1:12" x14ac:dyDescent="0.2">
      <c r="A29" s="73"/>
      <c r="B29" s="75"/>
      <c r="C29" s="79" t="s">
        <v>39</v>
      </c>
      <c r="D29" s="10" t="s">
        <v>5</v>
      </c>
      <c r="E29" s="8">
        <f>E30+E31+E32+E33+E35</f>
        <v>76565.692519999997</v>
      </c>
      <c r="F29" s="18">
        <f t="shared" ref="F29:L29" si="11">F30+F31+F32+F33+F35</f>
        <v>51625.46168</v>
      </c>
      <c r="G29" s="21">
        <f t="shared" si="11"/>
        <v>24940.23084</v>
      </c>
      <c r="H29" s="8">
        <f t="shared" si="11"/>
        <v>0</v>
      </c>
      <c r="I29" s="8">
        <f t="shared" si="11"/>
        <v>0</v>
      </c>
      <c r="J29" s="8">
        <f t="shared" si="11"/>
        <v>0</v>
      </c>
      <c r="K29" s="8">
        <f t="shared" si="11"/>
        <v>0</v>
      </c>
      <c r="L29" s="8">
        <f t="shared" si="11"/>
        <v>0</v>
      </c>
    </row>
    <row r="30" spans="1:12" x14ac:dyDescent="0.2">
      <c r="A30" s="73"/>
      <c r="B30" s="75"/>
      <c r="C30" s="79"/>
      <c r="D30" s="7" t="s">
        <v>9</v>
      </c>
      <c r="E30" s="8">
        <f t="shared" si="1"/>
        <v>0</v>
      </c>
      <c r="F30" s="17"/>
      <c r="G30" s="17"/>
      <c r="H30" s="2"/>
      <c r="I30" s="2"/>
      <c r="J30" s="2"/>
      <c r="K30" s="2"/>
      <c r="L30" s="2"/>
    </row>
    <row r="31" spans="1:12" x14ac:dyDescent="0.2">
      <c r="A31" s="73"/>
      <c r="B31" s="75"/>
      <c r="C31" s="79"/>
      <c r="D31" s="7" t="s">
        <v>10</v>
      </c>
      <c r="E31" s="8">
        <f t="shared" si="1"/>
        <v>0</v>
      </c>
      <c r="F31" s="17"/>
      <c r="G31" s="17"/>
      <c r="H31" s="2"/>
      <c r="I31" s="2"/>
      <c r="J31" s="2"/>
      <c r="K31" s="2"/>
      <c r="L31" s="2"/>
    </row>
    <row r="32" spans="1:12" x14ac:dyDescent="0.2">
      <c r="A32" s="73"/>
      <c r="B32" s="75"/>
      <c r="C32" s="79"/>
      <c r="D32" s="7" t="s">
        <v>11</v>
      </c>
      <c r="E32" s="8">
        <f t="shared" si="1"/>
        <v>76565.692519999997</v>
      </c>
      <c r="F32" s="22">
        <v>51625.46168</v>
      </c>
      <c r="G32" s="23">
        <v>24940.23084</v>
      </c>
      <c r="H32" s="2"/>
      <c r="I32" s="2"/>
      <c r="J32" s="2"/>
      <c r="K32" s="2"/>
      <c r="L32" s="2"/>
    </row>
    <row r="33" spans="1:12" ht="24" x14ac:dyDescent="0.2">
      <c r="A33" s="73"/>
      <c r="B33" s="75"/>
      <c r="C33" s="79"/>
      <c r="D33" s="9" t="s">
        <v>12</v>
      </c>
      <c r="E33" s="8">
        <f t="shared" si="1"/>
        <v>0</v>
      </c>
      <c r="F33" s="2"/>
      <c r="G33" s="2"/>
      <c r="H33" s="2"/>
      <c r="I33" s="2"/>
      <c r="J33" s="2"/>
      <c r="K33" s="2"/>
      <c r="L33" s="2"/>
    </row>
    <row r="34" spans="1:12" x14ac:dyDescent="0.2">
      <c r="A34" s="73"/>
      <c r="B34" s="75"/>
      <c r="C34" s="79"/>
      <c r="D34" s="7" t="s">
        <v>13</v>
      </c>
      <c r="E34" s="8">
        <f t="shared" si="1"/>
        <v>0</v>
      </c>
      <c r="F34" s="2"/>
      <c r="G34" s="2"/>
      <c r="H34" s="2"/>
      <c r="I34" s="2"/>
      <c r="J34" s="2"/>
      <c r="K34" s="2"/>
      <c r="L34" s="2"/>
    </row>
    <row r="35" spans="1:12" x14ac:dyDescent="0.2">
      <c r="A35" s="73"/>
      <c r="B35" s="76"/>
      <c r="C35" s="79"/>
      <c r="D35" s="7" t="s">
        <v>14</v>
      </c>
      <c r="E35" s="8">
        <f t="shared" si="1"/>
        <v>0</v>
      </c>
      <c r="F35" s="2"/>
      <c r="G35" s="2"/>
      <c r="H35" s="2"/>
      <c r="I35" s="2"/>
      <c r="J35" s="2"/>
      <c r="K35" s="2"/>
      <c r="L35" s="2"/>
    </row>
    <row r="36" spans="1:12" ht="12.6" customHeight="1" x14ac:dyDescent="0.2">
      <c r="A36" s="73" t="s">
        <v>95</v>
      </c>
      <c r="B36" s="101" t="s">
        <v>103</v>
      </c>
      <c r="C36" s="79" t="s">
        <v>38</v>
      </c>
      <c r="D36" s="10" t="s">
        <v>5</v>
      </c>
      <c r="E36" s="8">
        <f>E37+E38+E39+E40+E42</f>
        <v>43206.899999999994</v>
      </c>
      <c r="F36" s="18">
        <f t="shared" ref="F36:L36" si="12">F37+F38+F39+F40+F42</f>
        <v>3460</v>
      </c>
      <c r="G36" s="8">
        <f t="shared" si="12"/>
        <v>5791.9</v>
      </c>
      <c r="H36" s="8">
        <f t="shared" si="12"/>
        <v>4300</v>
      </c>
      <c r="I36" s="8">
        <f t="shared" si="12"/>
        <v>3295</v>
      </c>
      <c r="J36" s="8">
        <f t="shared" si="12"/>
        <v>3295</v>
      </c>
      <c r="K36" s="8">
        <f t="shared" si="12"/>
        <v>3295</v>
      </c>
      <c r="L36" s="8">
        <f t="shared" si="12"/>
        <v>19770</v>
      </c>
    </row>
    <row r="37" spans="1:12" ht="12.6" customHeight="1" x14ac:dyDescent="0.2">
      <c r="A37" s="73"/>
      <c r="B37" s="101"/>
      <c r="C37" s="79"/>
      <c r="D37" s="7" t="s">
        <v>9</v>
      </c>
      <c r="E37" s="8">
        <f t="shared" si="1"/>
        <v>0</v>
      </c>
      <c r="F37" s="2"/>
      <c r="G37" s="2"/>
      <c r="H37" s="2"/>
      <c r="I37" s="2"/>
      <c r="J37" s="2"/>
      <c r="K37" s="2"/>
      <c r="L37" s="2">
        <f>K37*6</f>
        <v>0</v>
      </c>
    </row>
    <row r="38" spans="1:12" ht="13.15" customHeight="1" x14ac:dyDescent="0.2">
      <c r="A38" s="73"/>
      <c r="B38" s="101"/>
      <c r="C38" s="79"/>
      <c r="D38" s="7" t="s">
        <v>10</v>
      </c>
      <c r="E38" s="8">
        <f t="shared" si="1"/>
        <v>33857.699999999997</v>
      </c>
      <c r="F38" s="14">
        <f>900+2877.6-1067.6</f>
        <v>2710</v>
      </c>
      <c r="G38" s="16">
        <f>1579+2190.1+1272.8</f>
        <v>5041.8999999999996</v>
      </c>
      <c r="H38" s="16">
        <f>247.7+2953.1</f>
        <v>3200.7999999999997</v>
      </c>
      <c r="I38" s="16">
        <v>2545</v>
      </c>
      <c r="J38" s="16">
        <v>2545</v>
      </c>
      <c r="K38" s="16">
        <v>2545</v>
      </c>
      <c r="L38" s="16">
        <v>15270</v>
      </c>
    </row>
    <row r="39" spans="1:12" ht="12.6" customHeight="1" x14ac:dyDescent="0.2">
      <c r="A39" s="73"/>
      <c r="B39" s="101"/>
      <c r="C39" s="79"/>
      <c r="D39" s="7" t="s">
        <v>11</v>
      </c>
      <c r="E39" s="8">
        <f t="shared" si="1"/>
        <v>8750</v>
      </c>
      <c r="F39" s="14">
        <v>750</v>
      </c>
      <c r="G39" s="16">
        <v>750</v>
      </c>
      <c r="H39" s="16">
        <f>750-250</f>
        <v>500</v>
      </c>
      <c r="I39" s="16">
        <v>750</v>
      </c>
      <c r="J39" s="16">
        <v>750</v>
      </c>
      <c r="K39" s="16">
        <v>750</v>
      </c>
      <c r="L39" s="16">
        <v>4500</v>
      </c>
    </row>
    <row r="40" spans="1:12" ht="22.15" customHeight="1" x14ac:dyDescent="0.2">
      <c r="A40" s="73"/>
      <c r="B40" s="101"/>
      <c r="C40" s="79"/>
      <c r="D40" s="9" t="s">
        <v>12</v>
      </c>
      <c r="E40" s="8">
        <f t="shared" si="1"/>
        <v>0</v>
      </c>
      <c r="F40" s="17"/>
      <c r="G40" s="17"/>
      <c r="H40" s="17"/>
      <c r="I40" s="17"/>
      <c r="J40" s="17"/>
      <c r="K40" s="17"/>
      <c r="L40" s="17">
        <f t="shared" ref="L40:L42" si="13">K40*6</f>
        <v>0</v>
      </c>
    </row>
    <row r="41" spans="1:12" ht="12.6" customHeight="1" x14ac:dyDescent="0.2">
      <c r="A41" s="73"/>
      <c r="B41" s="101"/>
      <c r="C41" s="79"/>
      <c r="D41" s="7" t="s">
        <v>13</v>
      </c>
      <c r="E41" s="8">
        <f t="shared" si="1"/>
        <v>0</v>
      </c>
      <c r="F41" s="2"/>
      <c r="G41" s="2"/>
      <c r="H41" s="2"/>
      <c r="I41" s="2"/>
      <c r="J41" s="2"/>
      <c r="K41" s="2"/>
      <c r="L41" s="2">
        <f t="shared" si="13"/>
        <v>0</v>
      </c>
    </row>
    <row r="42" spans="1:12" ht="12.6" customHeight="1" x14ac:dyDescent="0.2">
      <c r="A42" s="73"/>
      <c r="B42" s="101"/>
      <c r="C42" s="79"/>
      <c r="D42" s="7" t="s">
        <v>14</v>
      </c>
      <c r="E42" s="8">
        <f t="shared" si="1"/>
        <v>599.20000000000005</v>
      </c>
      <c r="F42" s="2"/>
      <c r="G42" s="2"/>
      <c r="H42" s="2">
        <v>599.20000000000005</v>
      </c>
      <c r="I42" s="2"/>
      <c r="J42" s="2"/>
      <c r="K42" s="2"/>
      <c r="L42" s="2">
        <f t="shared" si="13"/>
        <v>0</v>
      </c>
    </row>
    <row r="43" spans="1:12" ht="12" customHeight="1" x14ac:dyDescent="0.2">
      <c r="A43" s="73" t="s">
        <v>96</v>
      </c>
      <c r="B43" s="101" t="s">
        <v>104</v>
      </c>
      <c r="C43" s="79" t="s">
        <v>38</v>
      </c>
      <c r="D43" s="10" t="s">
        <v>5</v>
      </c>
      <c r="E43" s="21">
        <f>E44+E45+E46+E47+E49</f>
        <v>33485.4</v>
      </c>
      <c r="F43" s="15">
        <f t="shared" ref="F43:L43" si="14">F44+F45+F46+F47+F49</f>
        <v>3645.2</v>
      </c>
      <c r="G43" s="21">
        <f t="shared" si="14"/>
        <v>2740.2</v>
      </c>
      <c r="H43" s="21">
        <f t="shared" si="14"/>
        <v>3322</v>
      </c>
      <c r="I43" s="21">
        <f t="shared" si="14"/>
        <v>2642</v>
      </c>
      <c r="J43" s="21">
        <f t="shared" si="14"/>
        <v>2642</v>
      </c>
      <c r="K43" s="21">
        <f t="shared" si="14"/>
        <v>2642</v>
      </c>
      <c r="L43" s="21">
        <f t="shared" si="14"/>
        <v>15852</v>
      </c>
    </row>
    <row r="44" spans="1:12" x14ac:dyDescent="0.2">
      <c r="A44" s="73"/>
      <c r="B44" s="101"/>
      <c r="C44" s="79"/>
      <c r="D44" s="7" t="s">
        <v>9</v>
      </c>
      <c r="E44" s="21">
        <f t="shared" si="1"/>
        <v>0</v>
      </c>
      <c r="F44" s="17"/>
      <c r="G44" s="17"/>
      <c r="H44" s="17"/>
      <c r="I44" s="17"/>
      <c r="J44" s="17"/>
      <c r="K44" s="17"/>
      <c r="L44" s="17">
        <f t="shared" ref="L44" si="15">K44*6</f>
        <v>0</v>
      </c>
    </row>
    <row r="45" spans="1:12" x14ac:dyDescent="0.2">
      <c r="A45" s="73"/>
      <c r="B45" s="101"/>
      <c r="C45" s="79"/>
      <c r="D45" s="7" t="s">
        <v>10</v>
      </c>
      <c r="E45" s="21">
        <f t="shared" si="1"/>
        <v>33485.4</v>
      </c>
      <c r="F45" s="14">
        <f>2082+490.5+1072.7</f>
        <v>3645.2</v>
      </c>
      <c r="G45" s="16">
        <f>2170.3+424.2+145.7</f>
        <v>2740.2</v>
      </c>
      <c r="H45" s="16">
        <f>2510.7+811.3</f>
        <v>3322</v>
      </c>
      <c r="I45" s="16">
        <v>2642</v>
      </c>
      <c r="J45" s="16">
        <v>2642</v>
      </c>
      <c r="K45" s="16">
        <v>2642</v>
      </c>
      <c r="L45" s="16">
        <v>15852</v>
      </c>
    </row>
    <row r="46" spans="1:12" x14ac:dyDescent="0.2">
      <c r="A46" s="73"/>
      <c r="B46" s="101"/>
      <c r="C46" s="79"/>
      <c r="D46" s="7" t="s">
        <v>11</v>
      </c>
      <c r="E46" s="21">
        <f t="shared" si="1"/>
        <v>0</v>
      </c>
      <c r="F46" s="17"/>
      <c r="G46" s="17"/>
      <c r="H46" s="17"/>
      <c r="I46" s="17"/>
      <c r="J46" s="17"/>
      <c r="K46" s="17"/>
      <c r="L46" s="17"/>
    </row>
    <row r="47" spans="1:12" ht="24" x14ac:dyDescent="0.2">
      <c r="A47" s="73"/>
      <c r="B47" s="101"/>
      <c r="C47" s="79"/>
      <c r="D47" s="9" t="s">
        <v>12</v>
      </c>
      <c r="E47" s="21">
        <f t="shared" si="1"/>
        <v>0</v>
      </c>
      <c r="F47" s="17"/>
      <c r="G47" s="17"/>
      <c r="H47" s="17"/>
      <c r="I47" s="17"/>
      <c r="J47" s="17"/>
      <c r="K47" s="17"/>
      <c r="L47" s="17">
        <f t="shared" ref="L47:L49" si="16">K47*6</f>
        <v>0</v>
      </c>
    </row>
    <row r="48" spans="1:12" x14ac:dyDescent="0.2">
      <c r="A48" s="73"/>
      <c r="B48" s="101"/>
      <c r="C48" s="79"/>
      <c r="D48" s="7" t="s">
        <v>13</v>
      </c>
      <c r="E48" s="21">
        <f t="shared" si="1"/>
        <v>0</v>
      </c>
      <c r="F48" s="17"/>
      <c r="G48" s="17"/>
      <c r="H48" s="17"/>
      <c r="I48" s="17"/>
      <c r="J48" s="17"/>
      <c r="K48" s="17"/>
      <c r="L48" s="17">
        <f t="shared" si="16"/>
        <v>0</v>
      </c>
    </row>
    <row r="49" spans="1:12" x14ac:dyDescent="0.2">
      <c r="A49" s="73"/>
      <c r="B49" s="101"/>
      <c r="C49" s="79"/>
      <c r="D49" s="7" t="s">
        <v>14</v>
      </c>
      <c r="E49" s="21">
        <f t="shared" si="1"/>
        <v>0</v>
      </c>
      <c r="F49" s="17"/>
      <c r="G49" s="17"/>
      <c r="H49" s="17"/>
      <c r="I49" s="17"/>
      <c r="J49" s="17"/>
      <c r="K49" s="17"/>
      <c r="L49" s="17">
        <f t="shared" si="16"/>
        <v>0</v>
      </c>
    </row>
    <row r="50" spans="1:12" x14ac:dyDescent="0.2">
      <c r="A50" s="73" t="s">
        <v>97</v>
      </c>
      <c r="B50" s="102" t="s">
        <v>105</v>
      </c>
      <c r="C50" s="82" t="s">
        <v>40</v>
      </c>
      <c r="D50" s="10" t="s">
        <v>5</v>
      </c>
      <c r="E50" s="8">
        <f>E51+E52+E53+E54+E56</f>
        <v>10916.71312</v>
      </c>
      <c r="F50" s="15">
        <f t="shared" ref="F50:L50" si="17">F51+F52+F53+F54+F56</f>
        <v>905.43782999999996</v>
      </c>
      <c r="G50" s="21">
        <f t="shared" si="17"/>
        <v>400.00029000000001</v>
      </c>
      <c r="H50" s="21">
        <f t="shared" si="17"/>
        <v>125.5</v>
      </c>
      <c r="I50" s="21">
        <f t="shared" si="17"/>
        <v>1053.9749999999999</v>
      </c>
      <c r="J50" s="21">
        <f t="shared" si="17"/>
        <v>1053.9749999999999</v>
      </c>
      <c r="K50" s="21">
        <f t="shared" si="17"/>
        <v>1053.9749999999999</v>
      </c>
      <c r="L50" s="21">
        <f t="shared" si="17"/>
        <v>6323.85</v>
      </c>
    </row>
    <row r="51" spans="1:12" x14ac:dyDescent="0.2">
      <c r="A51" s="73"/>
      <c r="B51" s="103"/>
      <c r="C51" s="83"/>
      <c r="D51" s="7" t="s">
        <v>9</v>
      </c>
      <c r="E51" s="8">
        <f t="shared" si="1"/>
        <v>0</v>
      </c>
      <c r="F51" s="17"/>
      <c r="G51" s="17"/>
      <c r="H51" s="17"/>
      <c r="I51" s="17"/>
      <c r="J51" s="17"/>
      <c r="K51" s="17"/>
      <c r="L51" s="17">
        <f t="shared" ref="L51:L56" si="18">K51*6</f>
        <v>0</v>
      </c>
    </row>
    <row r="52" spans="1:12" x14ac:dyDescent="0.2">
      <c r="A52" s="73"/>
      <c r="B52" s="103"/>
      <c r="C52" s="83"/>
      <c r="D52" s="7" t="s">
        <v>10</v>
      </c>
      <c r="E52" s="8">
        <f t="shared" si="1"/>
        <v>0</v>
      </c>
      <c r="F52" s="17"/>
      <c r="G52" s="17"/>
      <c r="H52" s="17"/>
      <c r="I52" s="17"/>
      <c r="J52" s="17"/>
      <c r="K52" s="17"/>
      <c r="L52" s="17">
        <f t="shared" si="18"/>
        <v>0</v>
      </c>
    </row>
    <row r="53" spans="1:12" ht="15.6" customHeight="1" x14ac:dyDescent="0.2">
      <c r="A53" s="73"/>
      <c r="B53" s="103"/>
      <c r="C53" s="83"/>
      <c r="D53" s="7" t="s">
        <v>11</v>
      </c>
      <c r="E53" s="8">
        <f t="shared" si="1"/>
        <v>10916.71312</v>
      </c>
      <c r="F53" s="14">
        <f>905.569+150-150.13117</f>
        <v>905.43782999999996</v>
      </c>
      <c r="G53" s="16">
        <f>1063.12869-225.0144-438.114</f>
        <v>400.00029000000001</v>
      </c>
      <c r="H53" s="16">
        <f>1063.422-507.51962-430.40238</f>
        <v>125.5</v>
      </c>
      <c r="I53" s="16">
        <v>1053.9749999999999</v>
      </c>
      <c r="J53" s="16">
        <v>1053.9749999999999</v>
      </c>
      <c r="K53" s="16">
        <v>1053.9749999999999</v>
      </c>
      <c r="L53" s="16">
        <v>6323.85</v>
      </c>
    </row>
    <row r="54" spans="1:12" ht="24" x14ac:dyDescent="0.2">
      <c r="A54" s="73"/>
      <c r="B54" s="103"/>
      <c r="C54" s="83"/>
      <c r="D54" s="9" t="s">
        <v>12</v>
      </c>
      <c r="E54" s="8">
        <f t="shared" si="1"/>
        <v>0</v>
      </c>
      <c r="F54" s="17"/>
      <c r="G54" s="17"/>
      <c r="H54" s="17"/>
      <c r="I54" s="17"/>
      <c r="J54" s="17"/>
      <c r="K54" s="17"/>
      <c r="L54" s="17">
        <f t="shared" si="18"/>
        <v>0</v>
      </c>
    </row>
    <row r="55" spans="1:12" x14ac:dyDescent="0.2">
      <c r="A55" s="73"/>
      <c r="B55" s="103"/>
      <c r="C55" s="83"/>
      <c r="D55" s="7" t="s">
        <v>13</v>
      </c>
      <c r="E55" s="8">
        <f t="shared" si="1"/>
        <v>0</v>
      </c>
      <c r="F55" s="2"/>
      <c r="G55" s="2"/>
      <c r="H55" s="2"/>
      <c r="I55" s="2"/>
      <c r="J55" s="2"/>
      <c r="K55" s="2"/>
      <c r="L55" s="2">
        <f t="shared" si="18"/>
        <v>0</v>
      </c>
    </row>
    <row r="56" spans="1:12" x14ac:dyDescent="0.2">
      <c r="A56" s="73"/>
      <c r="B56" s="103"/>
      <c r="C56" s="84"/>
      <c r="D56" s="7" t="s">
        <v>14</v>
      </c>
      <c r="E56" s="8">
        <f t="shared" si="1"/>
        <v>0</v>
      </c>
      <c r="F56" s="2"/>
      <c r="G56" s="2"/>
      <c r="H56" s="2"/>
      <c r="I56" s="2"/>
      <c r="J56" s="2"/>
      <c r="K56" s="2"/>
      <c r="L56" s="2">
        <f t="shared" si="18"/>
        <v>0</v>
      </c>
    </row>
    <row r="57" spans="1:12" x14ac:dyDescent="0.2">
      <c r="A57" s="73" t="s">
        <v>98</v>
      </c>
      <c r="B57" s="102" t="s">
        <v>106</v>
      </c>
      <c r="C57" s="82" t="s">
        <v>38</v>
      </c>
      <c r="D57" s="10" t="s">
        <v>5</v>
      </c>
      <c r="E57" s="8">
        <f>E58+E59+E60+E61+E63</f>
        <v>28058.9</v>
      </c>
      <c r="F57" s="15">
        <f t="shared" ref="F57:L57" si="19">F58+F59+F60+F61+F63</f>
        <v>500</v>
      </c>
      <c r="G57" s="21">
        <f t="shared" si="19"/>
        <v>4617</v>
      </c>
      <c r="H57" s="21">
        <f t="shared" si="19"/>
        <v>2761.6</v>
      </c>
      <c r="I57" s="21">
        <f t="shared" si="19"/>
        <v>9370.4</v>
      </c>
      <c r="J57" s="21">
        <f t="shared" si="19"/>
        <v>1009.9</v>
      </c>
      <c r="K57" s="21">
        <f t="shared" si="19"/>
        <v>1400</v>
      </c>
      <c r="L57" s="21">
        <f t="shared" si="19"/>
        <v>8400</v>
      </c>
    </row>
    <row r="58" spans="1:12" x14ac:dyDescent="0.2">
      <c r="A58" s="73"/>
      <c r="B58" s="103"/>
      <c r="C58" s="83"/>
      <c r="D58" s="7" t="s">
        <v>9</v>
      </c>
      <c r="E58" s="8">
        <f t="shared" ref="E58:E63" si="20">F58+G58+H58+I58+J58+K58+L58</f>
        <v>0</v>
      </c>
      <c r="F58" s="17"/>
      <c r="G58" s="17"/>
      <c r="H58" s="17"/>
      <c r="I58" s="17"/>
      <c r="J58" s="17"/>
      <c r="K58" s="17"/>
      <c r="L58" s="17">
        <f t="shared" ref="L58" si="21">K58*6</f>
        <v>0</v>
      </c>
    </row>
    <row r="59" spans="1:12" x14ac:dyDescent="0.2">
      <c r="A59" s="73"/>
      <c r="B59" s="103"/>
      <c r="C59" s="83"/>
      <c r="D59" s="7" t="s">
        <v>10</v>
      </c>
      <c r="E59" s="8">
        <f t="shared" si="20"/>
        <v>28058.9</v>
      </c>
      <c r="F59" s="14">
        <f>2000-1500</f>
        <v>500</v>
      </c>
      <c r="G59" s="16">
        <f>1000+3617</f>
        <v>4617</v>
      </c>
      <c r="H59" s="16">
        <f>3422-631.5-28.9</f>
        <v>2761.6</v>
      </c>
      <c r="I59" s="16">
        <v>9370.4</v>
      </c>
      <c r="J59" s="16">
        <v>1009.9</v>
      </c>
      <c r="K59" s="16">
        <v>1400</v>
      </c>
      <c r="L59" s="16">
        <v>8400</v>
      </c>
    </row>
    <row r="60" spans="1:12" ht="15.6" customHeight="1" x14ac:dyDescent="0.2">
      <c r="A60" s="73"/>
      <c r="B60" s="103"/>
      <c r="C60" s="83"/>
      <c r="D60" s="7" t="s">
        <v>11</v>
      </c>
      <c r="E60" s="8">
        <f t="shared" si="20"/>
        <v>0</v>
      </c>
      <c r="F60" s="14"/>
      <c r="G60" s="16"/>
      <c r="H60" s="16"/>
      <c r="I60" s="16"/>
      <c r="J60" s="16"/>
      <c r="K60" s="16"/>
      <c r="L60" s="16"/>
    </row>
    <row r="61" spans="1:12" ht="24" x14ac:dyDescent="0.2">
      <c r="A61" s="73"/>
      <c r="B61" s="103"/>
      <c r="C61" s="83"/>
      <c r="D61" s="9" t="s">
        <v>12</v>
      </c>
      <c r="E61" s="8">
        <f t="shared" si="20"/>
        <v>0</v>
      </c>
      <c r="F61" s="17"/>
      <c r="G61" s="17"/>
      <c r="H61" s="17"/>
      <c r="I61" s="17"/>
      <c r="J61" s="17"/>
      <c r="K61" s="17"/>
      <c r="L61" s="17">
        <f t="shared" ref="L61:L63" si="22">K61*6</f>
        <v>0</v>
      </c>
    </row>
    <row r="62" spans="1:12" x14ac:dyDescent="0.2">
      <c r="A62" s="73"/>
      <c r="B62" s="103"/>
      <c r="C62" s="83"/>
      <c r="D62" s="7" t="s">
        <v>13</v>
      </c>
      <c r="E62" s="8">
        <f t="shared" si="20"/>
        <v>0</v>
      </c>
      <c r="F62" s="2"/>
      <c r="G62" s="2"/>
      <c r="H62" s="2"/>
      <c r="I62" s="2"/>
      <c r="J62" s="2"/>
      <c r="K62" s="2"/>
      <c r="L62" s="2">
        <f t="shared" si="22"/>
        <v>0</v>
      </c>
    </row>
    <row r="63" spans="1:12" x14ac:dyDescent="0.2">
      <c r="A63" s="73"/>
      <c r="B63" s="103"/>
      <c r="C63" s="84"/>
      <c r="D63" s="7" t="s">
        <v>14</v>
      </c>
      <c r="E63" s="8">
        <f t="shared" si="20"/>
        <v>0</v>
      </c>
      <c r="F63" s="2"/>
      <c r="G63" s="2"/>
      <c r="H63" s="2"/>
      <c r="I63" s="2"/>
      <c r="J63" s="2"/>
      <c r="K63" s="2"/>
      <c r="L63" s="2">
        <f t="shared" si="22"/>
        <v>0</v>
      </c>
    </row>
    <row r="64" spans="1:12" x14ac:dyDescent="0.2">
      <c r="A64" s="73" t="s">
        <v>99</v>
      </c>
      <c r="B64" s="102" t="s">
        <v>107</v>
      </c>
      <c r="C64" s="82" t="s">
        <v>38</v>
      </c>
      <c r="D64" s="10" t="s">
        <v>5</v>
      </c>
      <c r="E64" s="8">
        <f>E65+E66+E67+E68+E70</f>
        <v>17500</v>
      </c>
      <c r="F64" s="15">
        <f t="shared" ref="F64:L64" si="23">F65+F66+F67+F68+F70</f>
        <v>17500</v>
      </c>
      <c r="G64" s="21">
        <f t="shared" si="23"/>
        <v>0</v>
      </c>
      <c r="H64" s="21">
        <f t="shared" si="23"/>
        <v>0</v>
      </c>
      <c r="I64" s="21">
        <f t="shared" si="23"/>
        <v>0</v>
      </c>
      <c r="J64" s="21">
        <f t="shared" si="23"/>
        <v>0</v>
      </c>
      <c r="K64" s="21">
        <f t="shared" si="23"/>
        <v>0</v>
      </c>
      <c r="L64" s="21">
        <f t="shared" si="23"/>
        <v>0</v>
      </c>
    </row>
    <row r="65" spans="1:12" ht="17.45" customHeight="1" x14ac:dyDescent="0.2">
      <c r="A65" s="73"/>
      <c r="B65" s="103"/>
      <c r="C65" s="83"/>
      <c r="D65" s="7" t="s">
        <v>9</v>
      </c>
      <c r="E65" s="8">
        <f t="shared" ref="E65:E70" si="24">F65+G65+H65+I65+J65+K65+L65</f>
        <v>0</v>
      </c>
      <c r="F65" s="17"/>
      <c r="G65" s="17"/>
      <c r="H65" s="17"/>
      <c r="I65" s="17"/>
      <c r="J65" s="17"/>
      <c r="K65" s="17"/>
      <c r="L65" s="17">
        <f t="shared" ref="L65" si="25">K65*6</f>
        <v>0</v>
      </c>
    </row>
    <row r="66" spans="1:12" ht="15.6" customHeight="1" x14ac:dyDescent="0.2">
      <c r="A66" s="73"/>
      <c r="B66" s="103"/>
      <c r="C66" s="83"/>
      <c r="D66" s="7" t="s">
        <v>10</v>
      </c>
      <c r="E66" s="8">
        <f t="shared" si="24"/>
        <v>0</v>
      </c>
      <c r="F66" s="14"/>
      <c r="G66" s="16"/>
      <c r="H66" s="16"/>
      <c r="I66" s="16"/>
      <c r="J66" s="16"/>
      <c r="K66" s="16"/>
      <c r="L66" s="16"/>
    </row>
    <row r="67" spans="1:12" ht="15.6" customHeight="1" x14ac:dyDescent="0.2">
      <c r="A67" s="73"/>
      <c r="B67" s="103"/>
      <c r="C67" s="83"/>
      <c r="D67" s="7" t="s">
        <v>11</v>
      </c>
      <c r="E67" s="8">
        <f t="shared" si="24"/>
        <v>0</v>
      </c>
      <c r="F67" s="14"/>
      <c r="G67" s="16"/>
      <c r="H67" s="16"/>
      <c r="I67" s="16"/>
      <c r="J67" s="16"/>
      <c r="K67" s="16"/>
      <c r="L67" s="16"/>
    </row>
    <row r="68" spans="1:12" ht="24" x14ac:dyDescent="0.2">
      <c r="A68" s="73"/>
      <c r="B68" s="103"/>
      <c r="C68" s="83"/>
      <c r="D68" s="9" t="s">
        <v>12</v>
      </c>
      <c r="E68" s="8">
        <f t="shared" si="24"/>
        <v>0</v>
      </c>
      <c r="F68" s="17"/>
      <c r="G68" s="17"/>
      <c r="H68" s="17"/>
      <c r="I68" s="17"/>
      <c r="J68" s="17"/>
      <c r="K68" s="17"/>
      <c r="L68" s="17"/>
    </row>
    <row r="69" spans="1:12" ht="15.6" customHeight="1" x14ac:dyDescent="0.2">
      <c r="A69" s="73"/>
      <c r="B69" s="103"/>
      <c r="C69" s="83"/>
      <c r="D69" s="7" t="s">
        <v>13</v>
      </c>
      <c r="E69" s="8">
        <f t="shared" si="24"/>
        <v>0</v>
      </c>
      <c r="F69" s="2"/>
      <c r="G69" s="2"/>
      <c r="H69" s="2"/>
      <c r="I69" s="2"/>
      <c r="J69" s="2"/>
      <c r="K69" s="2"/>
      <c r="L69" s="2">
        <f t="shared" ref="L69:L70" si="26">K69*6</f>
        <v>0</v>
      </c>
    </row>
    <row r="70" spans="1:12" ht="13.9" customHeight="1" x14ac:dyDescent="0.2">
      <c r="A70" s="73"/>
      <c r="B70" s="103"/>
      <c r="C70" s="84"/>
      <c r="D70" s="7" t="s">
        <v>14</v>
      </c>
      <c r="E70" s="8">
        <f t="shared" si="24"/>
        <v>17500</v>
      </c>
      <c r="F70" s="22">
        <v>17500</v>
      </c>
      <c r="G70" s="2"/>
      <c r="H70" s="2"/>
      <c r="I70" s="2"/>
      <c r="J70" s="2"/>
      <c r="K70" s="2"/>
      <c r="L70" s="2">
        <f t="shared" si="26"/>
        <v>0</v>
      </c>
    </row>
    <row r="71" spans="1:12" ht="14.45" customHeight="1" x14ac:dyDescent="0.2">
      <c r="A71" s="73" t="s">
        <v>100</v>
      </c>
      <c r="B71" s="102" t="s">
        <v>108</v>
      </c>
      <c r="C71" s="82" t="s">
        <v>39</v>
      </c>
      <c r="D71" s="10" t="s">
        <v>5</v>
      </c>
      <c r="E71" s="8">
        <f>E72+E73+E74+E75+E77</f>
        <v>45632.496279999999</v>
      </c>
      <c r="F71" s="15">
        <f t="shared" ref="F71:L71" si="27">F72+F73+F74+F75+F77</f>
        <v>8254.3960000000006</v>
      </c>
      <c r="G71" s="21">
        <f t="shared" si="27"/>
        <v>1725.5039000000002</v>
      </c>
      <c r="H71" s="21">
        <f t="shared" si="27"/>
        <v>5942.9382599999999</v>
      </c>
      <c r="I71" s="21">
        <f t="shared" si="27"/>
        <v>2325.9791399999999</v>
      </c>
      <c r="J71" s="21">
        <f t="shared" si="27"/>
        <v>2905.4582799999998</v>
      </c>
      <c r="K71" s="21">
        <f t="shared" si="27"/>
        <v>4469.6601000000001</v>
      </c>
      <c r="L71" s="21">
        <f t="shared" si="27"/>
        <v>20008.560599999997</v>
      </c>
    </row>
    <row r="72" spans="1:12" ht="17.45" customHeight="1" x14ac:dyDescent="0.2">
      <c r="A72" s="73"/>
      <c r="B72" s="103"/>
      <c r="C72" s="83"/>
      <c r="D72" s="7" t="s">
        <v>9</v>
      </c>
      <c r="E72" s="8">
        <f t="shared" ref="E72:E77" si="28">F72+G72+H72+I72+J72+K72+L72</f>
        <v>5145.4084999999995</v>
      </c>
      <c r="F72" s="14">
        <f>1298.1+275.4</f>
        <v>1573.5</v>
      </c>
      <c r="G72" s="16">
        <f>366.8-61.7915</f>
        <v>305.00850000000003</v>
      </c>
      <c r="H72" s="16">
        <f>1005.6+42</f>
        <v>1047.5999999999999</v>
      </c>
      <c r="I72" s="16">
        <v>588.5</v>
      </c>
      <c r="J72" s="16">
        <v>495.9</v>
      </c>
      <c r="K72" s="16">
        <v>1134.9000000000001</v>
      </c>
      <c r="L72" s="24">
        <v>0</v>
      </c>
    </row>
    <row r="73" spans="1:12" ht="15.6" customHeight="1" x14ac:dyDescent="0.2">
      <c r="A73" s="73"/>
      <c r="B73" s="103"/>
      <c r="C73" s="83"/>
      <c r="D73" s="7" t="s">
        <v>10</v>
      </c>
      <c r="E73" s="8">
        <f t="shared" si="28"/>
        <v>20949.395400000001</v>
      </c>
      <c r="F73" s="14">
        <f>3029+642.5</f>
        <v>3671.5</v>
      </c>
      <c r="G73" s="16">
        <f>2339-1483.1-144.2046</f>
        <v>711.69540000000006</v>
      </c>
      <c r="H73" s="16">
        <f>2346.4+98</f>
        <v>2444.4</v>
      </c>
      <c r="I73" s="16">
        <v>920.5</v>
      </c>
      <c r="J73" s="16">
        <v>775.6</v>
      </c>
      <c r="K73" s="16">
        <v>1775.1</v>
      </c>
      <c r="L73" s="16">
        <f>K73*6</f>
        <v>10650.599999999999</v>
      </c>
    </row>
    <row r="74" spans="1:12" ht="15.6" customHeight="1" x14ac:dyDescent="0.2">
      <c r="A74" s="73"/>
      <c r="B74" s="103"/>
      <c r="C74" s="83"/>
      <c r="D74" s="7" t="s">
        <v>11</v>
      </c>
      <c r="E74" s="8">
        <f t="shared" si="28"/>
        <v>19537.69238</v>
      </c>
      <c r="F74" s="14">
        <f>1442.36667+1951.42533-384.396</f>
        <v>3009.3960000000002</v>
      </c>
      <c r="G74" s="16">
        <v>708.8</v>
      </c>
      <c r="H74" s="16">
        <f>1943.41864+507.51962</f>
        <v>2450.9382599999999</v>
      </c>
      <c r="I74" s="16">
        <v>816.97914000000003</v>
      </c>
      <c r="J74" s="16">
        <v>1633.9582800000001</v>
      </c>
      <c r="K74" s="16">
        <v>1559.6601000000001</v>
      </c>
      <c r="L74" s="16">
        <f>K74*6</f>
        <v>9357.9606000000003</v>
      </c>
    </row>
    <row r="75" spans="1:12" ht="24" x14ac:dyDescent="0.2">
      <c r="A75" s="73"/>
      <c r="B75" s="103"/>
      <c r="C75" s="83"/>
      <c r="D75" s="9" t="s">
        <v>12</v>
      </c>
      <c r="E75" s="8">
        <f t="shared" si="28"/>
        <v>0</v>
      </c>
      <c r="F75" s="17"/>
      <c r="G75" s="17"/>
      <c r="H75" s="17"/>
      <c r="I75" s="17"/>
      <c r="J75" s="17"/>
      <c r="K75" s="17"/>
      <c r="L75" s="17"/>
    </row>
    <row r="76" spans="1:12" ht="15.6" customHeight="1" x14ac:dyDescent="0.2">
      <c r="A76" s="73"/>
      <c r="B76" s="103"/>
      <c r="C76" s="83"/>
      <c r="D76" s="7" t="s">
        <v>13</v>
      </c>
      <c r="E76" s="8">
        <f t="shared" si="28"/>
        <v>0</v>
      </c>
      <c r="F76" s="2"/>
      <c r="G76" s="2"/>
      <c r="H76" s="2"/>
      <c r="I76" s="2"/>
      <c r="J76" s="2"/>
      <c r="K76" s="2"/>
      <c r="L76" s="2">
        <f t="shared" ref="L76:L77" si="29">K76*6</f>
        <v>0</v>
      </c>
    </row>
    <row r="77" spans="1:12" ht="13.15" customHeight="1" x14ac:dyDescent="0.2">
      <c r="A77" s="73"/>
      <c r="B77" s="103"/>
      <c r="C77" s="84"/>
      <c r="D77" s="7" t="s">
        <v>14</v>
      </c>
      <c r="E77" s="8">
        <f t="shared" si="28"/>
        <v>0</v>
      </c>
      <c r="F77" s="22"/>
      <c r="G77" s="2"/>
      <c r="H77" s="2"/>
      <c r="I77" s="2"/>
      <c r="J77" s="2"/>
      <c r="K77" s="2"/>
      <c r="L77" s="2">
        <f t="shared" si="29"/>
        <v>0</v>
      </c>
    </row>
    <row r="78" spans="1:12" ht="12" customHeight="1" x14ac:dyDescent="0.2">
      <c r="A78" s="73" t="s">
        <v>101</v>
      </c>
      <c r="B78" s="81" t="s">
        <v>41</v>
      </c>
      <c r="C78" s="79" t="s">
        <v>45</v>
      </c>
      <c r="D78" s="10" t="s">
        <v>5</v>
      </c>
      <c r="E78" s="8">
        <f>E79+E80+E81+E82+E84</f>
        <v>189823.77418000001</v>
      </c>
      <c r="F78" s="18">
        <f t="shared" ref="F78:L78" si="30">F79+F80+F81+F82+F84</f>
        <v>4970</v>
      </c>
      <c r="G78" s="8">
        <f t="shared" si="30"/>
        <v>4525.8140000000003</v>
      </c>
      <c r="H78" s="8">
        <f t="shared" si="30"/>
        <v>61328.935210000003</v>
      </c>
      <c r="I78" s="8">
        <f t="shared" si="30"/>
        <v>29183.124969999997</v>
      </c>
      <c r="J78" s="8">
        <f t="shared" si="30"/>
        <v>11371.1</v>
      </c>
      <c r="K78" s="8">
        <f t="shared" si="30"/>
        <v>11206.400000000001</v>
      </c>
      <c r="L78" s="8">
        <f t="shared" si="30"/>
        <v>67238.399999999994</v>
      </c>
    </row>
    <row r="79" spans="1:12" x14ac:dyDescent="0.2">
      <c r="A79" s="73"/>
      <c r="B79" s="81"/>
      <c r="C79" s="79"/>
      <c r="D79" s="7" t="s">
        <v>9</v>
      </c>
      <c r="E79" s="28">
        <f t="shared" ref="E79:E84" si="31">F79+G79+H79+I79+J79+K79+L79</f>
        <v>0</v>
      </c>
      <c r="F79" s="2"/>
      <c r="G79" s="2"/>
      <c r="H79" s="2"/>
      <c r="I79" s="2"/>
      <c r="J79" s="2"/>
      <c r="K79" s="2"/>
      <c r="L79" s="2">
        <f t="shared" ref="L79" si="32">K79*6</f>
        <v>0</v>
      </c>
    </row>
    <row r="80" spans="1:12" x14ac:dyDescent="0.2">
      <c r="A80" s="73"/>
      <c r="B80" s="81"/>
      <c r="C80" s="79"/>
      <c r="D80" s="7" t="s">
        <v>10</v>
      </c>
      <c r="E80" s="8">
        <f t="shared" si="31"/>
        <v>29499.3</v>
      </c>
      <c r="F80" s="19">
        <f>F87+F94+F101+F108+F115</f>
        <v>620</v>
      </c>
      <c r="G80" s="16">
        <f t="shared" ref="G80:L80" si="33">G87+G94+G101+G108+G115</f>
        <v>2369.7999999999997</v>
      </c>
      <c r="H80" s="16">
        <f t="shared" si="33"/>
        <v>2791.3999999999996</v>
      </c>
      <c r="I80" s="16">
        <f t="shared" si="33"/>
        <v>2879</v>
      </c>
      <c r="J80" s="16">
        <f t="shared" si="33"/>
        <v>2749</v>
      </c>
      <c r="K80" s="16">
        <f t="shared" si="33"/>
        <v>2584.3000000000002</v>
      </c>
      <c r="L80" s="16">
        <f t="shared" si="33"/>
        <v>15505.8</v>
      </c>
    </row>
    <row r="81" spans="1:12" x14ac:dyDescent="0.2">
      <c r="A81" s="73"/>
      <c r="B81" s="81"/>
      <c r="C81" s="79"/>
      <c r="D81" s="7" t="s">
        <v>11</v>
      </c>
      <c r="E81" s="8">
        <f t="shared" si="31"/>
        <v>156202.37418000001</v>
      </c>
      <c r="F81" s="19">
        <f>F88+F95+F102+F109+F116</f>
        <v>4350</v>
      </c>
      <c r="G81" s="16">
        <f t="shared" ref="G81:L81" si="34">G88+G95+G102+G109+G116</f>
        <v>2156.0140000000001</v>
      </c>
      <c r="H81" s="16">
        <f t="shared" si="34"/>
        <v>58537.535210000002</v>
      </c>
      <c r="I81" s="16">
        <f t="shared" si="34"/>
        <v>22182.024969999999</v>
      </c>
      <c r="J81" s="16">
        <f t="shared" si="34"/>
        <v>8622.1</v>
      </c>
      <c r="K81" s="16">
        <f t="shared" si="34"/>
        <v>8622.1</v>
      </c>
      <c r="L81" s="16">
        <f t="shared" si="34"/>
        <v>51732.6</v>
      </c>
    </row>
    <row r="82" spans="1:12" ht="24" x14ac:dyDescent="0.2">
      <c r="A82" s="73"/>
      <c r="B82" s="81"/>
      <c r="C82" s="79"/>
      <c r="D82" s="9" t="s">
        <v>12</v>
      </c>
      <c r="E82" s="28">
        <f t="shared" si="31"/>
        <v>0</v>
      </c>
      <c r="F82" s="2"/>
      <c r="G82" s="2"/>
      <c r="H82" s="2"/>
      <c r="I82" s="2"/>
      <c r="J82" s="2"/>
      <c r="K82" s="2"/>
      <c r="L82" s="2"/>
    </row>
    <row r="83" spans="1:12" x14ac:dyDescent="0.2">
      <c r="A83" s="73"/>
      <c r="B83" s="81"/>
      <c r="C83" s="79"/>
      <c r="D83" s="7" t="s">
        <v>13</v>
      </c>
      <c r="E83" s="28">
        <f t="shared" si="31"/>
        <v>0</v>
      </c>
      <c r="F83" s="2"/>
      <c r="G83" s="2"/>
      <c r="H83" s="2"/>
      <c r="I83" s="2"/>
      <c r="J83" s="2"/>
      <c r="K83" s="2"/>
      <c r="L83" s="28">
        <f t="shared" ref="L83" si="35">K83*6</f>
        <v>0</v>
      </c>
    </row>
    <row r="84" spans="1:12" x14ac:dyDescent="0.2">
      <c r="A84" s="73"/>
      <c r="B84" s="81"/>
      <c r="C84" s="79"/>
      <c r="D84" s="7" t="s">
        <v>14</v>
      </c>
      <c r="E84" s="8">
        <f t="shared" si="31"/>
        <v>4122.1000000000004</v>
      </c>
      <c r="F84" s="28">
        <f>F91+F98+F105+F112+F119</f>
        <v>0</v>
      </c>
      <c r="G84" s="28">
        <f t="shared" ref="G84:L84" si="36">G91+G98+G105+G112+G119</f>
        <v>0</v>
      </c>
      <c r="H84" s="28">
        <f t="shared" si="36"/>
        <v>0</v>
      </c>
      <c r="I84" s="2">
        <f t="shared" si="36"/>
        <v>4122.1000000000004</v>
      </c>
      <c r="J84" s="28">
        <f t="shared" si="36"/>
        <v>0</v>
      </c>
      <c r="K84" s="28">
        <f t="shared" si="36"/>
        <v>0</v>
      </c>
      <c r="L84" s="28">
        <f t="shared" si="36"/>
        <v>0</v>
      </c>
    </row>
    <row r="85" spans="1:12" ht="12" customHeight="1" x14ac:dyDescent="0.2">
      <c r="A85" s="73"/>
      <c r="B85" s="81"/>
      <c r="C85" s="82" t="s">
        <v>38</v>
      </c>
      <c r="D85" s="10" t="s">
        <v>5</v>
      </c>
      <c r="E85" s="8">
        <f>E86+E87+E88+E89+E91</f>
        <v>0.03</v>
      </c>
      <c r="F85" s="18">
        <f>F86+F87+F88+F89+F91</f>
        <v>0.03</v>
      </c>
      <c r="G85" s="28">
        <f t="shared" ref="G85:L85" si="37">G86+G87+G88+G89+G91</f>
        <v>0</v>
      </c>
      <c r="H85" s="28">
        <f t="shared" si="37"/>
        <v>0</v>
      </c>
      <c r="I85" s="28">
        <f t="shared" si="37"/>
        <v>0</v>
      </c>
      <c r="J85" s="28">
        <f t="shared" si="37"/>
        <v>0</v>
      </c>
      <c r="K85" s="28">
        <f t="shared" si="37"/>
        <v>0</v>
      </c>
      <c r="L85" s="28">
        <f t="shared" si="37"/>
        <v>0</v>
      </c>
    </row>
    <row r="86" spans="1:12" x14ac:dyDescent="0.2">
      <c r="A86" s="73"/>
      <c r="B86" s="81"/>
      <c r="C86" s="83"/>
      <c r="D86" s="7" t="s">
        <v>9</v>
      </c>
      <c r="E86" s="28">
        <f t="shared" ref="E86:E91" si="38">F86+G86+H86+I86+J86+K86+L86</f>
        <v>0</v>
      </c>
      <c r="F86" s="2"/>
      <c r="G86" s="2"/>
      <c r="H86" s="2"/>
      <c r="I86" s="2"/>
      <c r="J86" s="2"/>
      <c r="K86" s="2"/>
      <c r="L86" s="2"/>
    </row>
    <row r="87" spans="1:12" x14ac:dyDescent="0.2">
      <c r="A87" s="73"/>
      <c r="B87" s="81"/>
      <c r="C87" s="83"/>
      <c r="D87" s="7" t="s">
        <v>10</v>
      </c>
      <c r="E87" s="8">
        <f t="shared" si="38"/>
        <v>0.03</v>
      </c>
      <c r="F87" s="14">
        <v>0.03</v>
      </c>
      <c r="G87" s="20"/>
      <c r="H87" s="20"/>
      <c r="I87" s="20"/>
      <c r="J87" s="20"/>
      <c r="K87" s="20"/>
      <c r="L87" s="20"/>
    </row>
    <row r="88" spans="1:12" x14ac:dyDescent="0.2">
      <c r="A88" s="73"/>
      <c r="B88" s="81"/>
      <c r="C88" s="83"/>
      <c r="D88" s="7" t="s">
        <v>11</v>
      </c>
      <c r="E88" s="28">
        <f t="shared" si="38"/>
        <v>0</v>
      </c>
      <c r="F88" s="19"/>
      <c r="G88" s="20"/>
      <c r="H88" s="20"/>
      <c r="I88" s="20"/>
      <c r="J88" s="20"/>
      <c r="K88" s="20"/>
      <c r="L88" s="20"/>
    </row>
    <row r="89" spans="1:12" ht="24" x14ac:dyDescent="0.2">
      <c r="A89" s="73"/>
      <c r="B89" s="81"/>
      <c r="C89" s="83"/>
      <c r="D89" s="9" t="s">
        <v>12</v>
      </c>
      <c r="E89" s="28">
        <f t="shared" si="38"/>
        <v>0</v>
      </c>
      <c r="F89" s="2"/>
      <c r="G89" s="2"/>
      <c r="H89" s="2"/>
      <c r="I89" s="2"/>
      <c r="J89" s="2"/>
      <c r="K89" s="2"/>
      <c r="L89" s="2"/>
    </row>
    <row r="90" spans="1:12" x14ac:dyDescent="0.2">
      <c r="A90" s="73"/>
      <c r="B90" s="81"/>
      <c r="C90" s="83"/>
      <c r="D90" s="7" t="s">
        <v>13</v>
      </c>
      <c r="E90" s="28">
        <f t="shared" si="38"/>
        <v>0</v>
      </c>
      <c r="F90" s="2"/>
      <c r="G90" s="2"/>
      <c r="H90" s="2"/>
      <c r="I90" s="2"/>
      <c r="J90" s="2"/>
      <c r="K90" s="2"/>
      <c r="L90" s="2"/>
    </row>
    <row r="91" spans="1:12" x14ac:dyDescent="0.2">
      <c r="A91" s="73"/>
      <c r="B91" s="81"/>
      <c r="C91" s="84"/>
      <c r="D91" s="7" t="s">
        <v>14</v>
      </c>
      <c r="E91" s="28">
        <f t="shared" si="38"/>
        <v>0</v>
      </c>
      <c r="F91" s="2"/>
      <c r="G91" s="2"/>
      <c r="H91" s="2"/>
      <c r="I91" s="16"/>
      <c r="J91" s="16"/>
      <c r="K91" s="16"/>
      <c r="L91" s="16"/>
    </row>
    <row r="92" spans="1:12" ht="12" customHeight="1" x14ac:dyDescent="0.2">
      <c r="A92" s="73"/>
      <c r="B92" s="81"/>
      <c r="C92" s="82" t="s">
        <v>42</v>
      </c>
      <c r="D92" s="10" t="s">
        <v>5</v>
      </c>
      <c r="E92" s="8">
        <f>E93+E94+E95+E96+E98</f>
        <v>109495.71916000001</v>
      </c>
      <c r="F92" s="28">
        <f t="shared" ref="F92:L92" si="39">F93+F94+F95+F96+F98</f>
        <v>0</v>
      </c>
      <c r="G92" s="28">
        <f t="shared" si="39"/>
        <v>0</v>
      </c>
      <c r="H92" s="8">
        <f t="shared" si="39"/>
        <v>12922.33916</v>
      </c>
      <c r="I92" s="8">
        <f t="shared" si="39"/>
        <v>10925.3</v>
      </c>
      <c r="J92" s="8">
        <f t="shared" si="39"/>
        <v>10821.3</v>
      </c>
      <c r="K92" s="8">
        <f t="shared" si="39"/>
        <v>10689.54</v>
      </c>
      <c r="L92" s="8">
        <f t="shared" si="39"/>
        <v>64137.24</v>
      </c>
    </row>
    <row r="93" spans="1:12" x14ac:dyDescent="0.2">
      <c r="A93" s="73"/>
      <c r="B93" s="81"/>
      <c r="C93" s="83"/>
      <c r="D93" s="7" t="s">
        <v>9</v>
      </c>
      <c r="E93" s="8">
        <f t="shared" ref="E93:E98" si="40">F93+G93+H93+I93+J93+K93+L93</f>
        <v>0</v>
      </c>
      <c r="F93" s="17"/>
      <c r="G93" s="17"/>
      <c r="H93" s="2"/>
      <c r="I93" s="2"/>
      <c r="J93" s="2"/>
      <c r="K93" s="2"/>
      <c r="L93" s="2"/>
    </row>
    <row r="94" spans="1:12" x14ac:dyDescent="0.2">
      <c r="A94" s="73"/>
      <c r="B94" s="81"/>
      <c r="C94" s="83"/>
      <c r="D94" s="7" t="s">
        <v>10</v>
      </c>
      <c r="E94" s="8">
        <f t="shared" si="40"/>
        <v>21207.599999999999</v>
      </c>
      <c r="F94" s="28">
        <v>0</v>
      </c>
      <c r="G94" s="28">
        <v>0</v>
      </c>
      <c r="H94" s="16">
        <v>2233.12</v>
      </c>
      <c r="I94" s="16">
        <v>2303.1999999999998</v>
      </c>
      <c r="J94" s="16">
        <v>2199.1999999999998</v>
      </c>
      <c r="K94" s="16">
        <v>2067.44</v>
      </c>
      <c r="L94" s="16">
        <v>12404.64</v>
      </c>
    </row>
    <row r="95" spans="1:12" x14ac:dyDescent="0.2">
      <c r="A95" s="73"/>
      <c r="B95" s="81"/>
      <c r="C95" s="83"/>
      <c r="D95" s="7" t="s">
        <v>11</v>
      </c>
      <c r="E95" s="8">
        <f t="shared" si="40"/>
        <v>84166.019159999996</v>
      </c>
      <c r="F95" s="28">
        <v>0</v>
      </c>
      <c r="G95" s="28">
        <v>0</v>
      </c>
      <c r="H95" s="16">
        <f>2641.4+5000-250+3300-0.705-1.47584</f>
        <v>10689.219160000001</v>
      </c>
      <c r="I95" s="16">
        <v>4500</v>
      </c>
      <c r="J95" s="16">
        <v>8622.1</v>
      </c>
      <c r="K95" s="16">
        <v>8622.1</v>
      </c>
      <c r="L95" s="16">
        <v>51732.6</v>
      </c>
    </row>
    <row r="96" spans="1:12" ht="24" x14ac:dyDescent="0.2">
      <c r="A96" s="73"/>
      <c r="B96" s="81"/>
      <c r="C96" s="83"/>
      <c r="D96" s="9" t="s">
        <v>12</v>
      </c>
      <c r="E96" s="28">
        <f t="shared" si="40"/>
        <v>0</v>
      </c>
      <c r="F96" s="17"/>
      <c r="G96" s="17"/>
      <c r="H96" s="17"/>
      <c r="I96" s="17"/>
      <c r="J96" s="17"/>
      <c r="K96" s="17"/>
      <c r="L96" s="17"/>
    </row>
    <row r="97" spans="1:12" x14ac:dyDescent="0.2">
      <c r="A97" s="73"/>
      <c r="B97" s="81"/>
      <c r="C97" s="83"/>
      <c r="D97" s="7" t="s">
        <v>13</v>
      </c>
      <c r="E97" s="28">
        <f t="shared" si="40"/>
        <v>0</v>
      </c>
      <c r="F97" s="2"/>
      <c r="G97" s="2"/>
      <c r="H97" s="2"/>
      <c r="I97" s="2"/>
      <c r="J97" s="2"/>
      <c r="K97" s="2"/>
      <c r="L97" s="2"/>
    </row>
    <row r="98" spans="1:12" x14ac:dyDescent="0.2">
      <c r="A98" s="73"/>
      <c r="B98" s="81"/>
      <c r="C98" s="84"/>
      <c r="D98" s="7" t="s">
        <v>14</v>
      </c>
      <c r="E98" s="8">
        <f t="shared" si="40"/>
        <v>4122.1000000000004</v>
      </c>
      <c r="F98" s="2"/>
      <c r="G98" s="2"/>
      <c r="H98" s="2"/>
      <c r="I98" s="23">
        <v>4122.1000000000004</v>
      </c>
      <c r="J98" s="2"/>
      <c r="K98" s="2"/>
      <c r="L98" s="2"/>
    </row>
    <row r="99" spans="1:12" ht="12" customHeight="1" x14ac:dyDescent="0.2">
      <c r="A99" s="73"/>
      <c r="B99" s="81"/>
      <c r="C99" s="82" t="s">
        <v>39</v>
      </c>
      <c r="D99" s="10" t="s">
        <v>5</v>
      </c>
      <c r="E99" s="8">
        <f>E100+E101+E102+E103+E105</f>
        <v>23237.77405</v>
      </c>
      <c r="F99" s="28">
        <f t="shared" ref="F99:L99" si="41">F100+F101+F102+F103+F105</f>
        <v>0</v>
      </c>
      <c r="G99" s="28">
        <f t="shared" si="41"/>
        <v>0</v>
      </c>
      <c r="H99" s="8">
        <f t="shared" si="41"/>
        <v>23237.77405</v>
      </c>
      <c r="I99" s="28">
        <f t="shared" si="41"/>
        <v>0</v>
      </c>
      <c r="J99" s="28">
        <f t="shared" si="41"/>
        <v>0</v>
      </c>
      <c r="K99" s="28">
        <f t="shared" si="41"/>
        <v>0</v>
      </c>
      <c r="L99" s="28">
        <f t="shared" si="41"/>
        <v>0</v>
      </c>
    </row>
    <row r="100" spans="1:12" x14ac:dyDescent="0.2">
      <c r="A100" s="73"/>
      <c r="B100" s="81"/>
      <c r="C100" s="83"/>
      <c r="D100" s="7" t="s">
        <v>9</v>
      </c>
      <c r="E100" s="28">
        <f t="shared" ref="E100:E105" si="42">F100+G100+H100+I100+J100+K100+L100</f>
        <v>0</v>
      </c>
      <c r="F100" s="2"/>
      <c r="G100" s="2"/>
      <c r="H100" s="2"/>
      <c r="I100" s="2"/>
      <c r="J100" s="2"/>
      <c r="K100" s="2"/>
      <c r="L100" s="2"/>
    </row>
    <row r="101" spans="1:12" x14ac:dyDescent="0.2">
      <c r="A101" s="73"/>
      <c r="B101" s="81"/>
      <c r="C101" s="83"/>
      <c r="D101" s="7" t="s">
        <v>10</v>
      </c>
      <c r="E101" s="28">
        <f t="shared" si="42"/>
        <v>0</v>
      </c>
      <c r="F101" s="19"/>
      <c r="G101" s="20"/>
      <c r="H101" s="20"/>
      <c r="I101" s="20"/>
      <c r="J101" s="20"/>
      <c r="K101" s="20"/>
      <c r="L101" s="20"/>
    </row>
    <row r="102" spans="1:12" x14ac:dyDescent="0.2">
      <c r="A102" s="73"/>
      <c r="B102" s="81"/>
      <c r="C102" s="83"/>
      <c r="D102" s="7" t="s">
        <v>11</v>
      </c>
      <c r="E102" s="8">
        <f t="shared" si="42"/>
        <v>23237.77405</v>
      </c>
      <c r="F102" s="19"/>
      <c r="G102" s="20"/>
      <c r="H102" s="23">
        <v>23237.77405</v>
      </c>
      <c r="I102" s="20"/>
      <c r="J102" s="20"/>
      <c r="K102" s="20"/>
      <c r="L102" s="20"/>
    </row>
    <row r="103" spans="1:12" ht="24" x14ac:dyDescent="0.2">
      <c r="A103" s="73"/>
      <c r="B103" s="81"/>
      <c r="C103" s="83"/>
      <c r="D103" s="9" t="s">
        <v>12</v>
      </c>
      <c r="E103" s="28">
        <f t="shared" si="42"/>
        <v>0</v>
      </c>
      <c r="F103" s="2"/>
      <c r="G103" s="2"/>
      <c r="H103" s="2"/>
      <c r="I103" s="2"/>
      <c r="J103" s="2"/>
      <c r="K103" s="2"/>
      <c r="L103" s="2"/>
    </row>
    <row r="104" spans="1:12" x14ac:dyDescent="0.2">
      <c r="A104" s="73"/>
      <c r="B104" s="81"/>
      <c r="C104" s="83"/>
      <c r="D104" s="7" t="s">
        <v>13</v>
      </c>
      <c r="E104" s="28">
        <f t="shared" si="42"/>
        <v>0</v>
      </c>
      <c r="F104" s="2"/>
      <c r="G104" s="2"/>
      <c r="H104" s="2"/>
      <c r="I104" s="2"/>
      <c r="J104" s="2"/>
      <c r="K104" s="2"/>
      <c r="L104" s="2"/>
    </row>
    <row r="105" spans="1:12" x14ac:dyDescent="0.2">
      <c r="A105" s="73"/>
      <c r="B105" s="81"/>
      <c r="C105" s="84"/>
      <c r="D105" s="7" t="s">
        <v>14</v>
      </c>
      <c r="E105" s="28">
        <f t="shared" si="42"/>
        <v>0</v>
      </c>
      <c r="F105" s="2"/>
      <c r="G105" s="2"/>
      <c r="H105" s="2"/>
      <c r="I105" s="16"/>
      <c r="J105" s="16"/>
      <c r="K105" s="16"/>
      <c r="L105" s="16"/>
    </row>
    <row r="106" spans="1:12" x14ac:dyDescent="0.2">
      <c r="A106" s="73"/>
      <c r="B106" s="81"/>
      <c r="C106" s="82" t="s">
        <v>43</v>
      </c>
      <c r="D106" s="10" t="s">
        <v>5</v>
      </c>
      <c r="E106" s="8">
        <f>E107+E108+E109+E110+E112</f>
        <v>50734.390969999993</v>
      </c>
      <c r="F106" s="18">
        <f t="shared" ref="F106:L106" si="43">F107+F108+F109+F110+F112</f>
        <v>4969.97</v>
      </c>
      <c r="G106" s="21">
        <f t="shared" si="43"/>
        <v>4051.8540000000003</v>
      </c>
      <c r="H106" s="8">
        <f t="shared" si="43"/>
        <v>24030.542000000001</v>
      </c>
      <c r="I106" s="28">
        <f t="shared" si="43"/>
        <v>17682.024969999999</v>
      </c>
      <c r="J106" s="28">
        <f t="shared" si="43"/>
        <v>0</v>
      </c>
      <c r="K106" s="28">
        <f t="shared" si="43"/>
        <v>0</v>
      </c>
      <c r="L106" s="28">
        <f t="shared" si="43"/>
        <v>0</v>
      </c>
    </row>
    <row r="107" spans="1:12" x14ac:dyDescent="0.2">
      <c r="A107" s="73"/>
      <c r="B107" s="81"/>
      <c r="C107" s="83"/>
      <c r="D107" s="7" t="s">
        <v>9</v>
      </c>
      <c r="E107" s="28">
        <f t="shared" ref="E107:E112" si="44">F107+G107+H107+I107+J107+K107+L107</f>
        <v>0</v>
      </c>
      <c r="F107" s="17"/>
      <c r="G107" s="17"/>
      <c r="H107" s="2"/>
      <c r="I107" s="2"/>
      <c r="J107" s="2"/>
      <c r="K107" s="2"/>
      <c r="L107" s="2"/>
    </row>
    <row r="108" spans="1:12" x14ac:dyDescent="0.2">
      <c r="A108" s="73"/>
      <c r="B108" s="81"/>
      <c r="C108" s="83"/>
      <c r="D108" s="7" t="s">
        <v>10</v>
      </c>
      <c r="E108" s="8">
        <f t="shared" si="44"/>
        <v>2515.81</v>
      </c>
      <c r="F108" s="14">
        <v>619.97</v>
      </c>
      <c r="G108" s="16">
        <v>1895.84</v>
      </c>
      <c r="H108" s="28">
        <v>0</v>
      </c>
      <c r="I108" s="17"/>
      <c r="J108" s="17"/>
      <c r="K108" s="17"/>
      <c r="L108" s="17"/>
    </row>
    <row r="109" spans="1:12" x14ac:dyDescent="0.2">
      <c r="A109" s="73"/>
      <c r="B109" s="81"/>
      <c r="C109" s="83"/>
      <c r="D109" s="7" t="s">
        <v>11</v>
      </c>
      <c r="E109" s="8">
        <f t="shared" si="44"/>
        <v>48218.580969999995</v>
      </c>
      <c r="F109" s="14">
        <v>4350</v>
      </c>
      <c r="G109" s="16">
        <v>2156.0140000000001</v>
      </c>
      <c r="H109" s="16">
        <f>12000-4221.698+17252.24-1000</f>
        <v>24030.542000000001</v>
      </c>
      <c r="I109" s="16">
        <v>17682.024969999999</v>
      </c>
      <c r="J109" s="17"/>
      <c r="K109" s="17"/>
      <c r="L109" s="17"/>
    </row>
    <row r="110" spans="1:12" ht="24" x14ac:dyDescent="0.2">
      <c r="A110" s="73"/>
      <c r="B110" s="81"/>
      <c r="C110" s="83"/>
      <c r="D110" s="9" t="s">
        <v>12</v>
      </c>
      <c r="E110" s="28">
        <f t="shared" si="44"/>
        <v>0</v>
      </c>
      <c r="F110" s="2"/>
      <c r="G110" s="2"/>
      <c r="H110" s="2"/>
      <c r="I110" s="2"/>
      <c r="J110" s="2"/>
      <c r="K110" s="2"/>
      <c r="L110" s="2"/>
    </row>
    <row r="111" spans="1:12" x14ac:dyDescent="0.2">
      <c r="A111" s="73"/>
      <c r="B111" s="81"/>
      <c r="C111" s="83"/>
      <c r="D111" s="7" t="s">
        <v>13</v>
      </c>
      <c r="E111" s="28">
        <f t="shared" si="44"/>
        <v>0</v>
      </c>
      <c r="F111" s="2"/>
      <c r="G111" s="2"/>
      <c r="H111" s="2"/>
      <c r="I111" s="2"/>
      <c r="J111" s="2"/>
      <c r="K111" s="2"/>
      <c r="L111" s="2"/>
    </row>
    <row r="112" spans="1:12" x14ac:dyDescent="0.2">
      <c r="A112" s="73"/>
      <c r="B112" s="81"/>
      <c r="C112" s="84"/>
      <c r="D112" s="7" t="s">
        <v>14</v>
      </c>
      <c r="E112" s="28">
        <f t="shared" si="44"/>
        <v>0</v>
      </c>
      <c r="F112" s="2"/>
      <c r="G112" s="2"/>
      <c r="H112" s="2"/>
      <c r="I112" s="2"/>
      <c r="J112" s="2"/>
      <c r="K112" s="2"/>
      <c r="L112" s="2"/>
    </row>
    <row r="113" spans="1:13" x14ac:dyDescent="0.2">
      <c r="A113" s="73"/>
      <c r="B113" s="81"/>
      <c r="C113" s="82" t="s">
        <v>44</v>
      </c>
      <c r="D113" s="10" t="s">
        <v>5</v>
      </c>
      <c r="E113" s="8">
        <f>E114+E115+E116+E117+E119</f>
        <v>6355.8600000000006</v>
      </c>
      <c r="F113" s="25">
        <f t="shared" ref="F113:L113" si="45">F114+F115+F116+F117+F119</f>
        <v>0</v>
      </c>
      <c r="G113" s="26">
        <f t="shared" si="45"/>
        <v>473.96</v>
      </c>
      <c r="H113" s="26">
        <f t="shared" si="45"/>
        <v>1138.28</v>
      </c>
      <c r="I113" s="26">
        <f t="shared" si="45"/>
        <v>575.79999999999995</v>
      </c>
      <c r="J113" s="26">
        <f t="shared" si="45"/>
        <v>549.79999999999995</v>
      </c>
      <c r="K113" s="26">
        <f t="shared" si="45"/>
        <v>516.86</v>
      </c>
      <c r="L113" s="26">
        <f t="shared" si="45"/>
        <v>3101.16</v>
      </c>
    </row>
    <row r="114" spans="1:13" x14ac:dyDescent="0.2">
      <c r="A114" s="73"/>
      <c r="B114" s="81"/>
      <c r="C114" s="83"/>
      <c r="D114" s="7" t="s">
        <v>9</v>
      </c>
      <c r="E114" s="8">
        <f t="shared" ref="E114:E119" si="46">F114+G114+H114+I114+J114+K114+L114</f>
        <v>0</v>
      </c>
      <c r="F114" s="27"/>
      <c r="G114" s="27"/>
      <c r="H114" s="27"/>
      <c r="I114" s="27"/>
      <c r="J114" s="27"/>
      <c r="K114" s="27"/>
      <c r="L114" s="27"/>
    </row>
    <row r="115" spans="1:13" x14ac:dyDescent="0.2">
      <c r="A115" s="73"/>
      <c r="B115" s="81"/>
      <c r="C115" s="83"/>
      <c r="D115" s="7" t="s">
        <v>10</v>
      </c>
      <c r="E115" s="8">
        <f t="shared" si="46"/>
        <v>5775.8600000000006</v>
      </c>
      <c r="F115" s="28">
        <v>0</v>
      </c>
      <c r="G115" s="20">
        <v>473.96</v>
      </c>
      <c r="H115" s="20">
        <v>558.28</v>
      </c>
      <c r="I115" s="20">
        <v>575.79999999999995</v>
      </c>
      <c r="J115" s="20">
        <v>549.79999999999995</v>
      </c>
      <c r="K115" s="20">
        <v>516.86</v>
      </c>
      <c r="L115" s="20">
        <v>3101.16</v>
      </c>
    </row>
    <row r="116" spans="1:13" x14ac:dyDescent="0.2">
      <c r="A116" s="73"/>
      <c r="B116" s="81"/>
      <c r="C116" s="83"/>
      <c r="D116" s="7" t="s">
        <v>11</v>
      </c>
      <c r="E116" s="8">
        <f t="shared" si="46"/>
        <v>580</v>
      </c>
      <c r="F116" s="28">
        <v>0</v>
      </c>
      <c r="G116" s="28">
        <v>0</v>
      </c>
      <c r="H116" s="20">
        <v>580</v>
      </c>
      <c r="I116" s="27"/>
      <c r="J116" s="27"/>
      <c r="K116" s="27"/>
      <c r="L116" s="27"/>
    </row>
    <row r="117" spans="1:13" ht="24" x14ac:dyDescent="0.2">
      <c r="A117" s="73"/>
      <c r="B117" s="81"/>
      <c r="C117" s="83"/>
      <c r="D117" s="9" t="s">
        <v>12</v>
      </c>
      <c r="E117" s="28">
        <f t="shared" si="46"/>
        <v>0</v>
      </c>
      <c r="F117" s="27"/>
      <c r="G117" s="27"/>
      <c r="H117" s="27"/>
      <c r="I117" s="27"/>
      <c r="J117" s="27"/>
      <c r="K117" s="27"/>
      <c r="L117" s="27"/>
    </row>
    <row r="118" spans="1:13" x14ac:dyDescent="0.2">
      <c r="A118" s="73"/>
      <c r="B118" s="81"/>
      <c r="C118" s="83"/>
      <c r="D118" s="7" t="s">
        <v>13</v>
      </c>
      <c r="E118" s="28">
        <f t="shared" si="46"/>
        <v>0</v>
      </c>
      <c r="F118" s="2"/>
      <c r="G118" s="2"/>
      <c r="H118" s="2"/>
      <c r="I118" s="2"/>
      <c r="J118" s="2"/>
      <c r="K118" s="2"/>
      <c r="L118" s="2"/>
    </row>
    <row r="119" spans="1:13" x14ac:dyDescent="0.2">
      <c r="A119" s="73"/>
      <c r="B119" s="81"/>
      <c r="C119" s="84"/>
      <c r="D119" s="7" t="s">
        <v>14</v>
      </c>
      <c r="E119" s="28">
        <f t="shared" si="46"/>
        <v>0</v>
      </c>
      <c r="F119" s="2"/>
      <c r="G119" s="2"/>
      <c r="H119" s="2"/>
      <c r="I119" s="2"/>
      <c r="J119" s="2"/>
      <c r="K119" s="2"/>
      <c r="L119" s="2"/>
    </row>
    <row r="120" spans="1:13" x14ac:dyDescent="0.2">
      <c r="A120" s="104"/>
      <c r="B120" s="105" t="s">
        <v>15</v>
      </c>
      <c r="C120" s="88"/>
      <c r="D120" s="11" t="s">
        <v>5</v>
      </c>
      <c r="E120" s="12">
        <f t="shared" ref="E120:L120" si="47">E121+E122+E123+E124+E126</f>
        <v>2279054.4265000001</v>
      </c>
      <c r="F120" s="15">
        <f t="shared" si="47"/>
        <v>191099.15750999999</v>
      </c>
      <c r="G120" s="12">
        <f t="shared" si="47"/>
        <v>176562.46343</v>
      </c>
      <c r="H120" s="12">
        <f t="shared" si="47"/>
        <v>235091.54747000002</v>
      </c>
      <c r="I120" s="12">
        <f>I121+I122+I123+I124+I126</f>
        <v>203391.97910999999</v>
      </c>
      <c r="J120" s="12">
        <f t="shared" si="47"/>
        <v>183398.93328</v>
      </c>
      <c r="K120" s="12">
        <f t="shared" si="47"/>
        <v>185188.53509999998</v>
      </c>
      <c r="L120" s="12">
        <f t="shared" si="47"/>
        <v>1104321.8106</v>
      </c>
    </row>
    <row r="121" spans="1:13" x14ac:dyDescent="0.2">
      <c r="A121" s="104"/>
      <c r="B121" s="105"/>
      <c r="C121" s="89"/>
      <c r="D121" s="11" t="s">
        <v>9</v>
      </c>
      <c r="E121" s="12">
        <f>F121+G121+H121+I121+J121+K121+L121</f>
        <v>5145.4084999999995</v>
      </c>
      <c r="F121" s="15">
        <f>F72</f>
        <v>1573.5</v>
      </c>
      <c r="G121" s="12">
        <f t="shared" ref="G121:L121" si="48">G72</f>
        <v>305.00850000000003</v>
      </c>
      <c r="H121" s="12">
        <f t="shared" si="48"/>
        <v>1047.5999999999999</v>
      </c>
      <c r="I121" s="28">
        <f t="shared" si="48"/>
        <v>588.5</v>
      </c>
      <c r="J121" s="28">
        <f t="shared" si="48"/>
        <v>495.9</v>
      </c>
      <c r="K121" s="28">
        <f t="shared" si="48"/>
        <v>1134.9000000000001</v>
      </c>
      <c r="L121" s="28">
        <f t="shared" si="48"/>
        <v>0</v>
      </c>
    </row>
    <row r="122" spans="1:13" x14ac:dyDescent="0.2">
      <c r="A122" s="104"/>
      <c r="B122" s="105"/>
      <c r="C122" s="89"/>
      <c r="D122" s="11" t="s">
        <v>10</v>
      </c>
      <c r="E122" s="12">
        <f t="shared" ref="E122:E126" si="49">F122+G122+H122+I122+J122+K122+L122</f>
        <v>1095568.3954</v>
      </c>
      <c r="F122" s="15">
        <f>F10+F17+F38+F45+F59+F73+F80</f>
        <v>85445</v>
      </c>
      <c r="G122" s="12">
        <f t="shared" ref="G122:L122" si="50">G10+G17+G38+G45+G59+G73+G80</f>
        <v>112381.59539999999</v>
      </c>
      <c r="H122" s="12">
        <f t="shared" si="50"/>
        <v>134006.39999999999</v>
      </c>
      <c r="I122" s="12">
        <f t="shared" si="50"/>
        <v>91582.7</v>
      </c>
      <c r="J122" s="12">
        <f t="shared" si="50"/>
        <v>82947.3</v>
      </c>
      <c r="K122" s="12">
        <f t="shared" si="50"/>
        <v>84172.200000000012</v>
      </c>
      <c r="L122" s="12">
        <f t="shared" si="50"/>
        <v>505033.19999999995</v>
      </c>
    </row>
    <row r="123" spans="1:13" x14ac:dyDescent="0.2">
      <c r="A123" s="104"/>
      <c r="B123" s="105"/>
      <c r="C123" s="89"/>
      <c r="D123" s="11" t="s">
        <v>11</v>
      </c>
      <c r="E123" s="12">
        <f t="shared" si="49"/>
        <v>774922.52259999991</v>
      </c>
      <c r="F123" s="15">
        <f>F18+F39+F53+F74+F81</f>
        <v>86580.65750999999</v>
      </c>
      <c r="G123" s="12">
        <f t="shared" ref="G123:L123" si="51">G18+G39+G53+G74+G81</f>
        <v>63875.859530000016</v>
      </c>
      <c r="H123" s="12">
        <f t="shared" si="51"/>
        <v>99438.347470000008</v>
      </c>
      <c r="I123" s="12">
        <f t="shared" si="51"/>
        <v>64743.47911</v>
      </c>
      <c r="J123" s="12">
        <f t="shared" si="51"/>
        <v>57600.533279999996</v>
      </c>
      <c r="K123" s="12">
        <f t="shared" si="51"/>
        <v>57526.235099999998</v>
      </c>
      <c r="L123" s="12">
        <f t="shared" si="51"/>
        <v>345157.41059999994</v>
      </c>
    </row>
    <row r="124" spans="1:13" ht="24" x14ac:dyDescent="0.2">
      <c r="A124" s="104"/>
      <c r="B124" s="105"/>
      <c r="C124" s="89"/>
      <c r="D124" s="11" t="s">
        <v>12</v>
      </c>
      <c r="E124" s="12">
        <f t="shared" si="49"/>
        <v>0</v>
      </c>
      <c r="F124" s="12"/>
      <c r="G124" s="12"/>
      <c r="H124" s="12"/>
      <c r="I124" s="12"/>
      <c r="J124" s="12"/>
      <c r="K124" s="12"/>
      <c r="L124" s="12"/>
      <c r="M124" s="50"/>
    </row>
    <row r="125" spans="1:13" x14ac:dyDescent="0.2">
      <c r="A125" s="104"/>
      <c r="B125" s="105"/>
      <c r="C125" s="89"/>
      <c r="D125" s="11" t="s">
        <v>13</v>
      </c>
      <c r="E125" s="12">
        <f t="shared" si="49"/>
        <v>0</v>
      </c>
      <c r="F125" s="12"/>
      <c r="G125" s="28"/>
      <c r="H125" s="12"/>
      <c r="I125" s="12"/>
      <c r="J125" s="12"/>
      <c r="K125" s="12"/>
      <c r="L125" s="12"/>
    </row>
    <row r="126" spans="1:13" x14ac:dyDescent="0.2">
      <c r="A126" s="104"/>
      <c r="B126" s="105"/>
      <c r="C126" s="90"/>
      <c r="D126" s="11" t="s">
        <v>14</v>
      </c>
      <c r="E126" s="12">
        <f t="shared" si="49"/>
        <v>403418.1</v>
      </c>
      <c r="F126" s="15">
        <f>F14+F21+F42+F49+F56+F63+F70+F77+F84</f>
        <v>17500</v>
      </c>
      <c r="G126" s="28">
        <f t="shared" ref="G126:L126" si="52">G14+G21+G42+G49+G56+G63+G70+G77+G84</f>
        <v>0</v>
      </c>
      <c r="H126" s="12">
        <f t="shared" si="52"/>
        <v>599.20000000000005</v>
      </c>
      <c r="I126" s="12">
        <f t="shared" si="52"/>
        <v>46477.299999999996</v>
      </c>
      <c r="J126" s="12">
        <f t="shared" si="52"/>
        <v>42355.199999999997</v>
      </c>
      <c r="K126" s="12">
        <f t="shared" si="52"/>
        <v>42355.199999999997</v>
      </c>
      <c r="L126" s="12">
        <f t="shared" si="52"/>
        <v>254131.20000000001</v>
      </c>
    </row>
    <row r="127" spans="1:13" x14ac:dyDescent="0.2">
      <c r="A127" s="104"/>
      <c r="B127" s="7" t="s">
        <v>16</v>
      </c>
      <c r="C127" s="7"/>
      <c r="D127" s="7"/>
      <c r="E127" s="2"/>
      <c r="F127" s="2"/>
      <c r="G127" s="2"/>
      <c r="H127" s="2"/>
      <c r="I127" s="2"/>
      <c r="J127" s="2"/>
      <c r="K127" s="2"/>
      <c r="L127" s="2"/>
    </row>
    <row r="128" spans="1:13" x14ac:dyDescent="0.2">
      <c r="A128" s="104"/>
      <c r="B128" s="100" t="s">
        <v>17</v>
      </c>
      <c r="C128" s="85"/>
      <c r="D128" s="10" t="s">
        <v>5</v>
      </c>
      <c r="E128" s="28">
        <f t="shared" ref="E128:L128" si="53">E129+E130+E131+E132+E134</f>
        <v>0</v>
      </c>
      <c r="F128" s="28">
        <f t="shared" si="53"/>
        <v>0</v>
      </c>
      <c r="G128" s="28">
        <f t="shared" si="53"/>
        <v>0</v>
      </c>
      <c r="H128" s="28">
        <f t="shared" si="53"/>
        <v>0</v>
      </c>
      <c r="I128" s="28">
        <f t="shared" si="53"/>
        <v>0</v>
      </c>
      <c r="J128" s="28">
        <f t="shared" si="53"/>
        <v>0</v>
      </c>
      <c r="K128" s="28">
        <f t="shared" si="53"/>
        <v>0</v>
      </c>
      <c r="L128" s="28">
        <f t="shared" si="53"/>
        <v>0</v>
      </c>
      <c r="M128" s="50"/>
    </row>
    <row r="129" spans="1:12" x14ac:dyDescent="0.2">
      <c r="A129" s="104"/>
      <c r="B129" s="100"/>
      <c r="C129" s="86"/>
      <c r="D129" s="7" t="s">
        <v>9</v>
      </c>
      <c r="E129" s="28">
        <f>F129+G129+H129+I129+J129+K129+L129</f>
        <v>0</v>
      </c>
      <c r="F129" s="2"/>
      <c r="G129" s="2"/>
      <c r="H129" s="2"/>
      <c r="I129" s="2"/>
      <c r="J129" s="2"/>
      <c r="K129" s="2"/>
      <c r="L129" s="2"/>
    </row>
    <row r="130" spans="1:12" x14ac:dyDescent="0.2">
      <c r="A130" s="104"/>
      <c r="B130" s="100"/>
      <c r="C130" s="86"/>
      <c r="D130" s="7" t="s">
        <v>10</v>
      </c>
      <c r="E130" s="28">
        <f t="shared" ref="E130:E134" si="54">F130+G130+H130+I130+J130+K130+L130</f>
        <v>0</v>
      </c>
      <c r="F130" s="2"/>
      <c r="G130" s="2"/>
      <c r="H130" s="2"/>
      <c r="I130" s="2"/>
      <c r="J130" s="2"/>
      <c r="K130" s="2"/>
      <c r="L130" s="2"/>
    </row>
    <row r="131" spans="1:12" x14ac:dyDescent="0.2">
      <c r="A131" s="104"/>
      <c r="B131" s="100"/>
      <c r="C131" s="86"/>
      <c r="D131" s="7" t="s">
        <v>11</v>
      </c>
      <c r="E131" s="28">
        <f t="shared" si="54"/>
        <v>0</v>
      </c>
      <c r="F131" s="2"/>
      <c r="G131" s="2"/>
      <c r="H131" s="2"/>
      <c r="I131" s="2"/>
      <c r="J131" s="2"/>
      <c r="K131" s="2"/>
      <c r="L131" s="2"/>
    </row>
    <row r="132" spans="1:12" ht="24" x14ac:dyDescent="0.2">
      <c r="A132" s="104"/>
      <c r="B132" s="100"/>
      <c r="C132" s="86"/>
      <c r="D132" s="9" t="s">
        <v>12</v>
      </c>
      <c r="E132" s="28">
        <f t="shared" si="54"/>
        <v>0</v>
      </c>
      <c r="F132" s="2"/>
      <c r="G132" s="2"/>
      <c r="H132" s="2"/>
      <c r="I132" s="2"/>
      <c r="J132" s="2"/>
      <c r="K132" s="2"/>
      <c r="L132" s="2"/>
    </row>
    <row r="133" spans="1:12" x14ac:dyDescent="0.2">
      <c r="A133" s="104"/>
      <c r="B133" s="100"/>
      <c r="C133" s="86"/>
      <c r="D133" s="7" t="s">
        <v>13</v>
      </c>
      <c r="E133" s="28">
        <f t="shared" si="54"/>
        <v>0</v>
      </c>
      <c r="F133" s="2"/>
      <c r="G133" s="2"/>
      <c r="H133" s="2"/>
      <c r="I133" s="2"/>
      <c r="J133" s="2"/>
      <c r="K133" s="2"/>
      <c r="L133" s="2"/>
    </row>
    <row r="134" spans="1:12" x14ac:dyDescent="0.2">
      <c r="A134" s="104"/>
      <c r="B134" s="100"/>
      <c r="C134" s="87"/>
      <c r="D134" s="7" t="s">
        <v>14</v>
      </c>
      <c r="E134" s="28">
        <f t="shared" si="54"/>
        <v>0</v>
      </c>
      <c r="F134" s="2"/>
      <c r="G134" s="2"/>
      <c r="H134" s="2"/>
      <c r="I134" s="2"/>
      <c r="J134" s="2"/>
      <c r="K134" s="2"/>
      <c r="L134" s="2"/>
    </row>
    <row r="135" spans="1:12" x14ac:dyDescent="0.2">
      <c r="A135" s="104"/>
      <c r="B135" s="100" t="s">
        <v>18</v>
      </c>
      <c r="C135" s="85"/>
      <c r="D135" s="10" t="s">
        <v>5</v>
      </c>
      <c r="E135" s="28">
        <f t="shared" ref="E135:L135" si="55">E136+E137+E138+E139+E141</f>
        <v>2279054.4265000001</v>
      </c>
      <c r="F135" s="29">
        <f t="shared" si="55"/>
        <v>191099.15750999999</v>
      </c>
      <c r="G135" s="28">
        <f t="shared" si="55"/>
        <v>176562.46343</v>
      </c>
      <c r="H135" s="28">
        <f t="shared" si="55"/>
        <v>235091.54747000002</v>
      </c>
      <c r="I135" s="28">
        <f t="shared" si="55"/>
        <v>203391.97910999999</v>
      </c>
      <c r="J135" s="28">
        <f t="shared" si="55"/>
        <v>183398.93328</v>
      </c>
      <c r="K135" s="28">
        <f t="shared" si="55"/>
        <v>185188.53509999998</v>
      </c>
      <c r="L135" s="28">
        <f t="shared" si="55"/>
        <v>1104321.8106</v>
      </c>
    </row>
    <row r="136" spans="1:12" x14ac:dyDescent="0.2">
      <c r="A136" s="104"/>
      <c r="B136" s="100"/>
      <c r="C136" s="86"/>
      <c r="D136" s="7" t="s">
        <v>9</v>
      </c>
      <c r="E136" s="28">
        <f>F136+G136+H136+I136+J136+K136+L136</f>
        <v>5145.4084999999995</v>
      </c>
      <c r="F136" s="30">
        <f>F121</f>
        <v>1573.5</v>
      </c>
      <c r="G136" s="17">
        <f t="shared" ref="G136:L136" si="56">G121</f>
        <v>305.00850000000003</v>
      </c>
      <c r="H136" s="17">
        <f t="shared" si="56"/>
        <v>1047.5999999999999</v>
      </c>
      <c r="I136" s="31">
        <f t="shared" si="56"/>
        <v>588.5</v>
      </c>
      <c r="J136" s="28">
        <f t="shared" si="56"/>
        <v>495.9</v>
      </c>
      <c r="K136" s="28">
        <f t="shared" si="56"/>
        <v>1134.9000000000001</v>
      </c>
      <c r="L136" s="28">
        <f t="shared" si="56"/>
        <v>0</v>
      </c>
    </row>
    <row r="137" spans="1:12" x14ac:dyDescent="0.2">
      <c r="A137" s="104"/>
      <c r="B137" s="100"/>
      <c r="C137" s="86"/>
      <c r="D137" s="7" t="s">
        <v>10</v>
      </c>
      <c r="E137" s="28">
        <f t="shared" ref="E137:E141" si="57">F137+G137+H137+I137+J137+K137+L137</f>
        <v>1095568.3954</v>
      </c>
      <c r="F137" s="30">
        <f>F122</f>
        <v>85445</v>
      </c>
      <c r="G137" s="17">
        <f t="shared" ref="G137:L137" si="58">G122</f>
        <v>112381.59539999999</v>
      </c>
      <c r="H137" s="17">
        <f t="shared" si="58"/>
        <v>134006.39999999999</v>
      </c>
      <c r="I137" s="17">
        <f t="shared" si="58"/>
        <v>91582.7</v>
      </c>
      <c r="J137" s="17">
        <f t="shared" si="58"/>
        <v>82947.3</v>
      </c>
      <c r="K137" s="17">
        <f t="shared" si="58"/>
        <v>84172.200000000012</v>
      </c>
      <c r="L137" s="17">
        <f t="shared" si="58"/>
        <v>505033.19999999995</v>
      </c>
    </row>
    <row r="138" spans="1:12" x14ac:dyDescent="0.2">
      <c r="A138" s="104"/>
      <c r="B138" s="100"/>
      <c r="C138" s="86"/>
      <c r="D138" s="7" t="s">
        <v>11</v>
      </c>
      <c r="E138" s="28">
        <f t="shared" si="57"/>
        <v>774922.52259999991</v>
      </c>
      <c r="F138" s="30">
        <f>F123</f>
        <v>86580.65750999999</v>
      </c>
      <c r="G138" s="17">
        <f t="shared" ref="G138:L138" si="59">G123</f>
        <v>63875.859530000016</v>
      </c>
      <c r="H138" s="17">
        <f t="shared" si="59"/>
        <v>99438.347470000008</v>
      </c>
      <c r="I138" s="17">
        <f t="shared" si="59"/>
        <v>64743.47911</v>
      </c>
      <c r="J138" s="17">
        <f t="shared" si="59"/>
        <v>57600.533279999996</v>
      </c>
      <c r="K138" s="17">
        <f t="shared" si="59"/>
        <v>57526.235099999998</v>
      </c>
      <c r="L138" s="17">
        <f t="shared" si="59"/>
        <v>345157.41059999994</v>
      </c>
    </row>
    <row r="139" spans="1:12" ht="24" x14ac:dyDescent="0.2">
      <c r="A139" s="104"/>
      <c r="B139" s="100"/>
      <c r="C139" s="86"/>
      <c r="D139" s="9" t="s">
        <v>12</v>
      </c>
      <c r="E139" s="28">
        <f t="shared" si="57"/>
        <v>0</v>
      </c>
      <c r="F139" s="30"/>
      <c r="G139" s="17"/>
      <c r="H139" s="17"/>
      <c r="I139" s="17"/>
      <c r="J139" s="17"/>
      <c r="K139" s="17"/>
      <c r="L139" s="17"/>
    </row>
    <row r="140" spans="1:12" x14ac:dyDescent="0.2">
      <c r="A140" s="104"/>
      <c r="B140" s="100"/>
      <c r="C140" s="86"/>
      <c r="D140" s="7" t="s">
        <v>13</v>
      </c>
      <c r="E140" s="28">
        <f t="shared" si="57"/>
        <v>0</v>
      </c>
      <c r="F140" s="30"/>
      <c r="G140" s="17"/>
      <c r="H140" s="17"/>
      <c r="I140" s="17"/>
      <c r="J140" s="17"/>
      <c r="K140" s="17"/>
      <c r="L140" s="17"/>
    </row>
    <row r="141" spans="1:12" x14ac:dyDescent="0.2">
      <c r="A141" s="104"/>
      <c r="B141" s="100"/>
      <c r="C141" s="87"/>
      <c r="D141" s="7" t="s">
        <v>14</v>
      </c>
      <c r="E141" s="28">
        <f t="shared" si="57"/>
        <v>403418.1</v>
      </c>
      <c r="F141" s="30">
        <f>F126</f>
        <v>17500</v>
      </c>
      <c r="G141" s="28">
        <f t="shared" ref="G141:L141" si="60">G126</f>
        <v>0</v>
      </c>
      <c r="H141" s="17">
        <f t="shared" si="60"/>
        <v>599.20000000000005</v>
      </c>
      <c r="I141" s="17">
        <f t="shared" si="60"/>
        <v>46477.299999999996</v>
      </c>
      <c r="J141" s="17">
        <f t="shared" si="60"/>
        <v>42355.199999999997</v>
      </c>
      <c r="K141" s="17">
        <f t="shared" si="60"/>
        <v>42355.199999999997</v>
      </c>
      <c r="L141" s="17">
        <f t="shared" si="60"/>
        <v>254131.20000000001</v>
      </c>
    </row>
    <row r="142" spans="1:12" x14ac:dyDescent="0.2">
      <c r="B142" s="7" t="s">
        <v>16</v>
      </c>
      <c r="C142" s="7"/>
      <c r="D142" s="7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B143" s="101" t="s">
        <v>19</v>
      </c>
      <c r="C143" s="85"/>
      <c r="D143" s="10" t="s">
        <v>5</v>
      </c>
      <c r="E143" s="28">
        <f t="shared" ref="E143:L143" si="61">E144+E145+E146+E147+E149</f>
        <v>0</v>
      </c>
      <c r="F143" s="28">
        <f t="shared" si="61"/>
        <v>0</v>
      </c>
      <c r="G143" s="28">
        <f t="shared" si="61"/>
        <v>0</v>
      </c>
      <c r="H143" s="28">
        <f t="shared" si="61"/>
        <v>0</v>
      </c>
      <c r="I143" s="28">
        <f t="shared" si="61"/>
        <v>0</v>
      </c>
      <c r="J143" s="28">
        <f t="shared" si="61"/>
        <v>0</v>
      </c>
      <c r="K143" s="28">
        <f t="shared" si="61"/>
        <v>0</v>
      </c>
      <c r="L143" s="28">
        <f t="shared" si="61"/>
        <v>0</v>
      </c>
    </row>
    <row r="144" spans="1:12" x14ac:dyDescent="0.2">
      <c r="B144" s="101"/>
      <c r="C144" s="86"/>
      <c r="D144" s="7" t="s">
        <v>9</v>
      </c>
      <c r="E144" s="28">
        <f>F144+G144+H144+I144+J144+K144+L144</f>
        <v>0</v>
      </c>
      <c r="F144" s="2"/>
      <c r="G144" s="2"/>
      <c r="H144" s="2"/>
      <c r="I144" s="2"/>
      <c r="J144" s="2"/>
      <c r="K144" s="2"/>
      <c r="L144" s="2"/>
    </row>
    <row r="145" spans="2:13" x14ac:dyDescent="0.2">
      <c r="B145" s="101"/>
      <c r="C145" s="86"/>
      <c r="D145" s="7" t="s">
        <v>10</v>
      </c>
      <c r="E145" s="28">
        <f t="shared" ref="E145:E149" si="62">F145+G145+H145+I145+J145+K145+L145</f>
        <v>0</v>
      </c>
      <c r="F145" s="2"/>
      <c r="G145" s="2"/>
      <c r="H145" s="2"/>
      <c r="I145" s="2"/>
      <c r="J145" s="2"/>
      <c r="K145" s="2"/>
      <c r="L145" s="2"/>
    </row>
    <row r="146" spans="2:13" x14ac:dyDescent="0.2">
      <c r="B146" s="101"/>
      <c r="C146" s="86"/>
      <c r="D146" s="7" t="s">
        <v>11</v>
      </c>
      <c r="E146" s="28">
        <f t="shared" si="62"/>
        <v>0</v>
      </c>
      <c r="F146" s="2"/>
      <c r="G146" s="2"/>
      <c r="H146" s="2"/>
      <c r="I146" s="2"/>
      <c r="J146" s="2"/>
      <c r="K146" s="2"/>
      <c r="L146" s="2"/>
    </row>
    <row r="147" spans="2:13" ht="24" x14ac:dyDescent="0.2">
      <c r="B147" s="101"/>
      <c r="C147" s="86"/>
      <c r="D147" s="9" t="s">
        <v>12</v>
      </c>
      <c r="E147" s="28">
        <f t="shared" si="62"/>
        <v>0</v>
      </c>
      <c r="F147" s="2"/>
      <c r="G147" s="2"/>
      <c r="H147" s="2"/>
      <c r="I147" s="2"/>
      <c r="J147" s="2"/>
      <c r="K147" s="2"/>
      <c r="L147" s="2"/>
    </row>
    <row r="148" spans="2:13" x14ac:dyDescent="0.2">
      <c r="B148" s="101"/>
      <c r="C148" s="86"/>
      <c r="D148" s="7" t="s">
        <v>13</v>
      </c>
      <c r="E148" s="28">
        <f t="shared" si="62"/>
        <v>0</v>
      </c>
      <c r="F148" s="2"/>
      <c r="G148" s="2"/>
      <c r="H148" s="2"/>
      <c r="I148" s="2"/>
      <c r="J148" s="2"/>
      <c r="K148" s="2"/>
      <c r="L148" s="2"/>
    </row>
    <row r="149" spans="2:13" x14ac:dyDescent="0.2">
      <c r="B149" s="101"/>
      <c r="C149" s="87"/>
      <c r="D149" s="7" t="s">
        <v>14</v>
      </c>
      <c r="E149" s="28">
        <f t="shared" si="62"/>
        <v>0</v>
      </c>
      <c r="F149" s="2"/>
      <c r="G149" s="2"/>
      <c r="H149" s="2"/>
      <c r="I149" s="2"/>
      <c r="J149" s="2"/>
      <c r="K149" s="2"/>
      <c r="L149" s="2"/>
    </row>
    <row r="150" spans="2:13" x14ac:dyDescent="0.2">
      <c r="B150" s="100" t="s">
        <v>20</v>
      </c>
      <c r="C150" s="85"/>
      <c r="D150" s="10" t="s">
        <v>5</v>
      </c>
      <c r="E150" s="28">
        <f t="shared" ref="E150:L150" si="63">E151+E152+E153+E154+E156</f>
        <v>2279054.4265000001</v>
      </c>
      <c r="F150" s="29">
        <f t="shared" si="63"/>
        <v>191099.15750999999</v>
      </c>
      <c r="G150" s="28">
        <f t="shared" si="63"/>
        <v>176562.46343</v>
      </c>
      <c r="H150" s="28">
        <f t="shared" si="63"/>
        <v>235091.54747000002</v>
      </c>
      <c r="I150" s="28">
        <f t="shared" si="63"/>
        <v>203391.97910999999</v>
      </c>
      <c r="J150" s="28">
        <f t="shared" si="63"/>
        <v>183398.93328</v>
      </c>
      <c r="K150" s="28">
        <f t="shared" si="63"/>
        <v>185188.53509999998</v>
      </c>
      <c r="L150" s="28">
        <f t="shared" si="63"/>
        <v>1104321.8106</v>
      </c>
    </row>
    <row r="151" spans="2:13" x14ac:dyDescent="0.2">
      <c r="B151" s="100"/>
      <c r="C151" s="86"/>
      <c r="D151" s="7" t="s">
        <v>9</v>
      </c>
      <c r="E151" s="28">
        <f>F151+G151+H151+I151+J151+K151+L151</f>
        <v>5145.4084999999995</v>
      </c>
      <c r="F151" s="30">
        <f>F136</f>
        <v>1573.5</v>
      </c>
      <c r="G151" s="17">
        <f t="shared" ref="G151:L151" si="64">G136</f>
        <v>305.00850000000003</v>
      </c>
      <c r="H151" s="17">
        <f t="shared" si="64"/>
        <v>1047.5999999999999</v>
      </c>
      <c r="I151" s="31">
        <f t="shared" si="64"/>
        <v>588.5</v>
      </c>
      <c r="J151" s="31">
        <f t="shared" si="64"/>
        <v>495.9</v>
      </c>
      <c r="K151" s="31">
        <f t="shared" si="64"/>
        <v>1134.9000000000001</v>
      </c>
      <c r="L151" s="31">
        <f t="shared" si="64"/>
        <v>0</v>
      </c>
    </row>
    <row r="152" spans="2:13" x14ac:dyDescent="0.2">
      <c r="B152" s="100"/>
      <c r="C152" s="86"/>
      <c r="D152" s="7" t="s">
        <v>10</v>
      </c>
      <c r="E152" s="28">
        <f t="shared" ref="E152:E156" si="65">F152+G152+H152+I152+J152+K152+L152</f>
        <v>1095568.3954</v>
      </c>
      <c r="F152" s="30">
        <f>F137</f>
        <v>85445</v>
      </c>
      <c r="G152" s="17">
        <f t="shared" ref="G152:L152" si="66">G137</f>
        <v>112381.59539999999</v>
      </c>
      <c r="H152" s="17">
        <f t="shared" si="66"/>
        <v>134006.39999999999</v>
      </c>
      <c r="I152" s="17">
        <f t="shared" si="66"/>
        <v>91582.7</v>
      </c>
      <c r="J152" s="17">
        <f t="shared" si="66"/>
        <v>82947.3</v>
      </c>
      <c r="K152" s="17">
        <f t="shared" si="66"/>
        <v>84172.200000000012</v>
      </c>
      <c r="L152" s="17">
        <f t="shared" si="66"/>
        <v>505033.19999999995</v>
      </c>
    </row>
    <row r="153" spans="2:13" x14ac:dyDescent="0.2">
      <c r="B153" s="100"/>
      <c r="C153" s="86"/>
      <c r="D153" s="7" t="s">
        <v>11</v>
      </c>
      <c r="E153" s="28">
        <f t="shared" si="65"/>
        <v>774922.52259999991</v>
      </c>
      <c r="F153" s="30">
        <f>F138</f>
        <v>86580.65750999999</v>
      </c>
      <c r="G153" s="17">
        <f t="shared" ref="G153:L153" si="67">G138</f>
        <v>63875.859530000016</v>
      </c>
      <c r="H153" s="17">
        <f t="shared" si="67"/>
        <v>99438.347470000008</v>
      </c>
      <c r="I153" s="17">
        <f t="shared" si="67"/>
        <v>64743.47911</v>
      </c>
      <c r="J153" s="17">
        <f t="shared" si="67"/>
        <v>57600.533279999996</v>
      </c>
      <c r="K153" s="17">
        <f t="shared" si="67"/>
        <v>57526.235099999998</v>
      </c>
      <c r="L153" s="17">
        <f t="shared" si="67"/>
        <v>345157.41059999994</v>
      </c>
    </row>
    <row r="154" spans="2:13" ht="24" x14ac:dyDescent="0.2">
      <c r="B154" s="100"/>
      <c r="C154" s="86"/>
      <c r="D154" s="9" t="s">
        <v>12</v>
      </c>
      <c r="E154" s="28">
        <f t="shared" si="65"/>
        <v>0</v>
      </c>
      <c r="F154" s="30"/>
      <c r="G154" s="17"/>
      <c r="H154" s="17"/>
      <c r="I154" s="17"/>
      <c r="J154" s="17"/>
      <c r="K154" s="17"/>
      <c r="L154" s="17"/>
    </row>
    <row r="155" spans="2:13" x14ac:dyDescent="0.2">
      <c r="B155" s="100"/>
      <c r="C155" s="86"/>
      <c r="D155" s="7" t="s">
        <v>13</v>
      </c>
      <c r="E155" s="28">
        <f t="shared" si="65"/>
        <v>0</v>
      </c>
      <c r="F155" s="30"/>
      <c r="G155" s="17"/>
      <c r="H155" s="17"/>
      <c r="I155" s="17"/>
      <c r="J155" s="17"/>
      <c r="K155" s="17"/>
      <c r="L155" s="17"/>
    </row>
    <row r="156" spans="2:13" x14ac:dyDescent="0.2">
      <c r="B156" s="100"/>
      <c r="C156" s="87"/>
      <c r="D156" s="7" t="s">
        <v>14</v>
      </c>
      <c r="E156" s="28">
        <f t="shared" si="65"/>
        <v>403418.1</v>
      </c>
      <c r="F156" s="30">
        <f>F141</f>
        <v>17500</v>
      </c>
      <c r="G156" s="28">
        <f t="shared" ref="G156:L156" si="68">G141</f>
        <v>0</v>
      </c>
      <c r="H156" s="17">
        <f t="shared" si="68"/>
        <v>599.20000000000005</v>
      </c>
      <c r="I156" s="17">
        <f t="shared" si="68"/>
        <v>46477.299999999996</v>
      </c>
      <c r="J156" s="17">
        <f t="shared" si="68"/>
        <v>42355.199999999997</v>
      </c>
      <c r="K156" s="17">
        <f t="shared" si="68"/>
        <v>42355.199999999997</v>
      </c>
      <c r="L156" s="17">
        <f t="shared" si="68"/>
        <v>254131.20000000001</v>
      </c>
    </row>
    <row r="157" spans="2:13" x14ac:dyDescent="0.2">
      <c r="B157" s="7" t="s">
        <v>16</v>
      </c>
      <c r="C157" s="7"/>
      <c r="D157" s="7"/>
      <c r="E157" s="2"/>
      <c r="F157" s="2"/>
      <c r="G157" s="2"/>
      <c r="H157" s="2"/>
      <c r="I157" s="2"/>
      <c r="J157" s="2"/>
      <c r="K157" s="2"/>
      <c r="L157" s="2"/>
    </row>
    <row r="158" spans="2:13" ht="12" customHeight="1" x14ac:dyDescent="0.2">
      <c r="B158" s="97" t="s">
        <v>46</v>
      </c>
      <c r="C158" s="91"/>
      <c r="D158" s="10" t="s">
        <v>5</v>
      </c>
      <c r="E158" s="28">
        <f t="shared" ref="E158:L158" si="69">E159+E160+E161+E162+E164</f>
        <v>1956115.7804</v>
      </c>
      <c r="F158" s="29">
        <f t="shared" si="69"/>
        <v>125343.89199999999</v>
      </c>
      <c r="G158" s="28">
        <f t="shared" si="69"/>
        <v>144970.91440000001</v>
      </c>
      <c r="H158" s="28">
        <f t="shared" si="69"/>
        <v>167694.174</v>
      </c>
      <c r="I158" s="28">
        <f t="shared" si="69"/>
        <v>170828.9</v>
      </c>
      <c r="J158" s="28">
        <f t="shared" si="69"/>
        <v>168068.4</v>
      </c>
      <c r="K158" s="28">
        <f t="shared" si="69"/>
        <v>168458.5</v>
      </c>
      <c r="L158" s="28">
        <f t="shared" si="69"/>
        <v>1010751</v>
      </c>
    </row>
    <row r="159" spans="2:13" ht="12" customHeight="1" x14ac:dyDescent="0.2">
      <c r="B159" s="98"/>
      <c r="C159" s="92"/>
      <c r="D159" s="7" t="s">
        <v>9</v>
      </c>
      <c r="E159" s="28">
        <f>F159+G159+H159+I159+J159+K159+L159</f>
        <v>0</v>
      </c>
      <c r="F159" s="28">
        <f t="shared" ref="F159:L159" si="70">F9</f>
        <v>0</v>
      </c>
      <c r="G159" s="28">
        <f t="shared" si="70"/>
        <v>0</v>
      </c>
      <c r="H159" s="28">
        <f t="shared" si="70"/>
        <v>0</v>
      </c>
      <c r="I159" s="28">
        <f t="shared" si="70"/>
        <v>0</v>
      </c>
      <c r="J159" s="28">
        <f t="shared" si="70"/>
        <v>0</v>
      </c>
      <c r="K159" s="28">
        <f t="shared" si="70"/>
        <v>0</v>
      </c>
      <c r="L159" s="28">
        <f t="shared" si="70"/>
        <v>0</v>
      </c>
      <c r="M159" s="50"/>
    </row>
    <row r="160" spans="2:13" ht="12" customHeight="1" x14ac:dyDescent="0.2">
      <c r="B160" s="98"/>
      <c r="C160" s="92"/>
      <c r="D160" s="7" t="s">
        <v>10</v>
      </c>
      <c r="E160" s="28">
        <f t="shared" ref="E160:E164" si="71">F160+G160+H160+I160+J160+K160+L160</f>
        <v>1045119.73</v>
      </c>
      <c r="F160" s="30">
        <f>F10+F24+F38+F45+F59+F87</f>
        <v>81153.53</v>
      </c>
      <c r="G160" s="17">
        <f t="shared" ref="G160:L160" si="72">G10+G24+G38+G45+G59+G87</f>
        <v>109300.09999999999</v>
      </c>
      <c r="H160" s="17">
        <f t="shared" si="72"/>
        <v>128770.6</v>
      </c>
      <c r="I160" s="17">
        <f t="shared" si="72"/>
        <v>87783.2</v>
      </c>
      <c r="J160" s="17">
        <f t="shared" si="72"/>
        <v>79422.7</v>
      </c>
      <c r="K160" s="17">
        <f t="shared" si="72"/>
        <v>79812.800000000003</v>
      </c>
      <c r="L160" s="17">
        <f t="shared" si="72"/>
        <v>478876.8</v>
      </c>
      <c r="M160" s="50"/>
    </row>
    <row r="161" spans="2:13" ht="12" customHeight="1" x14ac:dyDescent="0.2">
      <c r="B161" s="98"/>
      <c r="C161" s="92"/>
      <c r="D161" s="7" t="s">
        <v>11</v>
      </c>
      <c r="E161" s="28">
        <f t="shared" si="71"/>
        <v>511700.05040000001</v>
      </c>
      <c r="F161" s="30">
        <f>F25+F39</f>
        <v>26690.362000000001</v>
      </c>
      <c r="G161" s="17">
        <f t="shared" ref="G161:L161" si="73">G25+G39</f>
        <v>35670.814400000003</v>
      </c>
      <c r="H161" s="17">
        <f t="shared" si="73"/>
        <v>38324.373999999996</v>
      </c>
      <c r="I161" s="17">
        <f t="shared" si="73"/>
        <v>40690.5</v>
      </c>
      <c r="J161" s="17">
        <f t="shared" si="73"/>
        <v>46290.5</v>
      </c>
      <c r="K161" s="17">
        <f t="shared" si="73"/>
        <v>46290.5</v>
      </c>
      <c r="L161" s="17">
        <f t="shared" si="73"/>
        <v>277743</v>
      </c>
    </row>
    <row r="162" spans="2:13" ht="12" customHeight="1" x14ac:dyDescent="0.2">
      <c r="B162" s="98"/>
      <c r="C162" s="92"/>
      <c r="D162" s="9" t="s">
        <v>12</v>
      </c>
      <c r="E162" s="28">
        <f t="shared" si="71"/>
        <v>0</v>
      </c>
      <c r="F162" s="30"/>
      <c r="G162" s="17"/>
      <c r="H162" s="17"/>
      <c r="I162" s="17"/>
      <c r="J162" s="17"/>
      <c r="K162" s="17"/>
      <c r="L162" s="17"/>
    </row>
    <row r="163" spans="2:13" ht="12" customHeight="1" x14ac:dyDescent="0.2">
      <c r="B163" s="98"/>
      <c r="C163" s="92"/>
      <c r="D163" s="7" t="s">
        <v>13</v>
      </c>
      <c r="E163" s="28">
        <f t="shared" si="71"/>
        <v>0</v>
      </c>
      <c r="F163" s="30"/>
      <c r="G163" s="17"/>
      <c r="H163" s="17"/>
      <c r="I163" s="17"/>
      <c r="J163" s="17"/>
      <c r="K163" s="17"/>
      <c r="L163" s="17"/>
      <c r="M163" s="50"/>
    </row>
    <row r="164" spans="2:13" ht="12" customHeight="1" x14ac:dyDescent="0.2">
      <c r="B164" s="99"/>
      <c r="C164" s="93"/>
      <c r="D164" s="7" t="s">
        <v>14</v>
      </c>
      <c r="E164" s="28">
        <f t="shared" si="71"/>
        <v>399296</v>
      </c>
      <c r="F164" s="32">
        <f>F14+F28+F42+F49+F63+F70+F91</f>
        <v>17500</v>
      </c>
      <c r="G164" s="31">
        <f t="shared" ref="G164:L164" si="74">G14+G28+G42+G49+G63+G70+G91</f>
        <v>0</v>
      </c>
      <c r="H164" s="31">
        <f t="shared" si="74"/>
        <v>599.20000000000005</v>
      </c>
      <c r="I164" s="31">
        <f t="shared" si="74"/>
        <v>42355.199999999997</v>
      </c>
      <c r="J164" s="31">
        <f t="shared" si="74"/>
        <v>42355.199999999997</v>
      </c>
      <c r="K164" s="31">
        <f t="shared" si="74"/>
        <v>42355.199999999997</v>
      </c>
      <c r="L164" s="31">
        <f t="shared" si="74"/>
        <v>254131.20000000001</v>
      </c>
    </row>
    <row r="165" spans="2:13" ht="12" customHeight="1" x14ac:dyDescent="0.2">
      <c r="B165" s="97" t="s">
        <v>50</v>
      </c>
      <c r="C165" s="91"/>
      <c r="D165" s="10" t="s">
        <v>5</v>
      </c>
      <c r="E165" s="12">
        <f t="shared" ref="E165:L165" si="75">E166+E167+E168+E169+E171</f>
        <v>50734.390969999993</v>
      </c>
      <c r="F165" s="29">
        <f t="shared" si="75"/>
        <v>4969.97</v>
      </c>
      <c r="G165" s="12">
        <f t="shared" si="75"/>
        <v>4051.8540000000003</v>
      </c>
      <c r="H165" s="12">
        <f t="shared" si="75"/>
        <v>24030.542000000001</v>
      </c>
      <c r="I165" s="31">
        <f t="shared" si="75"/>
        <v>17682.024969999999</v>
      </c>
      <c r="J165" s="31">
        <f t="shared" si="75"/>
        <v>0</v>
      </c>
      <c r="K165" s="31">
        <f t="shared" si="75"/>
        <v>0</v>
      </c>
      <c r="L165" s="31">
        <f t="shared" si="75"/>
        <v>0</v>
      </c>
    </row>
    <row r="166" spans="2:13" ht="12" customHeight="1" x14ac:dyDescent="0.2">
      <c r="B166" s="98"/>
      <c r="C166" s="92"/>
      <c r="D166" s="7" t="s">
        <v>9</v>
      </c>
      <c r="E166" s="28">
        <f>F166+G166+H166+I166+J166+K166+L166</f>
        <v>0</v>
      </c>
      <c r="F166" s="30"/>
      <c r="G166" s="2"/>
      <c r="H166" s="2"/>
      <c r="I166" s="31"/>
      <c r="J166" s="31"/>
      <c r="K166" s="31"/>
      <c r="L166" s="31"/>
    </row>
    <row r="167" spans="2:13" ht="12" customHeight="1" x14ac:dyDescent="0.2">
      <c r="B167" s="98"/>
      <c r="C167" s="92"/>
      <c r="D167" s="7" t="s">
        <v>10</v>
      </c>
      <c r="E167" s="12">
        <f t="shared" ref="E167:E171" si="76">F167+G167+H167+I167+J167+K167+L167</f>
        <v>2515.81</v>
      </c>
      <c r="F167" s="30">
        <f>F108</f>
        <v>619.97</v>
      </c>
      <c r="G167" s="2">
        <f t="shared" ref="G167:L167" si="77">G108</f>
        <v>1895.84</v>
      </c>
      <c r="H167" s="2">
        <f t="shared" si="77"/>
        <v>0</v>
      </c>
      <c r="I167" s="31">
        <f t="shared" si="77"/>
        <v>0</v>
      </c>
      <c r="J167" s="31">
        <f t="shared" si="77"/>
        <v>0</v>
      </c>
      <c r="K167" s="31">
        <f t="shared" si="77"/>
        <v>0</v>
      </c>
      <c r="L167" s="31">
        <f t="shared" si="77"/>
        <v>0</v>
      </c>
    </row>
    <row r="168" spans="2:13" ht="12" customHeight="1" x14ac:dyDescent="0.2">
      <c r="B168" s="98"/>
      <c r="C168" s="92"/>
      <c r="D168" s="7" t="s">
        <v>11</v>
      </c>
      <c r="E168" s="12">
        <f t="shared" si="76"/>
        <v>48218.580969999995</v>
      </c>
      <c r="F168" s="30">
        <f>F109</f>
        <v>4350</v>
      </c>
      <c r="G168" s="2">
        <f t="shared" ref="G168:L168" si="78">G109</f>
        <v>2156.0140000000001</v>
      </c>
      <c r="H168" s="2">
        <f t="shared" si="78"/>
        <v>24030.542000000001</v>
      </c>
      <c r="I168" s="31">
        <f t="shared" si="78"/>
        <v>17682.024969999999</v>
      </c>
      <c r="J168" s="31">
        <f t="shared" si="78"/>
        <v>0</v>
      </c>
      <c r="K168" s="31">
        <f t="shared" si="78"/>
        <v>0</v>
      </c>
      <c r="L168" s="31">
        <f t="shared" si="78"/>
        <v>0</v>
      </c>
    </row>
    <row r="169" spans="2:13" ht="12" customHeight="1" x14ac:dyDescent="0.2">
      <c r="B169" s="98"/>
      <c r="C169" s="92"/>
      <c r="D169" s="9" t="s">
        <v>12</v>
      </c>
      <c r="E169" s="28">
        <f t="shared" si="76"/>
        <v>0</v>
      </c>
      <c r="F169" s="2"/>
      <c r="G169" s="2"/>
      <c r="H169" s="2"/>
      <c r="I169" s="31"/>
      <c r="J169" s="31"/>
      <c r="K169" s="31"/>
      <c r="L169" s="31"/>
    </row>
    <row r="170" spans="2:13" ht="12" customHeight="1" x14ac:dyDescent="0.2">
      <c r="B170" s="98"/>
      <c r="C170" s="92"/>
      <c r="D170" s="7" t="s">
        <v>13</v>
      </c>
      <c r="E170" s="28">
        <f t="shared" si="76"/>
        <v>0</v>
      </c>
      <c r="F170" s="2"/>
      <c r="G170" s="2"/>
      <c r="H170" s="2"/>
      <c r="I170" s="2"/>
      <c r="J170" s="2"/>
      <c r="K170" s="2"/>
      <c r="L170" s="2"/>
    </row>
    <row r="171" spans="2:13" ht="20.25" customHeight="1" x14ac:dyDescent="0.2">
      <c r="B171" s="99"/>
      <c r="C171" s="93"/>
      <c r="D171" s="7" t="s">
        <v>14</v>
      </c>
      <c r="E171" s="28">
        <f t="shared" si="76"/>
        <v>0</v>
      </c>
      <c r="F171" s="2"/>
      <c r="G171" s="2"/>
      <c r="H171" s="2"/>
      <c r="I171" s="2"/>
      <c r="J171" s="2"/>
      <c r="K171" s="2"/>
      <c r="L171" s="2"/>
    </row>
    <row r="172" spans="2:13" ht="12" customHeight="1" x14ac:dyDescent="0.2">
      <c r="B172" s="94" t="s">
        <v>49</v>
      </c>
      <c r="C172" s="91"/>
      <c r="D172" s="10" t="s">
        <v>5</v>
      </c>
      <c r="E172" s="28">
        <f t="shared" ref="E172:L172" si="79">E173+E174+E175+E176+E178</f>
        <v>145435.96285000001</v>
      </c>
      <c r="F172" s="29">
        <f t="shared" si="79"/>
        <v>59879.857680000001</v>
      </c>
      <c r="G172" s="28">
        <f t="shared" si="79"/>
        <v>26665.73474</v>
      </c>
      <c r="H172" s="28">
        <f t="shared" si="79"/>
        <v>29180.712309999999</v>
      </c>
      <c r="I172" s="28">
        <f t="shared" si="79"/>
        <v>2325.9791399999999</v>
      </c>
      <c r="J172" s="28">
        <f t="shared" si="79"/>
        <v>2905.4582799999998</v>
      </c>
      <c r="K172" s="28">
        <f t="shared" si="79"/>
        <v>4469.6601000000001</v>
      </c>
      <c r="L172" s="28">
        <f t="shared" si="79"/>
        <v>20008.560599999997</v>
      </c>
    </row>
    <row r="173" spans="2:13" ht="12" customHeight="1" x14ac:dyDescent="0.2">
      <c r="B173" s="95"/>
      <c r="C173" s="92"/>
      <c r="D173" s="7" t="s">
        <v>9</v>
      </c>
      <c r="E173" s="28">
        <f>F173+G173+H173+I173+J173+K173+L173</f>
        <v>5145.4084999999995</v>
      </c>
      <c r="F173" s="30">
        <f>F72</f>
        <v>1573.5</v>
      </c>
      <c r="G173" s="17">
        <f t="shared" ref="G173:L173" si="80">G72</f>
        <v>305.00850000000003</v>
      </c>
      <c r="H173" s="17">
        <f t="shared" si="80"/>
        <v>1047.5999999999999</v>
      </c>
      <c r="I173" s="17">
        <f t="shared" si="80"/>
        <v>588.5</v>
      </c>
      <c r="J173" s="17">
        <f t="shared" si="80"/>
        <v>495.9</v>
      </c>
      <c r="K173" s="17">
        <f t="shared" si="80"/>
        <v>1134.9000000000001</v>
      </c>
      <c r="L173" s="17">
        <f t="shared" si="80"/>
        <v>0</v>
      </c>
    </row>
    <row r="174" spans="2:13" ht="12" customHeight="1" x14ac:dyDescent="0.2">
      <c r="B174" s="95"/>
      <c r="C174" s="92"/>
      <c r="D174" s="7" t="s">
        <v>10</v>
      </c>
      <c r="E174" s="28">
        <f t="shared" ref="E174:E178" si="81">F174+G174+H174+I174+J174+K174+L174</f>
        <v>20949.395400000001</v>
      </c>
      <c r="F174" s="30">
        <f>F73</f>
        <v>3671.5</v>
      </c>
      <c r="G174" s="17">
        <f t="shared" ref="G174:L174" si="82">G73</f>
        <v>711.69540000000006</v>
      </c>
      <c r="H174" s="17">
        <f t="shared" si="82"/>
        <v>2444.4</v>
      </c>
      <c r="I174" s="17">
        <f t="shared" si="82"/>
        <v>920.5</v>
      </c>
      <c r="J174" s="17">
        <f t="shared" si="82"/>
        <v>775.6</v>
      </c>
      <c r="K174" s="17">
        <f t="shared" si="82"/>
        <v>1775.1</v>
      </c>
      <c r="L174" s="17">
        <f t="shared" si="82"/>
        <v>10650.599999999999</v>
      </c>
    </row>
    <row r="175" spans="2:13" ht="12" customHeight="1" x14ac:dyDescent="0.2">
      <c r="B175" s="95"/>
      <c r="C175" s="92"/>
      <c r="D175" s="7" t="s">
        <v>11</v>
      </c>
      <c r="E175" s="28">
        <f t="shared" si="81"/>
        <v>119341.15895000001</v>
      </c>
      <c r="F175" s="30">
        <f>F32+F74+F102</f>
        <v>54634.857680000001</v>
      </c>
      <c r="G175" s="17">
        <f t="shared" ref="G175:L175" si="83">G32+G74+G102</f>
        <v>25649.030839999999</v>
      </c>
      <c r="H175" s="17">
        <f t="shared" si="83"/>
        <v>25688.712309999999</v>
      </c>
      <c r="I175" s="17">
        <f t="shared" si="83"/>
        <v>816.97914000000003</v>
      </c>
      <c r="J175" s="17">
        <f t="shared" si="83"/>
        <v>1633.9582800000001</v>
      </c>
      <c r="K175" s="17">
        <f t="shared" si="83"/>
        <v>1559.6601000000001</v>
      </c>
      <c r="L175" s="17">
        <f t="shared" si="83"/>
        <v>9357.9606000000003</v>
      </c>
    </row>
    <row r="176" spans="2:13" ht="12" customHeight="1" x14ac:dyDescent="0.2">
      <c r="B176" s="95"/>
      <c r="C176" s="92"/>
      <c r="D176" s="9" t="s">
        <v>12</v>
      </c>
      <c r="E176" s="28">
        <f t="shared" si="81"/>
        <v>0</v>
      </c>
      <c r="F176" s="17"/>
      <c r="G176" s="17"/>
      <c r="H176" s="17"/>
      <c r="I176" s="17"/>
      <c r="J176" s="17"/>
      <c r="K176" s="17"/>
      <c r="L176" s="17"/>
    </row>
    <row r="177" spans="2:12" ht="12" customHeight="1" x14ac:dyDescent="0.2">
      <c r="B177" s="95"/>
      <c r="C177" s="92"/>
      <c r="D177" s="7" t="s">
        <v>13</v>
      </c>
      <c r="E177" s="28">
        <f t="shared" si="81"/>
        <v>0</v>
      </c>
      <c r="F177" s="17"/>
      <c r="G177" s="17"/>
      <c r="H177" s="17"/>
      <c r="I177" s="17"/>
      <c r="J177" s="17"/>
      <c r="K177" s="17"/>
      <c r="L177" s="17"/>
    </row>
    <row r="178" spans="2:12" ht="12" customHeight="1" x14ac:dyDescent="0.2">
      <c r="B178" s="96"/>
      <c r="C178" s="93"/>
      <c r="D178" s="7" t="s">
        <v>14</v>
      </c>
      <c r="E178" s="28">
        <f t="shared" si="81"/>
        <v>0</v>
      </c>
      <c r="F178" s="17"/>
      <c r="G178" s="17"/>
      <c r="H178" s="17"/>
      <c r="I178" s="17"/>
      <c r="J178" s="17"/>
      <c r="K178" s="17"/>
      <c r="L178" s="17"/>
    </row>
    <row r="179" spans="2:12" ht="12" customHeight="1" x14ac:dyDescent="0.2">
      <c r="B179" s="94" t="s">
        <v>51</v>
      </c>
      <c r="C179" s="91"/>
      <c r="D179" s="10" t="s">
        <v>5</v>
      </c>
      <c r="E179" s="28">
        <f t="shared" ref="E179:L179" si="84">E180+E181+E182+E183+E185</f>
        <v>120412.43228000001</v>
      </c>
      <c r="F179" s="29">
        <f t="shared" si="84"/>
        <v>905.43782999999996</v>
      </c>
      <c r="G179" s="28">
        <f t="shared" si="84"/>
        <v>400.00029000000001</v>
      </c>
      <c r="H179" s="28">
        <f t="shared" si="84"/>
        <v>13047.83916</v>
      </c>
      <c r="I179" s="28">
        <f t="shared" si="84"/>
        <v>11979.275000000001</v>
      </c>
      <c r="J179" s="28">
        <f t="shared" si="84"/>
        <v>11875.275000000001</v>
      </c>
      <c r="K179" s="28">
        <f t="shared" si="84"/>
        <v>11743.515000000001</v>
      </c>
      <c r="L179" s="28">
        <f t="shared" si="84"/>
        <v>70461.09</v>
      </c>
    </row>
    <row r="180" spans="2:12" ht="12" customHeight="1" x14ac:dyDescent="0.2">
      <c r="B180" s="95"/>
      <c r="C180" s="92"/>
      <c r="D180" s="7" t="s">
        <v>9</v>
      </c>
      <c r="E180" s="28">
        <f>F180+G180+H180+I180+J180+K180+L180</f>
        <v>0</v>
      </c>
      <c r="F180" s="30"/>
      <c r="G180" s="17"/>
      <c r="H180" s="17"/>
      <c r="I180" s="17"/>
      <c r="J180" s="17"/>
      <c r="K180" s="17"/>
      <c r="L180" s="17"/>
    </row>
    <row r="181" spans="2:12" ht="12" customHeight="1" x14ac:dyDescent="0.2">
      <c r="B181" s="95"/>
      <c r="C181" s="92"/>
      <c r="D181" s="7" t="s">
        <v>10</v>
      </c>
      <c r="E181" s="28">
        <f t="shared" ref="E181:E185" si="85">F181+G181+H181+I181+J181+K181+L181</f>
        <v>21207.599999999999</v>
      </c>
      <c r="F181" s="31">
        <f>F94</f>
        <v>0</v>
      </c>
      <c r="G181" s="31">
        <f t="shared" ref="G181:L181" si="86">G94</f>
        <v>0</v>
      </c>
      <c r="H181" s="17">
        <f t="shared" si="86"/>
        <v>2233.12</v>
      </c>
      <c r="I181" s="17">
        <f t="shared" si="86"/>
        <v>2303.1999999999998</v>
      </c>
      <c r="J181" s="17">
        <f t="shared" si="86"/>
        <v>2199.1999999999998</v>
      </c>
      <c r="K181" s="17">
        <f t="shared" si="86"/>
        <v>2067.44</v>
      </c>
      <c r="L181" s="17">
        <f t="shared" si="86"/>
        <v>12404.64</v>
      </c>
    </row>
    <row r="182" spans="2:12" ht="12" customHeight="1" x14ac:dyDescent="0.2">
      <c r="B182" s="95"/>
      <c r="C182" s="92"/>
      <c r="D182" s="7" t="s">
        <v>11</v>
      </c>
      <c r="E182" s="28">
        <f t="shared" si="85"/>
        <v>95082.732279999997</v>
      </c>
      <c r="F182" s="30">
        <f>F53+F95</f>
        <v>905.43782999999996</v>
      </c>
      <c r="G182" s="17">
        <f t="shared" ref="G182:L182" si="87">G53+G95</f>
        <v>400.00029000000001</v>
      </c>
      <c r="H182" s="17">
        <f t="shared" si="87"/>
        <v>10814.719160000001</v>
      </c>
      <c r="I182" s="17">
        <f t="shared" si="87"/>
        <v>5553.9750000000004</v>
      </c>
      <c r="J182" s="17">
        <f t="shared" si="87"/>
        <v>9676.0750000000007</v>
      </c>
      <c r="K182" s="17">
        <f t="shared" si="87"/>
        <v>9676.0750000000007</v>
      </c>
      <c r="L182" s="17">
        <f t="shared" si="87"/>
        <v>58056.45</v>
      </c>
    </row>
    <row r="183" spans="2:12" ht="12" customHeight="1" x14ac:dyDescent="0.2">
      <c r="B183" s="95"/>
      <c r="C183" s="92"/>
      <c r="D183" s="9" t="s">
        <v>12</v>
      </c>
      <c r="E183" s="28">
        <f t="shared" si="85"/>
        <v>0</v>
      </c>
      <c r="F183" s="17"/>
      <c r="G183" s="17"/>
      <c r="H183" s="17"/>
      <c r="I183" s="17"/>
      <c r="J183" s="17"/>
      <c r="K183" s="17"/>
      <c r="L183" s="17"/>
    </row>
    <row r="184" spans="2:12" ht="12" customHeight="1" x14ac:dyDescent="0.2">
      <c r="B184" s="95"/>
      <c r="C184" s="92"/>
      <c r="D184" s="7" t="s">
        <v>13</v>
      </c>
      <c r="E184" s="28">
        <f t="shared" si="85"/>
        <v>0</v>
      </c>
      <c r="F184" s="17"/>
      <c r="G184" s="17"/>
      <c r="H184" s="17"/>
      <c r="I184" s="17"/>
      <c r="J184" s="17"/>
      <c r="K184" s="17"/>
      <c r="L184" s="17"/>
    </row>
    <row r="185" spans="2:12" ht="12" customHeight="1" x14ac:dyDescent="0.2">
      <c r="B185" s="96"/>
      <c r="C185" s="93"/>
      <c r="D185" s="7" t="s">
        <v>14</v>
      </c>
      <c r="E185" s="28">
        <f t="shared" si="85"/>
        <v>4122.1000000000004</v>
      </c>
      <c r="F185" s="17">
        <f>F98</f>
        <v>0</v>
      </c>
      <c r="G185" s="17">
        <f t="shared" ref="G185:L185" si="88">G98</f>
        <v>0</v>
      </c>
      <c r="H185" s="17">
        <f t="shared" si="88"/>
        <v>0</v>
      </c>
      <c r="I185" s="17">
        <f t="shared" si="88"/>
        <v>4122.1000000000004</v>
      </c>
      <c r="J185" s="17">
        <f t="shared" si="88"/>
        <v>0</v>
      </c>
      <c r="K185" s="17">
        <f t="shared" si="88"/>
        <v>0</v>
      </c>
      <c r="L185" s="17">
        <f t="shared" si="88"/>
        <v>0</v>
      </c>
    </row>
    <row r="186" spans="2:12" ht="12" customHeight="1" x14ac:dyDescent="0.2">
      <c r="B186" s="94" t="s">
        <v>52</v>
      </c>
      <c r="C186" s="91"/>
      <c r="D186" s="10" t="s">
        <v>5</v>
      </c>
      <c r="E186" s="28">
        <f t="shared" ref="E186:L186" si="89">E187+E188+E189+E190+E192</f>
        <v>6355.8600000000006</v>
      </c>
      <c r="F186" s="28">
        <f t="shared" si="89"/>
        <v>0</v>
      </c>
      <c r="G186" s="28">
        <f t="shared" si="89"/>
        <v>473.96</v>
      </c>
      <c r="H186" s="28">
        <f t="shared" si="89"/>
        <v>1138.28</v>
      </c>
      <c r="I186" s="28">
        <f t="shared" si="89"/>
        <v>575.79999999999995</v>
      </c>
      <c r="J186" s="28">
        <f t="shared" si="89"/>
        <v>549.79999999999995</v>
      </c>
      <c r="K186" s="28">
        <f t="shared" si="89"/>
        <v>516.86</v>
      </c>
      <c r="L186" s="28">
        <f t="shared" si="89"/>
        <v>3101.16</v>
      </c>
    </row>
    <row r="187" spans="2:12" ht="12" customHeight="1" x14ac:dyDescent="0.2">
      <c r="B187" s="95"/>
      <c r="C187" s="92"/>
      <c r="D187" s="7" t="s">
        <v>9</v>
      </c>
      <c r="E187" s="28">
        <f>F187+G187+H187+I187+J187+K187+L187</f>
        <v>0</v>
      </c>
      <c r="F187" s="17"/>
      <c r="G187" s="17"/>
      <c r="H187" s="17"/>
      <c r="I187" s="17"/>
      <c r="J187" s="17"/>
      <c r="K187" s="17"/>
      <c r="L187" s="17"/>
    </row>
    <row r="188" spans="2:12" ht="12" customHeight="1" x14ac:dyDescent="0.2">
      <c r="B188" s="95"/>
      <c r="C188" s="92"/>
      <c r="D188" s="7" t="s">
        <v>10</v>
      </c>
      <c r="E188" s="28">
        <f t="shared" ref="E188:E192" si="90">F188+G188+H188+I188+J188+K188+L188</f>
        <v>5775.8600000000006</v>
      </c>
      <c r="F188" s="31">
        <f>F115</f>
        <v>0</v>
      </c>
      <c r="G188" s="17">
        <f t="shared" ref="G188:L188" si="91">G115</f>
        <v>473.96</v>
      </c>
      <c r="H188" s="17">
        <f t="shared" si="91"/>
        <v>558.28</v>
      </c>
      <c r="I188" s="17">
        <f t="shared" si="91"/>
        <v>575.79999999999995</v>
      </c>
      <c r="J188" s="17">
        <f t="shared" si="91"/>
        <v>549.79999999999995</v>
      </c>
      <c r="K188" s="17">
        <f t="shared" si="91"/>
        <v>516.86</v>
      </c>
      <c r="L188" s="17">
        <f t="shared" si="91"/>
        <v>3101.16</v>
      </c>
    </row>
    <row r="189" spans="2:12" ht="12" customHeight="1" x14ac:dyDescent="0.2">
      <c r="B189" s="95"/>
      <c r="C189" s="92"/>
      <c r="D189" s="7" t="s">
        <v>11</v>
      </c>
      <c r="E189" s="28">
        <f t="shared" si="90"/>
        <v>580</v>
      </c>
      <c r="F189" s="31">
        <f>F116</f>
        <v>0</v>
      </c>
      <c r="G189" s="17">
        <f t="shared" ref="G189:L189" si="92">G116</f>
        <v>0</v>
      </c>
      <c r="H189" s="17">
        <f t="shared" si="92"/>
        <v>580</v>
      </c>
      <c r="I189" s="17">
        <f t="shared" si="92"/>
        <v>0</v>
      </c>
      <c r="J189" s="17">
        <f t="shared" si="92"/>
        <v>0</v>
      </c>
      <c r="K189" s="17">
        <f t="shared" si="92"/>
        <v>0</v>
      </c>
      <c r="L189" s="17">
        <f t="shared" si="92"/>
        <v>0</v>
      </c>
    </row>
    <row r="190" spans="2:12" ht="12" customHeight="1" x14ac:dyDescent="0.2">
      <c r="B190" s="95"/>
      <c r="C190" s="92"/>
      <c r="D190" s="9" t="s">
        <v>12</v>
      </c>
      <c r="E190" s="28">
        <f t="shared" si="90"/>
        <v>0</v>
      </c>
      <c r="F190" s="17"/>
      <c r="G190" s="17"/>
      <c r="H190" s="17"/>
      <c r="I190" s="17"/>
      <c r="J190" s="17"/>
      <c r="K190" s="17"/>
      <c r="L190" s="17"/>
    </row>
    <row r="191" spans="2:12" ht="12" customHeight="1" x14ac:dyDescent="0.2">
      <c r="B191" s="95"/>
      <c r="C191" s="92"/>
      <c r="D191" s="7" t="s">
        <v>13</v>
      </c>
      <c r="E191" s="28">
        <f t="shared" si="90"/>
        <v>0</v>
      </c>
      <c r="F191" s="17"/>
      <c r="G191" s="17"/>
      <c r="H191" s="17"/>
      <c r="I191" s="17"/>
      <c r="J191" s="17"/>
      <c r="K191" s="17"/>
      <c r="L191" s="17"/>
    </row>
    <row r="192" spans="2:12" ht="12" customHeight="1" x14ac:dyDescent="0.2">
      <c r="B192" s="96"/>
      <c r="C192" s="93"/>
      <c r="D192" s="7" t="s">
        <v>14</v>
      </c>
      <c r="E192" s="12">
        <f t="shared" si="90"/>
        <v>0</v>
      </c>
      <c r="F192" s="2"/>
      <c r="G192" s="2"/>
      <c r="H192" s="2"/>
      <c r="I192" s="2"/>
      <c r="J192" s="2"/>
      <c r="K192" s="2"/>
      <c r="L192" s="2"/>
    </row>
    <row r="194" spans="5:8" x14ac:dyDescent="0.2">
      <c r="H194" s="34"/>
    </row>
    <row r="195" spans="5:8" x14ac:dyDescent="0.2">
      <c r="E195" s="33"/>
    </row>
    <row r="196" spans="5:8" x14ac:dyDescent="0.2">
      <c r="E196" s="34"/>
    </row>
    <row r="197" spans="5:8" x14ac:dyDescent="0.2">
      <c r="E197" s="34"/>
    </row>
    <row r="198" spans="5:8" x14ac:dyDescent="0.2">
      <c r="E198" s="34"/>
    </row>
    <row r="199" spans="5:8" x14ac:dyDescent="0.2">
      <c r="E199" s="33"/>
    </row>
  </sheetData>
  <mergeCells count="64">
    <mergeCell ref="B36:B42"/>
    <mergeCell ref="B43:B49"/>
    <mergeCell ref="B50:B56"/>
    <mergeCell ref="B120:B126"/>
    <mergeCell ref="B57:B63"/>
    <mergeCell ref="A36:A42"/>
    <mergeCell ref="A43:A49"/>
    <mergeCell ref="A50:A56"/>
    <mergeCell ref="C172:C178"/>
    <mergeCell ref="C179:C185"/>
    <mergeCell ref="B64:B70"/>
    <mergeCell ref="A57:A63"/>
    <mergeCell ref="A64:A70"/>
    <mergeCell ref="C64:C70"/>
    <mergeCell ref="A71:A77"/>
    <mergeCell ref="B71:B77"/>
    <mergeCell ref="C71:C77"/>
    <mergeCell ref="A120:A141"/>
    <mergeCell ref="C113:C119"/>
    <mergeCell ref="B78:B119"/>
    <mergeCell ref="A78:A119"/>
    <mergeCell ref="C29:C35"/>
    <mergeCell ref="C36:C42"/>
    <mergeCell ref="C43:C49"/>
    <mergeCell ref="C186:C192"/>
    <mergeCell ref="B179:B185"/>
    <mergeCell ref="B186:B192"/>
    <mergeCell ref="B172:B178"/>
    <mergeCell ref="C135:C141"/>
    <mergeCell ref="C165:C171"/>
    <mergeCell ref="B158:B164"/>
    <mergeCell ref="B165:B171"/>
    <mergeCell ref="C158:C164"/>
    <mergeCell ref="B128:B134"/>
    <mergeCell ref="B135:B141"/>
    <mergeCell ref="B143:B149"/>
    <mergeCell ref="B150:B156"/>
    <mergeCell ref="C50:C56"/>
    <mergeCell ref="C57:C63"/>
    <mergeCell ref="C143:C149"/>
    <mergeCell ref="C150:C156"/>
    <mergeCell ref="C120:C126"/>
    <mergeCell ref="C128:C134"/>
    <mergeCell ref="C99:C105"/>
    <mergeCell ref="C106:C112"/>
    <mergeCell ref="C78:C84"/>
    <mergeCell ref="C85:C91"/>
    <mergeCell ref="C92:C98"/>
    <mergeCell ref="K1:L1"/>
    <mergeCell ref="A8:A14"/>
    <mergeCell ref="A15:A35"/>
    <mergeCell ref="B15:B35"/>
    <mergeCell ref="A2:L2"/>
    <mergeCell ref="B4:B6"/>
    <mergeCell ref="A4:A6"/>
    <mergeCell ref="C8:C14"/>
    <mergeCell ref="F5:L5"/>
    <mergeCell ref="E4:L4"/>
    <mergeCell ref="E5:E6"/>
    <mergeCell ref="D4:D6"/>
    <mergeCell ref="C4:C6"/>
    <mergeCell ref="B8:B14"/>
    <mergeCell ref="C22:C28"/>
    <mergeCell ref="C15:C21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topLeftCell="A16" zoomScale="70" zoomScaleNormal="70" workbookViewId="0">
      <selection activeCell="C37" sqref="C37"/>
    </sheetView>
  </sheetViews>
  <sheetFormatPr defaultColWidth="9.140625" defaultRowHeight="12.75" x14ac:dyDescent="0.2"/>
  <cols>
    <col min="1" max="1" width="17.5703125" style="71" customWidth="1"/>
    <col min="2" max="2" width="46" style="42" customWidth="1"/>
    <col min="3" max="3" width="55.7109375" style="42" customWidth="1"/>
    <col min="4" max="4" width="34.7109375" style="42" customWidth="1"/>
    <col min="5" max="16384" width="9.140625" style="42"/>
  </cols>
  <sheetData>
    <row r="1" spans="1:4" x14ac:dyDescent="0.2">
      <c r="D1" s="42" t="s">
        <v>47</v>
      </c>
    </row>
    <row r="2" spans="1:4" x14ac:dyDescent="0.2">
      <c r="A2" s="107" t="s">
        <v>21</v>
      </c>
      <c r="B2" s="107"/>
      <c r="C2" s="107"/>
      <c r="D2" s="107"/>
    </row>
    <row r="4" spans="1:4" s="44" customFormat="1" ht="52.5" customHeight="1" x14ac:dyDescent="0.25">
      <c r="A4" s="43" t="s">
        <v>1</v>
      </c>
      <c r="B4" s="43" t="s">
        <v>22</v>
      </c>
      <c r="C4" s="43" t="s">
        <v>23</v>
      </c>
      <c r="D4" s="43" t="s">
        <v>24</v>
      </c>
    </row>
    <row r="5" spans="1:4" x14ac:dyDescent="0.2">
      <c r="A5" s="45">
        <v>1</v>
      </c>
      <c r="B5" s="45">
        <v>2</v>
      </c>
      <c r="C5" s="45">
        <v>3</v>
      </c>
      <c r="D5" s="45">
        <v>4</v>
      </c>
    </row>
    <row r="6" spans="1:4" ht="20.25" customHeight="1" x14ac:dyDescent="0.2">
      <c r="A6" s="106" t="s">
        <v>78</v>
      </c>
      <c r="B6" s="106"/>
      <c r="C6" s="106"/>
      <c r="D6" s="106"/>
    </row>
    <row r="7" spans="1:4" s="46" customFormat="1" ht="19.5" customHeight="1" x14ac:dyDescent="0.2">
      <c r="A7" s="106" t="s">
        <v>48</v>
      </c>
      <c r="B7" s="106"/>
      <c r="C7" s="106"/>
      <c r="D7" s="106"/>
    </row>
    <row r="8" spans="1:4" ht="63.75" x14ac:dyDescent="0.2">
      <c r="A8" s="47" t="s">
        <v>93</v>
      </c>
      <c r="B8" s="49" t="s">
        <v>61</v>
      </c>
      <c r="C8" s="49" t="s">
        <v>59</v>
      </c>
      <c r="D8" s="49" t="s">
        <v>86</v>
      </c>
    </row>
    <row r="9" spans="1:4" ht="69.599999999999994" customHeight="1" x14ac:dyDescent="0.2">
      <c r="A9" s="113" t="s">
        <v>94</v>
      </c>
      <c r="B9" s="111" t="s">
        <v>60</v>
      </c>
      <c r="C9" s="49" t="s">
        <v>62</v>
      </c>
      <c r="D9" s="49" t="s">
        <v>87</v>
      </c>
    </row>
    <row r="10" spans="1:4" ht="94.5" customHeight="1" x14ac:dyDescent="0.2">
      <c r="A10" s="114"/>
      <c r="B10" s="112"/>
      <c r="C10" s="49" t="s">
        <v>63</v>
      </c>
      <c r="D10" s="49" t="s">
        <v>91</v>
      </c>
    </row>
    <row r="11" spans="1:4" ht="76.5" x14ac:dyDescent="0.2">
      <c r="A11" s="113" t="s">
        <v>95</v>
      </c>
      <c r="B11" s="111" t="s">
        <v>64</v>
      </c>
      <c r="C11" s="49" t="s">
        <v>65</v>
      </c>
      <c r="D11" s="49" t="s">
        <v>88</v>
      </c>
    </row>
    <row r="12" spans="1:4" ht="89.25" x14ac:dyDescent="0.2">
      <c r="A12" s="114"/>
      <c r="B12" s="112"/>
      <c r="C12" s="49" t="s">
        <v>66</v>
      </c>
      <c r="D12" s="49" t="s">
        <v>92</v>
      </c>
    </row>
    <row r="13" spans="1:4" ht="76.5" x14ac:dyDescent="0.2">
      <c r="A13" s="113" t="s">
        <v>96</v>
      </c>
      <c r="B13" s="111" t="s">
        <v>67</v>
      </c>
      <c r="C13" s="49" t="s">
        <v>68</v>
      </c>
      <c r="D13" s="49" t="s">
        <v>89</v>
      </c>
    </row>
    <row r="14" spans="1:4" ht="89.25" x14ac:dyDescent="0.2">
      <c r="A14" s="114"/>
      <c r="B14" s="112"/>
      <c r="C14" s="49" t="s">
        <v>69</v>
      </c>
      <c r="D14" s="49" t="s">
        <v>92</v>
      </c>
    </row>
    <row r="15" spans="1:4" ht="89.25" x14ac:dyDescent="0.2">
      <c r="A15" s="47" t="s">
        <v>97</v>
      </c>
      <c r="B15" s="49" t="s">
        <v>70</v>
      </c>
      <c r="C15" s="49" t="s">
        <v>71</v>
      </c>
      <c r="D15" s="49" t="s">
        <v>72</v>
      </c>
    </row>
    <row r="16" spans="1:4" ht="76.5" x14ac:dyDescent="0.2">
      <c r="A16" s="47" t="s">
        <v>98</v>
      </c>
      <c r="B16" s="49" t="s">
        <v>73</v>
      </c>
      <c r="C16" s="49" t="s">
        <v>74</v>
      </c>
      <c r="D16" s="49" t="s">
        <v>90</v>
      </c>
    </row>
    <row r="17" spans="1:4" ht="114.75" x14ac:dyDescent="0.2">
      <c r="A17" s="47" t="s">
        <v>99</v>
      </c>
      <c r="B17" s="49" t="s">
        <v>75</v>
      </c>
      <c r="C17" s="49" t="s">
        <v>76</v>
      </c>
      <c r="D17" s="49" t="s">
        <v>152</v>
      </c>
    </row>
    <row r="18" spans="1:4" ht="16.5" customHeight="1" x14ac:dyDescent="0.2">
      <c r="A18" s="108" t="s">
        <v>77</v>
      </c>
      <c r="B18" s="109"/>
      <c r="C18" s="109"/>
      <c r="D18" s="110"/>
    </row>
    <row r="19" spans="1:4" ht="165.75" x14ac:dyDescent="0.2">
      <c r="A19" s="47" t="s">
        <v>100</v>
      </c>
      <c r="B19" s="48" t="s">
        <v>79</v>
      </c>
      <c r="C19" s="43" t="s">
        <v>80</v>
      </c>
      <c r="D19" s="49" t="s">
        <v>150</v>
      </c>
    </row>
    <row r="20" spans="1:4" ht="114.75" x14ac:dyDescent="0.2">
      <c r="A20" s="47" t="s">
        <v>101</v>
      </c>
      <c r="B20" s="48" t="s">
        <v>81</v>
      </c>
      <c r="C20" s="48" t="s">
        <v>82</v>
      </c>
      <c r="D20" s="49" t="s">
        <v>83</v>
      </c>
    </row>
  </sheetData>
  <mergeCells count="10">
    <mergeCell ref="A6:D6"/>
    <mergeCell ref="A7:D7"/>
    <mergeCell ref="A2:D2"/>
    <mergeCell ref="A18:D18"/>
    <mergeCell ref="B9:B10"/>
    <mergeCell ref="A9:A10"/>
    <mergeCell ref="B11:B12"/>
    <mergeCell ref="A11:A12"/>
    <mergeCell ref="B13:B14"/>
    <mergeCell ref="A13:A14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opLeftCell="B1" workbookViewId="0">
      <selection activeCell="B27" sqref="B27"/>
    </sheetView>
  </sheetViews>
  <sheetFormatPr defaultRowHeight="15.75" x14ac:dyDescent="0.25"/>
  <cols>
    <col min="1" max="1" width="5.5703125" style="65" customWidth="1"/>
    <col min="2" max="2" width="33.85546875" style="65" customWidth="1"/>
    <col min="3" max="3" width="14.140625" style="65" customWidth="1"/>
    <col min="4" max="4" width="18.5703125" style="65" customWidth="1"/>
    <col min="5" max="5" width="23.140625" style="65" customWidth="1"/>
    <col min="6" max="6" width="14.7109375" style="65" customWidth="1"/>
    <col min="7" max="7" width="18.28515625" style="65" customWidth="1"/>
    <col min="8" max="8" width="11" style="65" customWidth="1"/>
    <col min="9" max="9" width="11.28515625" style="65" customWidth="1"/>
    <col min="10" max="10" width="12" style="65" customWidth="1"/>
    <col min="11" max="11" width="11.42578125" style="65" customWidth="1"/>
    <col min="12" max="12" width="18.28515625" style="65" customWidth="1"/>
    <col min="13" max="13" width="19" style="65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15" t="s">
        <v>109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x14ac:dyDescent="0.25">
      <c r="A2" s="116" t="s">
        <v>110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x14ac:dyDescent="0.25">
      <c r="A3" s="117" t="s">
        <v>111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x14ac:dyDescent="0.25">
      <c r="A5" s="118" t="s">
        <v>112</v>
      </c>
      <c r="B5" s="118" t="s">
        <v>113</v>
      </c>
      <c r="C5" s="118" t="s">
        <v>114</v>
      </c>
      <c r="D5" s="118" t="s">
        <v>115</v>
      </c>
      <c r="E5" s="118" t="s">
        <v>116</v>
      </c>
      <c r="F5" s="118" t="s">
        <v>117</v>
      </c>
      <c r="G5" s="118" t="s">
        <v>118</v>
      </c>
      <c r="H5" s="121" t="s">
        <v>119</v>
      </c>
      <c r="I5" s="121"/>
      <c r="J5" s="121"/>
      <c r="K5" s="121"/>
      <c r="L5" s="118" t="s">
        <v>120</v>
      </c>
      <c r="M5" s="118" t="s">
        <v>121</v>
      </c>
    </row>
    <row r="6" spans="1:13" x14ac:dyDescent="0.25">
      <c r="A6" s="119"/>
      <c r="B6" s="119"/>
      <c r="C6" s="119"/>
      <c r="D6" s="119"/>
      <c r="E6" s="119"/>
      <c r="F6" s="119"/>
      <c r="G6" s="119"/>
      <c r="H6" s="121" t="s">
        <v>5</v>
      </c>
      <c r="I6" s="121" t="s">
        <v>7</v>
      </c>
      <c r="J6" s="121"/>
      <c r="K6" s="121"/>
      <c r="L6" s="119"/>
      <c r="M6" s="119"/>
    </row>
    <row r="7" spans="1:13" x14ac:dyDescent="0.25">
      <c r="A7" s="120"/>
      <c r="B7" s="120"/>
      <c r="C7" s="120"/>
      <c r="D7" s="120"/>
      <c r="E7" s="120"/>
      <c r="F7" s="120"/>
      <c r="G7" s="120"/>
      <c r="H7" s="121"/>
      <c r="I7" s="52" t="s">
        <v>122</v>
      </c>
      <c r="J7" s="52" t="s">
        <v>123</v>
      </c>
      <c r="K7" s="52" t="s">
        <v>124</v>
      </c>
      <c r="L7" s="120"/>
      <c r="M7" s="120"/>
    </row>
    <row r="8" spans="1:13" s="54" customFormat="1" ht="12.75" x14ac:dyDescent="0.2">
      <c r="A8" s="53">
        <v>1</v>
      </c>
      <c r="B8" s="53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3">
        <v>9</v>
      </c>
      <c r="J8" s="53">
        <v>10</v>
      </c>
      <c r="K8" s="53">
        <v>11</v>
      </c>
      <c r="L8" s="53">
        <v>12</v>
      </c>
      <c r="M8" s="53">
        <v>13</v>
      </c>
    </row>
    <row r="9" spans="1:13" s="62" customFormat="1" x14ac:dyDescent="0.25">
      <c r="A9" s="55"/>
      <c r="B9" s="56"/>
      <c r="C9" s="57"/>
      <c r="D9" s="57"/>
      <c r="E9" s="58"/>
      <c r="F9" s="57"/>
      <c r="G9" s="57"/>
      <c r="H9" s="59"/>
      <c r="I9" s="59"/>
      <c r="J9" s="60"/>
      <c r="K9" s="60"/>
      <c r="L9" s="57"/>
      <c r="M9" s="61"/>
    </row>
    <row r="10" spans="1:13" s="62" customFormat="1" x14ac:dyDescent="0.25">
      <c r="A10" s="55"/>
      <c r="B10" s="56"/>
      <c r="C10" s="57"/>
      <c r="D10" s="57"/>
      <c r="E10" s="57"/>
      <c r="F10" s="57"/>
      <c r="G10" s="57"/>
      <c r="H10" s="59"/>
      <c r="I10" s="59"/>
      <c r="J10" s="59"/>
      <c r="K10" s="59"/>
      <c r="L10" s="57"/>
      <c r="M10" s="61"/>
    </row>
    <row r="11" spans="1:13" s="62" customFormat="1" x14ac:dyDescent="0.25">
      <c r="A11" s="63"/>
      <c r="B11" s="64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1"/>
    </row>
    <row r="12" spans="1:13" x14ac:dyDescent="0.25">
      <c r="M12" s="66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80" zoomScaleNormal="80" workbookViewId="0">
      <selection activeCell="B26" sqref="B26"/>
    </sheetView>
  </sheetViews>
  <sheetFormatPr defaultRowHeight="15.75" x14ac:dyDescent="0.25"/>
  <cols>
    <col min="1" max="1" width="10.28515625" style="65" customWidth="1"/>
    <col min="2" max="2" width="53.28515625" style="65" customWidth="1"/>
    <col min="3" max="3" width="20" style="65" customWidth="1"/>
    <col min="4" max="4" width="18.5703125" style="65" customWidth="1"/>
    <col min="5" max="5" width="23.140625" style="65" customWidth="1"/>
    <col min="6" max="6" width="46.85546875" style="65" customWidth="1"/>
    <col min="7" max="7" width="46.28515625" style="65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15" t="s">
        <v>125</v>
      </c>
      <c r="B1" s="115"/>
      <c r="C1" s="115"/>
      <c r="D1" s="115"/>
      <c r="E1" s="115"/>
      <c r="F1" s="115"/>
      <c r="G1" s="115"/>
    </row>
    <row r="2" spans="1:7" x14ac:dyDescent="0.25">
      <c r="A2" s="116" t="s">
        <v>126</v>
      </c>
      <c r="B2" s="116"/>
      <c r="C2" s="116"/>
      <c r="D2" s="116"/>
      <c r="E2" s="116"/>
      <c r="F2" s="116"/>
      <c r="G2" s="116"/>
    </row>
    <row r="3" spans="1:7" x14ac:dyDescent="0.25">
      <c r="A3" s="51"/>
      <c r="B3" s="51"/>
      <c r="C3" s="51"/>
      <c r="D3" s="51"/>
      <c r="E3" s="51"/>
      <c r="F3" s="51"/>
      <c r="G3" s="51"/>
    </row>
    <row r="4" spans="1:7" ht="31.5" x14ac:dyDescent="0.25">
      <c r="A4" s="67" t="s">
        <v>127</v>
      </c>
      <c r="B4" s="67" t="s">
        <v>128</v>
      </c>
      <c r="C4" s="67" t="s">
        <v>114</v>
      </c>
      <c r="D4" s="67" t="s">
        <v>129</v>
      </c>
      <c r="E4" s="67" t="s">
        <v>130</v>
      </c>
      <c r="F4" s="67" t="s">
        <v>131</v>
      </c>
      <c r="G4" s="67" t="s">
        <v>132</v>
      </c>
    </row>
    <row r="5" spans="1:7" s="54" customFormat="1" ht="12.75" x14ac:dyDescent="0.2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  <c r="G5" s="53">
        <v>7</v>
      </c>
    </row>
    <row r="6" spans="1:7" s="62" customFormat="1" x14ac:dyDescent="0.25">
      <c r="A6" s="55"/>
      <c r="B6" s="56"/>
      <c r="C6" s="57"/>
      <c r="D6" s="57"/>
      <c r="E6" s="57"/>
      <c r="F6" s="57"/>
      <c r="G6" s="61"/>
    </row>
    <row r="7" spans="1:7" s="62" customFormat="1" x14ac:dyDescent="0.25">
      <c r="A7" s="55"/>
      <c r="B7" s="56"/>
      <c r="C7" s="57"/>
      <c r="D7" s="57"/>
      <c r="E7" s="57"/>
      <c r="F7" s="57"/>
      <c r="G7" s="61"/>
    </row>
    <row r="8" spans="1:7" s="62" customFormat="1" x14ac:dyDescent="0.25">
      <c r="A8" s="63"/>
      <c r="B8" s="64"/>
      <c r="C8" s="59"/>
      <c r="D8" s="59"/>
      <c r="E8" s="59"/>
      <c r="F8" s="59"/>
      <c r="G8" s="61"/>
    </row>
    <row r="9" spans="1:7" x14ac:dyDescent="0.25">
      <c r="G9" s="66"/>
    </row>
  </sheetData>
  <mergeCells count="2">
    <mergeCell ref="A1:G1"/>
    <mergeCell ref="A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20" sqref="B20"/>
    </sheetView>
  </sheetViews>
  <sheetFormatPr defaultRowHeight="15.75" x14ac:dyDescent="0.25"/>
  <cols>
    <col min="1" max="1" width="10.28515625" style="65" customWidth="1"/>
    <col min="2" max="2" width="68.5703125" style="65" customWidth="1"/>
    <col min="3" max="3" width="30.42578125" style="65" customWidth="1"/>
    <col min="4" max="4" width="62" style="65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15" t="s">
        <v>133</v>
      </c>
      <c r="B1" s="115"/>
      <c r="C1" s="115"/>
      <c r="D1" s="115"/>
    </row>
    <row r="2" spans="1:4" x14ac:dyDescent="0.25">
      <c r="A2" s="116" t="s">
        <v>134</v>
      </c>
      <c r="B2" s="116"/>
      <c r="C2" s="116"/>
      <c r="D2" s="116"/>
    </row>
    <row r="3" spans="1:4" x14ac:dyDescent="0.25">
      <c r="A3" s="116" t="s">
        <v>135</v>
      </c>
      <c r="B3" s="116"/>
      <c r="C3" s="116"/>
      <c r="D3" s="116"/>
    </row>
    <row r="4" spans="1:4" x14ac:dyDescent="0.25">
      <c r="A4" s="116" t="s">
        <v>136</v>
      </c>
      <c r="B4" s="116"/>
      <c r="C4" s="116"/>
      <c r="D4" s="116"/>
    </row>
    <row r="5" spans="1:4" x14ac:dyDescent="0.25">
      <c r="A5" s="51"/>
      <c r="B5" s="51"/>
      <c r="C5" s="51"/>
      <c r="D5" s="51"/>
    </row>
    <row r="6" spans="1:4" ht="47.25" x14ac:dyDescent="0.25">
      <c r="A6" s="67" t="s">
        <v>127</v>
      </c>
      <c r="B6" s="67" t="s">
        <v>137</v>
      </c>
      <c r="C6" s="67" t="s">
        <v>138</v>
      </c>
      <c r="D6" s="67" t="s">
        <v>139</v>
      </c>
    </row>
    <row r="7" spans="1:4" s="54" customFormat="1" ht="12.75" x14ac:dyDescent="0.2">
      <c r="A7" s="53">
        <v>1</v>
      </c>
      <c r="B7" s="53">
        <v>2</v>
      </c>
      <c r="C7" s="53">
        <v>3</v>
      </c>
      <c r="D7" s="53">
        <v>4</v>
      </c>
    </row>
    <row r="8" spans="1:4" s="62" customFormat="1" x14ac:dyDescent="0.25">
      <c r="A8" s="55"/>
      <c r="B8" s="56"/>
      <c r="C8" s="57"/>
      <c r="D8" s="57"/>
    </row>
    <row r="9" spans="1:4" s="62" customFormat="1" x14ac:dyDescent="0.25">
      <c r="A9" s="55"/>
      <c r="B9" s="56"/>
      <c r="C9" s="57"/>
      <c r="D9" s="57"/>
    </row>
    <row r="10" spans="1:4" s="62" customFormat="1" x14ac:dyDescent="0.25">
      <c r="A10" s="63"/>
      <c r="B10" s="64"/>
      <c r="C10" s="59"/>
      <c r="D10" s="59"/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D22" sqref="D22"/>
    </sheetView>
  </sheetViews>
  <sheetFormatPr defaultRowHeight="15.75" x14ac:dyDescent="0.25"/>
  <cols>
    <col min="1" max="1" width="8.28515625" style="65" customWidth="1"/>
    <col min="2" max="2" width="33.85546875" style="65" customWidth="1"/>
    <col min="3" max="3" width="22.7109375" style="65" customWidth="1"/>
    <col min="4" max="4" width="18.5703125" style="65" customWidth="1"/>
    <col min="5" max="5" width="23.140625" style="65" customWidth="1"/>
    <col min="6" max="6" width="11" style="65" customWidth="1"/>
    <col min="7" max="7" width="11.28515625" style="65" customWidth="1"/>
    <col min="8" max="9" width="12" style="65" customWidth="1"/>
    <col min="10" max="10" width="20" style="65" customWidth="1"/>
    <col min="11" max="11" width="19.5703125" customWidth="1"/>
    <col min="12" max="12" width="14.85546875" customWidth="1"/>
    <col min="13" max="13" width="13" customWidth="1"/>
    <col min="257" max="257" width="8.28515625" customWidth="1"/>
    <col min="258" max="258" width="33.85546875" customWidth="1"/>
    <col min="259" max="259" width="22.7109375" customWidth="1"/>
    <col min="260" max="260" width="18.5703125" customWidth="1"/>
    <col min="261" max="261" width="23.140625" customWidth="1"/>
    <col min="262" max="262" width="11" customWidth="1"/>
    <col min="263" max="263" width="11.28515625" customWidth="1"/>
    <col min="264" max="265" width="12" customWidth="1"/>
    <col min="266" max="266" width="20" customWidth="1"/>
    <col min="267" max="267" width="19.5703125" customWidth="1"/>
    <col min="268" max="268" width="14.85546875" customWidth="1"/>
    <col min="269" max="269" width="13" customWidth="1"/>
    <col min="513" max="513" width="8.28515625" customWidth="1"/>
    <col min="514" max="514" width="33.85546875" customWidth="1"/>
    <col min="515" max="515" width="22.7109375" customWidth="1"/>
    <col min="516" max="516" width="18.5703125" customWidth="1"/>
    <col min="517" max="517" width="23.140625" customWidth="1"/>
    <col min="518" max="518" width="11" customWidth="1"/>
    <col min="519" max="519" width="11.28515625" customWidth="1"/>
    <col min="520" max="521" width="12" customWidth="1"/>
    <col min="522" max="522" width="20" customWidth="1"/>
    <col min="523" max="523" width="19.5703125" customWidth="1"/>
    <col min="524" max="524" width="14.85546875" customWidth="1"/>
    <col min="525" max="525" width="13" customWidth="1"/>
    <col min="769" max="769" width="8.28515625" customWidth="1"/>
    <col min="770" max="770" width="33.85546875" customWidth="1"/>
    <col min="771" max="771" width="22.7109375" customWidth="1"/>
    <col min="772" max="772" width="18.5703125" customWidth="1"/>
    <col min="773" max="773" width="23.140625" customWidth="1"/>
    <col min="774" max="774" width="11" customWidth="1"/>
    <col min="775" max="775" width="11.28515625" customWidth="1"/>
    <col min="776" max="777" width="12" customWidth="1"/>
    <col min="778" max="778" width="20" customWidth="1"/>
    <col min="779" max="779" width="19.5703125" customWidth="1"/>
    <col min="780" max="780" width="14.85546875" customWidth="1"/>
    <col min="781" max="781" width="13" customWidth="1"/>
    <col min="1025" max="1025" width="8.28515625" customWidth="1"/>
    <col min="1026" max="1026" width="33.85546875" customWidth="1"/>
    <col min="1027" max="1027" width="22.7109375" customWidth="1"/>
    <col min="1028" max="1028" width="18.5703125" customWidth="1"/>
    <col min="1029" max="1029" width="23.140625" customWidth="1"/>
    <col min="1030" max="1030" width="11" customWidth="1"/>
    <col min="1031" max="1031" width="11.28515625" customWidth="1"/>
    <col min="1032" max="1033" width="12" customWidth="1"/>
    <col min="1034" max="1034" width="20" customWidth="1"/>
    <col min="1035" max="1035" width="19.5703125" customWidth="1"/>
    <col min="1036" max="1036" width="14.85546875" customWidth="1"/>
    <col min="1037" max="1037" width="13" customWidth="1"/>
    <col min="1281" max="1281" width="8.28515625" customWidth="1"/>
    <col min="1282" max="1282" width="33.85546875" customWidth="1"/>
    <col min="1283" max="1283" width="22.7109375" customWidth="1"/>
    <col min="1284" max="1284" width="18.5703125" customWidth="1"/>
    <col min="1285" max="1285" width="23.140625" customWidth="1"/>
    <col min="1286" max="1286" width="11" customWidth="1"/>
    <col min="1287" max="1287" width="11.28515625" customWidth="1"/>
    <col min="1288" max="1289" width="12" customWidth="1"/>
    <col min="1290" max="1290" width="20" customWidth="1"/>
    <col min="1291" max="1291" width="19.5703125" customWidth="1"/>
    <col min="1292" max="1292" width="14.85546875" customWidth="1"/>
    <col min="1293" max="1293" width="13" customWidth="1"/>
    <col min="1537" max="1537" width="8.28515625" customWidth="1"/>
    <col min="1538" max="1538" width="33.85546875" customWidth="1"/>
    <col min="1539" max="1539" width="22.7109375" customWidth="1"/>
    <col min="1540" max="1540" width="18.5703125" customWidth="1"/>
    <col min="1541" max="1541" width="23.140625" customWidth="1"/>
    <col min="1542" max="1542" width="11" customWidth="1"/>
    <col min="1543" max="1543" width="11.28515625" customWidth="1"/>
    <col min="1544" max="1545" width="12" customWidth="1"/>
    <col min="1546" max="1546" width="20" customWidth="1"/>
    <col min="1547" max="1547" width="19.5703125" customWidth="1"/>
    <col min="1548" max="1548" width="14.85546875" customWidth="1"/>
    <col min="1549" max="1549" width="13" customWidth="1"/>
    <col min="1793" max="1793" width="8.28515625" customWidth="1"/>
    <col min="1794" max="1794" width="33.85546875" customWidth="1"/>
    <col min="1795" max="1795" width="22.7109375" customWidth="1"/>
    <col min="1796" max="1796" width="18.5703125" customWidth="1"/>
    <col min="1797" max="1797" width="23.140625" customWidth="1"/>
    <col min="1798" max="1798" width="11" customWidth="1"/>
    <col min="1799" max="1799" width="11.28515625" customWidth="1"/>
    <col min="1800" max="1801" width="12" customWidth="1"/>
    <col min="1802" max="1802" width="20" customWidth="1"/>
    <col min="1803" max="1803" width="19.5703125" customWidth="1"/>
    <col min="1804" max="1804" width="14.85546875" customWidth="1"/>
    <col min="1805" max="1805" width="13" customWidth="1"/>
    <col min="2049" max="2049" width="8.28515625" customWidth="1"/>
    <col min="2050" max="2050" width="33.85546875" customWidth="1"/>
    <col min="2051" max="2051" width="22.7109375" customWidth="1"/>
    <col min="2052" max="2052" width="18.5703125" customWidth="1"/>
    <col min="2053" max="2053" width="23.140625" customWidth="1"/>
    <col min="2054" max="2054" width="11" customWidth="1"/>
    <col min="2055" max="2055" width="11.28515625" customWidth="1"/>
    <col min="2056" max="2057" width="12" customWidth="1"/>
    <col min="2058" max="2058" width="20" customWidth="1"/>
    <col min="2059" max="2059" width="19.5703125" customWidth="1"/>
    <col min="2060" max="2060" width="14.85546875" customWidth="1"/>
    <col min="2061" max="2061" width="13" customWidth="1"/>
    <col min="2305" max="2305" width="8.28515625" customWidth="1"/>
    <col min="2306" max="2306" width="33.85546875" customWidth="1"/>
    <col min="2307" max="2307" width="22.7109375" customWidth="1"/>
    <col min="2308" max="2308" width="18.5703125" customWidth="1"/>
    <col min="2309" max="2309" width="23.140625" customWidth="1"/>
    <col min="2310" max="2310" width="11" customWidth="1"/>
    <col min="2311" max="2311" width="11.28515625" customWidth="1"/>
    <col min="2312" max="2313" width="12" customWidth="1"/>
    <col min="2314" max="2314" width="20" customWidth="1"/>
    <col min="2315" max="2315" width="19.5703125" customWidth="1"/>
    <col min="2316" max="2316" width="14.85546875" customWidth="1"/>
    <col min="2317" max="2317" width="13" customWidth="1"/>
    <col min="2561" max="2561" width="8.28515625" customWidth="1"/>
    <col min="2562" max="2562" width="33.85546875" customWidth="1"/>
    <col min="2563" max="2563" width="22.7109375" customWidth="1"/>
    <col min="2564" max="2564" width="18.5703125" customWidth="1"/>
    <col min="2565" max="2565" width="23.140625" customWidth="1"/>
    <col min="2566" max="2566" width="11" customWidth="1"/>
    <col min="2567" max="2567" width="11.28515625" customWidth="1"/>
    <col min="2568" max="2569" width="12" customWidth="1"/>
    <col min="2570" max="2570" width="20" customWidth="1"/>
    <col min="2571" max="2571" width="19.5703125" customWidth="1"/>
    <col min="2572" max="2572" width="14.85546875" customWidth="1"/>
    <col min="2573" max="2573" width="13" customWidth="1"/>
    <col min="2817" max="2817" width="8.28515625" customWidth="1"/>
    <col min="2818" max="2818" width="33.85546875" customWidth="1"/>
    <col min="2819" max="2819" width="22.7109375" customWidth="1"/>
    <col min="2820" max="2820" width="18.5703125" customWidth="1"/>
    <col min="2821" max="2821" width="23.140625" customWidth="1"/>
    <col min="2822" max="2822" width="11" customWidth="1"/>
    <col min="2823" max="2823" width="11.28515625" customWidth="1"/>
    <col min="2824" max="2825" width="12" customWidth="1"/>
    <col min="2826" max="2826" width="20" customWidth="1"/>
    <col min="2827" max="2827" width="19.5703125" customWidth="1"/>
    <col min="2828" max="2828" width="14.85546875" customWidth="1"/>
    <col min="2829" max="2829" width="13" customWidth="1"/>
    <col min="3073" max="3073" width="8.28515625" customWidth="1"/>
    <col min="3074" max="3074" width="33.85546875" customWidth="1"/>
    <col min="3075" max="3075" width="22.7109375" customWidth="1"/>
    <col min="3076" max="3076" width="18.5703125" customWidth="1"/>
    <col min="3077" max="3077" width="23.140625" customWidth="1"/>
    <col min="3078" max="3078" width="11" customWidth="1"/>
    <col min="3079" max="3079" width="11.28515625" customWidth="1"/>
    <col min="3080" max="3081" width="12" customWidth="1"/>
    <col min="3082" max="3082" width="20" customWidth="1"/>
    <col min="3083" max="3083" width="19.5703125" customWidth="1"/>
    <col min="3084" max="3084" width="14.85546875" customWidth="1"/>
    <col min="3085" max="3085" width="13" customWidth="1"/>
    <col min="3329" max="3329" width="8.28515625" customWidth="1"/>
    <col min="3330" max="3330" width="33.85546875" customWidth="1"/>
    <col min="3331" max="3331" width="22.7109375" customWidth="1"/>
    <col min="3332" max="3332" width="18.5703125" customWidth="1"/>
    <col min="3333" max="3333" width="23.140625" customWidth="1"/>
    <col min="3334" max="3334" width="11" customWidth="1"/>
    <col min="3335" max="3335" width="11.28515625" customWidth="1"/>
    <col min="3336" max="3337" width="12" customWidth="1"/>
    <col min="3338" max="3338" width="20" customWidth="1"/>
    <col min="3339" max="3339" width="19.5703125" customWidth="1"/>
    <col min="3340" max="3340" width="14.85546875" customWidth="1"/>
    <col min="3341" max="3341" width="13" customWidth="1"/>
    <col min="3585" max="3585" width="8.28515625" customWidth="1"/>
    <col min="3586" max="3586" width="33.85546875" customWidth="1"/>
    <col min="3587" max="3587" width="22.7109375" customWidth="1"/>
    <col min="3588" max="3588" width="18.5703125" customWidth="1"/>
    <col min="3589" max="3589" width="23.140625" customWidth="1"/>
    <col min="3590" max="3590" width="11" customWidth="1"/>
    <col min="3591" max="3591" width="11.28515625" customWidth="1"/>
    <col min="3592" max="3593" width="12" customWidth="1"/>
    <col min="3594" max="3594" width="20" customWidth="1"/>
    <col min="3595" max="3595" width="19.5703125" customWidth="1"/>
    <col min="3596" max="3596" width="14.85546875" customWidth="1"/>
    <col min="3597" max="3597" width="13" customWidth="1"/>
    <col min="3841" max="3841" width="8.28515625" customWidth="1"/>
    <col min="3842" max="3842" width="33.85546875" customWidth="1"/>
    <col min="3843" max="3843" width="22.7109375" customWidth="1"/>
    <col min="3844" max="3844" width="18.5703125" customWidth="1"/>
    <col min="3845" max="3845" width="23.140625" customWidth="1"/>
    <col min="3846" max="3846" width="11" customWidth="1"/>
    <col min="3847" max="3847" width="11.28515625" customWidth="1"/>
    <col min="3848" max="3849" width="12" customWidth="1"/>
    <col min="3850" max="3850" width="20" customWidth="1"/>
    <col min="3851" max="3851" width="19.5703125" customWidth="1"/>
    <col min="3852" max="3852" width="14.85546875" customWidth="1"/>
    <col min="3853" max="3853" width="13" customWidth="1"/>
    <col min="4097" max="4097" width="8.28515625" customWidth="1"/>
    <col min="4098" max="4098" width="33.85546875" customWidth="1"/>
    <col min="4099" max="4099" width="22.7109375" customWidth="1"/>
    <col min="4100" max="4100" width="18.5703125" customWidth="1"/>
    <col min="4101" max="4101" width="23.140625" customWidth="1"/>
    <col min="4102" max="4102" width="11" customWidth="1"/>
    <col min="4103" max="4103" width="11.28515625" customWidth="1"/>
    <col min="4104" max="4105" width="12" customWidth="1"/>
    <col min="4106" max="4106" width="20" customWidth="1"/>
    <col min="4107" max="4107" width="19.5703125" customWidth="1"/>
    <col min="4108" max="4108" width="14.85546875" customWidth="1"/>
    <col min="4109" max="4109" width="13" customWidth="1"/>
    <col min="4353" max="4353" width="8.28515625" customWidth="1"/>
    <col min="4354" max="4354" width="33.85546875" customWidth="1"/>
    <col min="4355" max="4355" width="22.7109375" customWidth="1"/>
    <col min="4356" max="4356" width="18.5703125" customWidth="1"/>
    <col min="4357" max="4357" width="23.140625" customWidth="1"/>
    <col min="4358" max="4358" width="11" customWidth="1"/>
    <col min="4359" max="4359" width="11.28515625" customWidth="1"/>
    <col min="4360" max="4361" width="12" customWidth="1"/>
    <col min="4362" max="4362" width="20" customWidth="1"/>
    <col min="4363" max="4363" width="19.5703125" customWidth="1"/>
    <col min="4364" max="4364" width="14.85546875" customWidth="1"/>
    <col min="4365" max="4365" width="13" customWidth="1"/>
    <col min="4609" max="4609" width="8.28515625" customWidth="1"/>
    <col min="4610" max="4610" width="33.85546875" customWidth="1"/>
    <col min="4611" max="4611" width="22.7109375" customWidth="1"/>
    <col min="4612" max="4612" width="18.5703125" customWidth="1"/>
    <col min="4613" max="4613" width="23.140625" customWidth="1"/>
    <col min="4614" max="4614" width="11" customWidth="1"/>
    <col min="4615" max="4615" width="11.28515625" customWidth="1"/>
    <col min="4616" max="4617" width="12" customWidth="1"/>
    <col min="4618" max="4618" width="20" customWidth="1"/>
    <col min="4619" max="4619" width="19.5703125" customWidth="1"/>
    <col min="4620" max="4620" width="14.85546875" customWidth="1"/>
    <col min="4621" max="4621" width="13" customWidth="1"/>
    <col min="4865" max="4865" width="8.28515625" customWidth="1"/>
    <col min="4866" max="4866" width="33.85546875" customWidth="1"/>
    <col min="4867" max="4867" width="22.7109375" customWidth="1"/>
    <col min="4868" max="4868" width="18.5703125" customWidth="1"/>
    <col min="4869" max="4869" width="23.140625" customWidth="1"/>
    <col min="4870" max="4870" width="11" customWidth="1"/>
    <col min="4871" max="4871" width="11.28515625" customWidth="1"/>
    <col min="4872" max="4873" width="12" customWidth="1"/>
    <col min="4874" max="4874" width="20" customWidth="1"/>
    <col min="4875" max="4875" width="19.5703125" customWidth="1"/>
    <col min="4876" max="4876" width="14.85546875" customWidth="1"/>
    <col min="4877" max="4877" width="13" customWidth="1"/>
    <col min="5121" max="5121" width="8.28515625" customWidth="1"/>
    <col min="5122" max="5122" width="33.85546875" customWidth="1"/>
    <col min="5123" max="5123" width="22.7109375" customWidth="1"/>
    <col min="5124" max="5124" width="18.5703125" customWidth="1"/>
    <col min="5125" max="5125" width="23.140625" customWidth="1"/>
    <col min="5126" max="5126" width="11" customWidth="1"/>
    <col min="5127" max="5127" width="11.28515625" customWidth="1"/>
    <col min="5128" max="5129" width="12" customWidth="1"/>
    <col min="5130" max="5130" width="20" customWidth="1"/>
    <col min="5131" max="5131" width="19.5703125" customWidth="1"/>
    <col min="5132" max="5132" width="14.85546875" customWidth="1"/>
    <col min="5133" max="5133" width="13" customWidth="1"/>
    <col min="5377" max="5377" width="8.28515625" customWidth="1"/>
    <col min="5378" max="5378" width="33.85546875" customWidth="1"/>
    <col min="5379" max="5379" width="22.7109375" customWidth="1"/>
    <col min="5380" max="5380" width="18.5703125" customWidth="1"/>
    <col min="5381" max="5381" width="23.140625" customWidth="1"/>
    <col min="5382" max="5382" width="11" customWidth="1"/>
    <col min="5383" max="5383" width="11.28515625" customWidth="1"/>
    <col min="5384" max="5385" width="12" customWidth="1"/>
    <col min="5386" max="5386" width="20" customWidth="1"/>
    <col min="5387" max="5387" width="19.5703125" customWidth="1"/>
    <col min="5388" max="5388" width="14.85546875" customWidth="1"/>
    <col min="5389" max="5389" width="13" customWidth="1"/>
    <col min="5633" max="5633" width="8.28515625" customWidth="1"/>
    <col min="5634" max="5634" width="33.85546875" customWidth="1"/>
    <col min="5635" max="5635" width="22.7109375" customWidth="1"/>
    <col min="5636" max="5636" width="18.5703125" customWidth="1"/>
    <col min="5637" max="5637" width="23.140625" customWidth="1"/>
    <col min="5638" max="5638" width="11" customWidth="1"/>
    <col min="5639" max="5639" width="11.28515625" customWidth="1"/>
    <col min="5640" max="5641" width="12" customWidth="1"/>
    <col min="5642" max="5642" width="20" customWidth="1"/>
    <col min="5643" max="5643" width="19.5703125" customWidth="1"/>
    <col min="5644" max="5644" width="14.85546875" customWidth="1"/>
    <col min="5645" max="5645" width="13" customWidth="1"/>
    <col min="5889" max="5889" width="8.28515625" customWidth="1"/>
    <col min="5890" max="5890" width="33.85546875" customWidth="1"/>
    <col min="5891" max="5891" width="22.7109375" customWidth="1"/>
    <col min="5892" max="5892" width="18.5703125" customWidth="1"/>
    <col min="5893" max="5893" width="23.140625" customWidth="1"/>
    <col min="5894" max="5894" width="11" customWidth="1"/>
    <col min="5895" max="5895" width="11.28515625" customWidth="1"/>
    <col min="5896" max="5897" width="12" customWidth="1"/>
    <col min="5898" max="5898" width="20" customWidth="1"/>
    <col min="5899" max="5899" width="19.5703125" customWidth="1"/>
    <col min="5900" max="5900" width="14.85546875" customWidth="1"/>
    <col min="5901" max="5901" width="13" customWidth="1"/>
    <col min="6145" max="6145" width="8.28515625" customWidth="1"/>
    <col min="6146" max="6146" width="33.85546875" customWidth="1"/>
    <col min="6147" max="6147" width="22.7109375" customWidth="1"/>
    <col min="6148" max="6148" width="18.5703125" customWidth="1"/>
    <col min="6149" max="6149" width="23.140625" customWidth="1"/>
    <col min="6150" max="6150" width="11" customWidth="1"/>
    <col min="6151" max="6151" width="11.28515625" customWidth="1"/>
    <col min="6152" max="6153" width="12" customWidth="1"/>
    <col min="6154" max="6154" width="20" customWidth="1"/>
    <col min="6155" max="6155" width="19.5703125" customWidth="1"/>
    <col min="6156" max="6156" width="14.85546875" customWidth="1"/>
    <col min="6157" max="6157" width="13" customWidth="1"/>
    <col min="6401" max="6401" width="8.28515625" customWidth="1"/>
    <col min="6402" max="6402" width="33.85546875" customWidth="1"/>
    <col min="6403" max="6403" width="22.7109375" customWidth="1"/>
    <col min="6404" max="6404" width="18.5703125" customWidth="1"/>
    <col min="6405" max="6405" width="23.140625" customWidth="1"/>
    <col min="6406" max="6406" width="11" customWidth="1"/>
    <col min="6407" max="6407" width="11.28515625" customWidth="1"/>
    <col min="6408" max="6409" width="12" customWidth="1"/>
    <col min="6410" max="6410" width="20" customWidth="1"/>
    <col min="6411" max="6411" width="19.5703125" customWidth="1"/>
    <col min="6412" max="6412" width="14.85546875" customWidth="1"/>
    <col min="6413" max="6413" width="13" customWidth="1"/>
    <col min="6657" max="6657" width="8.28515625" customWidth="1"/>
    <col min="6658" max="6658" width="33.85546875" customWidth="1"/>
    <col min="6659" max="6659" width="22.7109375" customWidth="1"/>
    <col min="6660" max="6660" width="18.5703125" customWidth="1"/>
    <col min="6661" max="6661" width="23.140625" customWidth="1"/>
    <col min="6662" max="6662" width="11" customWidth="1"/>
    <col min="6663" max="6663" width="11.28515625" customWidth="1"/>
    <col min="6664" max="6665" width="12" customWidth="1"/>
    <col min="6666" max="6666" width="20" customWidth="1"/>
    <col min="6667" max="6667" width="19.5703125" customWidth="1"/>
    <col min="6668" max="6668" width="14.85546875" customWidth="1"/>
    <col min="6669" max="6669" width="13" customWidth="1"/>
    <col min="6913" max="6913" width="8.28515625" customWidth="1"/>
    <col min="6914" max="6914" width="33.85546875" customWidth="1"/>
    <col min="6915" max="6915" width="22.7109375" customWidth="1"/>
    <col min="6916" max="6916" width="18.5703125" customWidth="1"/>
    <col min="6917" max="6917" width="23.140625" customWidth="1"/>
    <col min="6918" max="6918" width="11" customWidth="1"/>
    <col min="6919" max="6919" width="11.28515625" customWidth="1"/>
    <col min="6920" max="6921" width="12" customWidth="1"/>
    <col min="6922" max="6922" width="20" customWidth="1"/>
    <col min="6923" max="6923" width="19.5703125" customWidth="1"/>
    <col min="6924" max="6924" width="14.85546875" customWidth="1"/>
    <col min="6925" max="6925" width="13" customWidth="1"/>
    <col min="7169" max="7169" width="8.28515625" customWidth="1"/>
    <col min="7170" max="7170" width="33.85546875" customWidth="1"/>
    <col min="7171" max="7171" width="22.7109375" customWidth="1"/>
    <col min="7172" max="7172" width="18.5703125" customWidth="1"/>
    <col min="7173" max="7173" width="23.140625" customWidth="1"/>
    <col min="7174" max="7174" width="11" customWidth="1"/>
    <col min="7175" max="7175" width="11.28515625" customWidth="1"/>
    <col min="7176" max="7177" width="12" customWidth="1"/>
    <col min="7178" max="7178" width="20" customWidth="1"/>
    <col min="7179" max="7179" width="19.5703125" customWidth="1"/>
    <col min="7180" max="7180" width="14.85546875" customWidth="1"/>
    <col min="7181" max="7181" width="13" customWidth="1"/>
    <col min="7425" max="7425" width="8.28515625" customWidth="1"/>
    <col min="7426" max="7426" width="33.85546875" customWidth="1"/>
    <col min="7427" max="7427" width="22.7109375" customWidth="1"/>
    <col min="7428" max="7428" width="18.5703125" customWidth="1"/>
    <col min="7429" max="7429" width="23.140625" customWidth="1"/>
    <col min="7430" max="7430" width="11" customWidth="1"/>
    <col min="7431" max="7431" width="11.28515625" customWidth="1"/>
    <col min="7432" max="7433" width="12" customWidth="1"/>
    <col min="7434" max="7434" width="20" customWidth="1"/>
    <col min="7435" max="7435" width="19.5703125" customWidth="1"/>
    <col min="7436" max="7436" width="14.85546875" customWidth="1"/>
    <col min="7437" max="7437" width="13" customWidth="1"/>
    <col min="7681" max="7681" width="8.28515625" customWidth="1"/>
    <col min="7682" max="7682" width="33.85546875" customWidth="1"/>
    <col min="7683" max="7683" width="22.7109375" customWidth="1"/>
    <col min="7684" max="7684" width="18.5703125" customWidth="1"/>
    <col min="7685" max="7685" width="23.140625" customWidth="1"/>
    <col min="7686" max="7686" width="11" customWidth="1"/>
    <col min="7687" max="7687" width="11.28515625" customWidth="1"/>
    <col min="7688" max="7689" width="12" customWidth="1"/>
    <col min="7690" max="7690" width="20" customWidth="1"/>
    <col min="7691" max="7691" width="19.5703125" customWidth="1"/>
    <col min="7692" max="7692" width="14.85546875" customWidth="1"/>
    <col min="7693" max="7693" width="13" customWidth="1"/>
    <col min="7937" max="7937" width="8.28515625" customWidth="1"/>
    <col min="7938" max="7938" width="33.85546875" customWidth="1"/>
    <col min="7939" max="7939" width="22.7109375" customWidth="1"/>
    <col min="7940" max="7940" width="18.5703125" customWidth="1"/>
    <col min="7941" max="7941" width="23.140625" customWidth="1"/>
    <col min="7942" max="7942" width="11" customWidth="1"/>
    <col min="7943" max="7943" width="11.28515625" customWidth="1"/>
    <col min="7944" max="7945" width="12" customWidth="1"/>
    <col min="7946" max="7946" width="20" customWidth="1"/>
    <col min="7947" max="7947" width="19.5703125" customWidth="1"/>
    <col min="7948" max="7948" width="14.85546875" customWidth="1"/>
    <col min="7949" max="7949" width="13" customWidth="1"/>
    <col min="8193" max="8193" width="8.28515625" customWidth="1"/>
    <col min="8194" max="8194" width="33.85546875" customWidth="1"/>
    <col min="8195" max="8195" width="22.7109375" customWidth="1"/>
    <col min="8196" max="8196" width="18.5703125" customWidth="1"/>
    <col min="8197" max="8197" width="23.140625" customWidth="1"/>
    <col min="8198" max="8198" width="11" customWidth="1"/>
    <col min="8199" max="8199" width="11.28515625" customWidth="1"/>
    <col min="8200" max="8201" width="12" customWidth="1"/>
    <col min="8202" max="8202" width="20" customWidth="1"/>
    <col min="8203" max="8203" width="19.5703125" customWidth="1"/>
    <col min="8204" max="8204" width="14.85546875" customWidth="1"/>
    <col min="8205" max="8205" width="13" customWidth="1"/>
    <col min="8449" max="8449" width="8.28515625" customWidth="1"/>
    <col min="8450" max="8450" width="33.85546875" customWidth="1"/>
    <col min="8451" max="8451" width="22.7109375" customWidth="1"/>
    <col min="8452" max="8452" width="18.5703125" customWidth="1"/>
    <col min="8453" max="8453" width="23.140625" customWidth="1"/>
    <col min="8454" max="8454" width="11" customWidth="1"/>
    <col min="8455" max="8455" width="11.28515625" customWidth="1"/>
    <col min="8456" max="8457" width="12" customWidth="1"/>
    <col min="8458" max="8458" width="20" customWidth="1"/>
    <col min="8459" max="8459" width="19.5703125" customWidth="1"/>
    <col min="8460" max="8460" width="14.85546875" customWidth="1"/>
    <col min="8461" max="8461" width="13" customWidth="1"/>
    <col min="8705" max="8705" width="8.28515625" customWidth="1"/>
    <col min="8706" max="8706" width="33.85546875" customWidth="1"/>
    <col min="8707" max="8707" width="22.7109375" customWidth="1"/>
    <col min="8708" max="8708" width="18.5703125" customWidth="1"/>
    <col min="8709" max="8709" width="23.140625" customWidth="1"/>
    <col min="8710" max="8710" width="11" customWidth="1"/>
    <col min="8711" max="8711" width="11.28515625" customWidth="1"/>
    <col min="8712" max="8713" width="12" customWidth="1"/>
    <col min="8714" max="8714" width="20" customWidth="1"/>
    <col min="8715" max="8715" width="19.5703125" customWidth="1"/>
    <col min="8716" max="8716" width="14.85546875" customWidth="1"/>
    <col min="8717" max="8717" width="13" customWidth="1"/>
    <col min="8961" max="8961" width="8.28515625" customWidth="1"/>
    <col min="8962" max="8962" width="33.85546875" customWidth="1"/>
    <col min="8963" max="8963" width="22.7109375" customWidth="1"/>
    <col min="8964" max="8964" width="18.5703125" customWidth="1"/>
    <col min="8965" max="8965" width="23.140625" customWidth="1"/>
    <col min="8966" max="8966" width="11" customWidth="1"/>
    <col min="8967" max="8967" width="11.28515625" customWidth="1"/>
    <col min="8968" max="8969" width="12" customWidth="1"/>
    <col min="8970" max="8970" width="20" customWidth="1"/>
    <col min="8971" max="8971" width="19.5703125" customWidth="1"/>
    <col min="8972" max="8972" width="14.85546875" customWidth="1"/>
    <col min="8973" max="8973" width="13" customWidth="1"/>
    <col min="9217" max="9217" width="8.28515625" customWidth="1"/>
    <col min="9218" max="9218" width="33.85546875" customWidth="1"/>
    <col min="9219" max="9219" width="22.7109375" customWidth="1"/>
    <col min="9220" max="9220" width="18.5703125" customWidth="1"/>
    <col min="9221" max="9221" width="23.140625" customWidth="1"/>
    <col min="9222" max="9222" width="11" customWidth="1"/>
    <col min="9223" max="9223" width="11.28515625" customWidth="1"/>
    <col min="9224" max="9225" width="12" customWidth="1"/>
    <col min="9226" max="9226" width="20" customWidth="1"/>
    <col min="9227" max="9227" width="19.5703125" customWidth="1"/>
    <col min="9228" max="9228" width="14.85546875" customWidth="1"/>
    <col min="9229" max="9229" width="13" customWidth="1"/>
    <col min="9473" max="9473" width="8.28515625" customWidth="1"/>
    <col min="9474" max="9474" width="33.85546875" customWidth="1"/>
    <col min="9475" max="9475" width="22.7109375" customWidth="1"/>
    <col min="9476" max="9476" width="18.5703125" customWidth="1"/>
    <col min="9477" max="9477" width="23.140625" customWidth="1"/>
    <col min="9478" max="9478" width="11" customWidth="1"/>
    <col min="9479" max="9479" width="11.28515625" customWidth="1"/>
    <col min="9480" max="9481" width="12" customWidth="1"/>
    <col min="9482" max="9482" width="20" customWidth="1"/>
    <col min="9483" max="9483" width="19.5703125" customWidth="1"/>
    <col min="9484" max="9484" width="14.85546875" customWidth="1"/>
    <col min="9485" max="9485" width="13" customWidth="1"/>
    <col min="9729" max="9729" width="8.28515625" customWidth="1"/>
    <col min="9730" max="9730" width="33.85546875" customWidth="1"/>
    <col min="9731" max="9731" width="22.7109375" customWidth="1"/>
    <col min="9732" max="9732" width="18.5703125" customWidth="1"/>
    <col min="9733" max="9733" width="23.140625" customWidth="1"/>
    <col min="9734" max="9734" width="11" customWidth="1"/>
    <col min="9735" max="9735" width="11.28515625" customWidth="1"/>
    <col min="9736" max="9737" width="12" customWidth="1"/>
    <col min="9738" max="9738" width="20" customWidth="1"/>
    <col min="9739" max="9739" width="19.5703125" customWidth="1"/>
    <col min="9740" max="9740" width="14.85546875" customWidth="1"/>
    <col min="9741" max="9741" width="13" customWidth="1"/>
    <col min="9985" max="9985" width="8.28515625" customWidth="1"/>
    <col min="9986" max="9986" width="33.85546875" customWidth="1"/>
    <col min="9987" max="9987" width="22.7109375" customWidth="1"/>
    <col min="9988" max="9988" width="18.5703125" customWidth="1"/>
    <col min="9989" max="9989" width="23.140625" customWidth="1"/>
    <col min="9990" max="9990" width="11" customWidth="1"/>
    <col min="9991" max="9991" width="11.28515625" customWidth="1"/>
    <col min="9992" max="9993" width="12" customWidth="1"/>
    <col min="9994" max="9994" width="20" customWidth="1"/>
    <col min="9995" max="9995" width="19.5703125" customWidth="1"/>
    <col min="9996" max="9996" width="14.85546875" customWidth="1"/>
    <col min="9997" max="9997" width="13" customWidth="1"/>
    <col min="10241" max="10241" width="8.28515625" customWidth="1"/>
    <col min="10242" max="10242" width="33.85546875" customWidth="1"/>
    <col min="10243" max="10243" width="22.7109375" customWidth="1"/>
    <col min="10244" max="10244" width="18.5703125" customWidth="1"/>
    <col min="10245" max="10245" width="23.140625" customWidth="1"/>
    <col min="10246" max="10246" width="11" customWidth="1"/>
    <col min="10247" max="10247" width="11.28515625" customWidth="1"/>
    <col min="10248" max="10249" width="12" customWidth="1"/>
    <col min="10250" max="10250" width="20" customWidth="1"/>
    <col min="10251" max="10251" width="19.5703125" customWidth="1"/>
    <col min="10252" max="10252" width="14.85546875" customWidth="1"/>
    <col min="10253" max="10253" width="13" customWidth="1"/>
    <col min="10497" max="10497" width="8.28515625" customWidth="1"/>
    <col min="10498" max="10498" width="33.85546875" customWidth="1"/>
    <col min="10499" max="10499" width="22.7109375" customWidth="1"/>
    <col min="10500" max="10500" width="18.5703125" customWidth="1"/>
    <col min="10501" max="10501" width="23.140625" customWidth="1"/>
    <col min="10502" max="10502" width="11" customWidth="1"/>
    <col min="10503" max="10503" width="11.28515625" customWidth="1"/>
    <col min="10504" max="10505" width="12" customWidth="1"/>
    <col min="10506" max="10506" width="20" customWidth="1"/>
    <col min="10507" max="10507" width="19.5703125" customWidth="1"/>
    <col min="10508" max="10508" width="14.85546875" customWidth="1"/>
    <col min="10509" max="10509" width="13" customWidth="1"/>
    <col min="10753" max="10753" width="8.28515625" customWidth="1"/>
    <col min="10754" max="10754" width="33.85546875" customWidth="1"/>
    <col min="10755" max="10755" width="22.7109375" customWidth="1"/>
    <col min="10756" max="10756" width="18.5703125" customWidth="1"/>
    <col min="10757" max="10757" width="23.140625" customWidth="1"/>
    <col min="10758" max="10758" width="11" customWidth="1"/>
    <col min="10759" max="10759" width="11.28515625" customWidth="1"/>
    <col min="10760" max="10761" width="12" customWidth="1"/>
    <col min="10762" max="10762" width="20" customWidth="1"/>
    <col min="10763" max="10763" width="19.5703125" customWidth="1"/>
    <col min="10764" max="10764" width="14.85546875" customWidth="1"/>
    <col min="10765" max="10765" width="13" customWidth="1"/>
    <col min="11009" max="11009" width="8.28515625" customWidth="1"/>
    <col min="11010" max="11010" width="33.85546875" customWidth="1"/>
    <col min="11011" max="11011" width="22.7109375" customWidth="1"/>
    <col min="11012" max="11012" width="18.5703125" customWidth="1"/>
    <col min="11013" max="11013" width="23.140625" customWidth="1"/>
    <col min="11014" max="11014" width="11" customWidth="1"/>
    <col min="11015" max="11015" width="11.28515625" customWidth="1"/>
    <col min="11016" max="11017" width="12" customWidth="1"/>
    <col min="11018" max="11018" width="20" customWidth="1"/>
    <col min="11019" max="11019" width="19.5703125" customWidth="1"/>
    <col min="11020" max="11020" width="14.85546875" customWidth="1"/>
    <col min="11021" max="11021" width="13" customWidth="1"/>
    <col min="11265" max="11265" width="8.28515625" customWidth="1"/>
    <col min="11266" max="11266" width="33.85546875" customWidth="1"/>
    <col min="11267" max="11267" width="22.7109375" customWidth="1"/>
    <col min="11268" max="11268" width="18.5703125" customWidth="1"/>
    <col min="11269" max="11269" width="23.140625" customWidth="1"/>
    <col min="11270" max="11270" width="11" customWidth="1"/>
    <col min="11271" max="11271" width="11.28515625" customWidth="1"/>
    <col min="11272" max="11273" width="12" customWidth="1"/>
    <col min="11274" max="11274" width="20" customWidth="1"/>
    <col min="11275" max="11275" width="19.5703125" customWidth="1"/>
    <col min="11276" max="11276" width="14.85546875" customWidth="1"/>
    <col min="11277" max="11277" width="13" customWidth="1"/>
    <col min="11521" max="11521" width="8.28515625" customWidth="1"/>
    <col min="11522" max="11522" width="33.85546875" customWidth="1"/>
    <col min="11523" max="11523" width="22.7109375" customWidth="1"/>
    <col min="11524" max="11524" width="18.5703125" customWidth="1"/>
    <col min="11525" max="11525" width="23.140625" customWidth="1"/>
    <col min="11526" max="11526" width="11" customWidth="1"/>
    <col min="11527" max="11527" width="11.28515625" customWidth="1"/>
    <col min="11528" max="11529" width="12" customWidth="1"/>
    <col min="11530" max="11530" width="20" customWidth="1"/>
    <col min="11531" max="11531" width="19.5703125" customWidth="1"/>
    <col min="11532" max="11532" width="14.85546875" customWidth="1"/>
    <col min="11533" max="11533" width="13" customWidth="1"/>
    <col min="11777" max="11777" width="8.28515625" customWidth="1"/>
    <col min="11778" max="11778" width="33.85546875" customWidth="1"/>
    <col min="11779" max="11779" width="22.7109375" customWidth="1"/>
    <col min="11780" max="11780" width="18.5703125" customWidth="1"/>
    <col min="11781" max="11781" width="23.140625" customWidth="1"/>
    <col min="11782" max="11782" width="11" customWidth="1"/>
    <col min="11783" max="11783" width="11.28515625" customWidth="1"/>
    <col min="11784" max="11785" width="12" customWidth="1"/>
    <col min="11786" max="11786" width="20" customWidth="1"/>
    <col min="11787" max="11787" width="19.5703125" customWidth="1"/>
    <col min="11788" max="11788" width="14.85546875" customWidth="1"/>
    <col min="11789" max="11789" width="13" customWidth="1"/>
    <col min="12033" max="12033" width="8.28515625" customWidth="1"/>
    <col min="12034" max="12034" width="33.85546875" customWidth="1"/>
    <col min="12035" max="12035" width="22.7109375" customWidth="1"/>
    <col min="12036" max="12036" width="18.5703125" customWidth="1"/>
    <col min="12037" max="12037" width="23.140625" customWidth="1"/>
    <col min="12038" max="12038" width="11" customWidth="1"/>
    <col min="12039" max="12039" width="11.28515625" customWidth="1"/>
    <col min="12040" max="12041" width="12" customWidth="1"/>
    <col min="12042" max="12042" width="20" customWidth="1"/>
    <col min="12043" max="12043" width="19.5703125" customWidth="1"/>
    <col min="12044" max="12044" width="14.85546875" customWidth="1"/>
    <col min="12045" max="12045" width="13" customWidth="1"/>
    <col min="12289" max="12289" width="8.28515625" customWidth="1"/>
    <col min="12290" max="12290" width="33.85546875" customWidth="1"/>
    <col min="12291" max="12291" width="22.7109375" customWidth="1"/>
    <col min="12292" max="12292" width="18.5703125" customWidth="1"/>
    <col min="12293" max="12293" width="23.140625" customWidth="1"/>
    <col min="12294" max="12294" width="11" customWidth="1"/>
    <col min="12295" max="12295" width="11.28515625" customWidth="1"/>
    <col min="12296" max="12297" width="12" customWidth="1"/>
    <col min="12298" max="12298" width="20" customWidth="1"/>
    <col min="12299" max="12299" width="19.5703125" customWidth="1"/>
    <col min="12300" max="12300" width="14.85546875" customWidth="1"/>
    <col min="12301" max="12301" width="13" customWidth="1"/>
    <col min="12545" max="12545" width="8.28515625" customWidth="1"/>
    <col min="12546" max="12546" width="33.85546875" customWidth="1"/>
    <col min="12547" max="12547" width="22.7109375" customWidth="1"/>
    <col min="12548" max="12548" width="18.5703125" customWidth="1"/>
    <col min="12549" max="12549" width="23.140625" customWidth="1"/>
    <col min="12550" max="12550" width="11" customWidth="1"/>
    <col min="12551" max="12551" width="11.28515625" customWidth="1"/>
    <col min="12552" max="12553" width="12" customWidth="1"/>
    <col min="12554" max="12554" width="20" customWidth="1"/>
    <col min="12555" max="12555" width="19.5703125" customWidth="1"/>
    <col min="12556" max="12556" width="14.85546875" customWidth="1"/>
    <col min="12557" max="12557" width="13" customWidth="1"/>
    <col min="12801" max="12801" width="8.28515625" customWidth="1"/>
    <col min="12802" max="12802" width="33.85546875" customWidth="1"/>
    <col min="12803" max="12803" width="22.7109375" customWidth="1"/>
    <col min="12804" max="12804" width="18.5703125" customWidth="1"/>
    <col min="12805" max="12805" width="23.140625" customWidth="1"/>
    <col min="12806" max="12806" width="11" customWidth="1"/>
    <col min="12807" max="12807" width="11.28515625" customWidth="1"/>
    <col min="12808" max="12809" width="12" customWidth="1"/>
    <col min="12810" max="12810" width="20" customWidth="1"/>
    <col min="12811" max="12811" width="19.5703125" customWidth="1"/>
    <col min="12812" max="12812" width="14.85546875" customWidth="1"/>
    <col min="12813" max="12813" width="13" customWidth="1"/>
    <col min="13057" max="13057" width="8.28515625" customWidth="1"/>
    <col min="13058" max="13058" width="33.85546875" customWidth="1"/>
    <col min="13059" max="13059" width="22.7109375" customWidth="1"/>
    <col min="13060" max="13060" width="18.5703125" customWidth="1"/>
    <col min="13061" max="13061" width="23.140625" customWidth="1"/>
    <col min="13062" max="13062" width="11" customWidth="1"/>
    <col min="13063" max="13063" width="11.28515625" customWidth="1"/>
    <col min="13064" max="13065" width="12" customWidth="1"/>
    <col min="13066" max="13066" width="20" customWidth="1"/>
    <col min="13067" max="13067" width="19.5703125" customWidth="1"/>
    <col min="13068" max="13068" width="14.85546875" customWidth="1"/>
    <col min="13069" max="13069" width="13" customWidth="1"/>
    <col min="13313" max="13313" width="8.28515625" customWidth="1"/>
    <col min="13314" max="13314" width="33.85546875" customWidth="1"/>
    <col min="13315" max="13315" width="22.7109375" customWidth="1"/>
    <col min="13316" max="13316" width="18.5703125" customWidth="1"/>
    <col min="13317" max="13317" width="23.140625" customWidth="1"/>
    <col min="13318" max="13318" width="11" customWidth="1"/>
    <col min="13319" max="13319" width="11.28515625" customWidth="1"/>
    <col min="13320" max="13321" width="12" customWidth="1"/>
    <col min="13322" max="13322" width="20" customWidth="1"/>
    <col min="13323" max="13323" width="19.5703125" customWidth="1"/>
    <col min="13324" max="13324" width="14.85546875" customWidth="1"/>
    <col min="13325" max="13325" width="13" customWidth="1"/>
    <col min="13569" max="13569" width="8.28515625" customWidth="1"/>
    <col min="13570" max="13570" width="33.85546875" customWidth="1"/>
    <col min="13571" max="13571" width="22.7109375" customWidth="1"/>
    <col min="13572" max="13572" width="18.5703125" customWidth="1"/>
    <col min="13573" max="13573" width="23.140625" customWidth="1"/>
    <col min="13574" max="13574" width="11" customWidth="1"/>
    <col min="13575" max="13575" width="11.28515625" customWidth="1"/>
    <col min="13576" max="13577" width="12" customWidth="1"/>
    <col min="13578" max="13578" width="20" customWidth="1"/>
    <col min="13579" max="13579" width="19.5703125" customWidth="1"/>
    <col min="13580" max="13580" width="14.85546875" customWidth="1"/>
    <col min="13581" max="13581" width="13" customWidth="1"/>
    <col min="13825" max="13825" width="8.28515625" customWidth="1"/>
    <col min="13826" max="13826" width="33.85546875" customWidth="1"/>
    <col min="13827" max="13827" width="22.7109375" customWidth="1"/>
    <col min="13828" max="13828" width="18.5703125" customWidth="1"/>
    <col min="13829" max="13829" width="23.140625" customWidth="1"/>
    <col min="13830" max="13830" width="11" customWidth="1"/>
    <col min="13831" max="13831" width="11.28515625" customWidth="1"/>
    <col min="13832" max="13833" width="12" customWidth="1"/>
    <col min="13834" max="13834" width="20" customWidth="1"/>
    <col min="13835" max="13835" width="19.5703125" customWidth="1"/>
    <col min="13836" max="13836" width="14.85546875" customWidth="1"/>
    <col min="13837" max="13837" width="13" customWidth="1"/>
    <col min="14081" max="14081" width="8.28515625" customWidth="1"/>
    <col min="14082" max="14082" width="33.85546875" customWidth="1"/>
    <col min="14083" max="14083" width="22.7109375" customWidth="1"/>
    <col min="14084" max="14084" width="18.5703125" customWidth="1"/>
    <col min="14085" max="14085" width="23.140625" customWidth="1"/>
    <col min="14086" max="14086" width="11" customWidth="1"/>
    <col min="14087" max="14087" width="11.28515625" customWidth="1"/>
    <col min="14088" max="14089" width="12" customWidth="1"/>
    <col min="14090" max="14090" width="20" customWidth="1"/>
    <col min="14091" max="14091" width="19.5703125" customWidth="1"/>
    <col min="14092" max="14092" width="14.85546875" customWidth="1"/>
    <col min="14093" max="14093" width="13" customWidth="1"/>
    <col min="14337" max="14337" width="8.28515625" customWidth="1"/>
    <col min="14338" max="14338" width="33.85546875" customWidth="1"/>
    <col min="14339" max="14339" width="22.7109375" customWidth="1"/>
    <col min="14340" max="14340" width="18.5703125" customWidth="1"/>
    <col min="14341" max="14341" width="23.140625" customWidth="1"/>
    <col min="14342" max="14342" width="11" customWidth="1"/>
    <col min="14343" max="14343" width="11.28515625" customWidth="1"/>
    <col min="14344" max="14345" width="12" customWidth="1"/>
    <col min="14346" max="14346" width="20" customWidth="1"/>
    <col min="14347" max="14347" width="19.5703125" customWidth="1"/>
    <col min="14348" max="14348" width="14.85546875" customWidth="1"/>
    <col min="14349" max="14349" width="13" customWidth="1"/>
    <col min="14593" max="14593" width="8.28515625" customWidth="1"/>
    <col min="14594" max="14594" width="33.85546875" customWidth="1"/>
    <col min="14595" max="14595" width="22.7109375" customWidth="1"/>
    <col min="14596" max="14596" width="18.5703125" customWidth="1"/>
    <col min="14597" max="14597" width="23.140625" customWidth="1"/>
    <col min="14598" max="14598" width="11" customWidth="1"/>
    <col min="14599" max="14599" width="11.28515625" customWidth="1"/>
    <col min="14600" max="14601" width="12" customWidth="1"/>
    <col min="14602" max="14602" width="20" customWidth="1"/>
    <col min="14603" max="14603" width="19.5703125" customWidth="1"/>
    <col min="14604" max="14604" width="14.85546875" customWidth="1"/>
    <col min="14605" max="14605" width="13" customWidth="1"/>
    <col min="14849" max="14849" width="8.28515625" customWidth="1"/>
    <col min="14850" max="14850" width="33.85546875" customWidth="1"/>
    <col min="14851" max="14851" width="22.7109375" customWidth="1"/>
    <col min="14852" max="14852" width="18.5703125" customWidth="1"/>
    <col min="14853" max="14853" width="23.140625" customWidth="1"/>
    <col min="14854" max="14854" width="11" customWidth="1"/>
    <col min="14855" max="14855" width="11.28515625" customWidth="1"/>
    <col min="14856" max="14857" width="12" customWidth="1"/>
    <col min="14858" max="14858" width="20" customWidth="1"/>
    <col min="14859" max="14859" width="19.5703125" customWidth="1"/>
    <col min="14860" max="14860" width="14.85546875" customWidth="1"/>
    <col min="14861" max="14861" width="13" customWidth="1"/>
    <col min="15105" max="15105" width="8.28515625" customWidth="1"/>
    <col min="15106" max="15106" width="33.85546875" customWidth="1"/>
    <col min="15107" max="15107" width="22.7109375" customWidth="1"/>
    <col min="15108" max="15108" width="18.5703125" customWidth="1"/>
    <col min="15109" max="15109" width="23.140625" customWidth="1"/>
    <col min="15110" max="15110" width="11" customWidth="1"/>
    <col min="15111" max="15111" width="11.28515625" customWidth="1"/>
    <col min="15112" max="15113" width="12" customWidth="1"/>
    <col min="15114" max="15114" width="20" customWidth="1"/>
    <col min="15115" max="15115" width="19.5703125" customWidth="1"/>
    <col min="15116" max="15116" width="14.85546875" customWidth="1"/>
    <col min="15117" max="15117" width="13" customWidth="1"/>
    <col min="15361" max="15361" width="8.28515625" customWidth="1"/>
    <col min="15362" max="15362" width="33.85546875" customWidth="1"/>
    <col min="15363" max="15363" width="22.7109375" customWidth="1"/>
    <col min="15364" max="15364" width="18.5703125" customWidth="1"/>
    <col min="15365" max="15365" width="23.140625" customWidth="1"/>
    <col min="15366" max="15366" width="11" customWidth="1"/>
    <col min="15367" max="15367" width="11.28515625" customWidth="1"/>
    <col min="15368" max="15369" width="12" customWidth="1"/>
    <col min="15370" max="15370" width="20" customWidth="1"/>
    <col min="15371" max="15371" width="19.5703125" customWidth="1"/>
    <col min="15372" max="15372" width="14.85546875" customWidth="1"/>
    <col min="15373" max="15373" width="13" customWidth="1"/>
    <col min="15617" max="15617" width="8.28515625" customWidth="1"/>
    <col min="15618" max="15618" width="33.85546875" customWidth="1"/>
    <col min="15619" max="15619" width="22.7109375" customWidth="1"/>
    <col min="15620" max="15620" width="18.5703125" customWidth="1"/>
    <col min="15621" max="15621" width="23.140625" customWidth="1"/>
    <col min="15622" max="15622" width="11" customWidth="1"/>
    <col min="15623" max="15623" width="11.28515625" customWidth="1"/>
    <col min="15624" max="15625" width="12" customWidth="1"/>
    <col min="15626" max="15626" width="20" customWidth="1"/>
    <col min="15627" max="15627" width="19.5703125" customWidth="1"/>
    <col min="15628" max="15628" width="14.85546875" customWidth="1"/>
    <col min="15629" max="15629" width="13" customWidth="1"/>
    <col min="15873" max="15873" width="8.28515625" customWidth="1"/>
    <col min="15874" max="15874" width="33.85546875" customWidth="1"/>
    <col min="15875" max="15875" width="22.7109375" customWidth="1"/>
    <col min="15876" max="15876" width="18.5703125" customWidth="1"/>
    <col min="15877" max="15877" width="23.140625" customWidth="1"/>
    <col min="15878" max="15878" width="11" customWidth="1"/>
    <col min="15879" max="15879" width="11.28515625" customWidth="1"/>
    <col min="15880" max="15881" width="12" customWidth="1"/>
    <col min="15882" max="15882" width="20" customWidth="1"/>
    <col min="15883" max="15883" width="19.5703125" customWidth="1"/>
    <col min="15884" max="15884" width="14.85546875" customWidth="1"/>
    <col min="15885" max="15885" width="13" customWidth="1"/>
    <col min="16129" max="16129" width="8.28515625" customWidth="1"/>
    <col min="16130" max="16130" width="33.85546875" customWidth="1"/>
    <col min="16131" max="16131" width="22.7109375" customWidth="1"/>
    <col min="16132" max="16132" width="18.5703125" customWidth="1"/>
    <col min="16133" max="16133" width="23.140625" customWidth="1"/>
    <col min="16134" max="16134" width="11" customWidth="1"/>
    <col min="16135" max="16135" width="11.28515625" customWidth="1"/>
    <col min="16136" max="16137" width="12" customWidth="1"/>
    <col min="16138" max="16138" width="20" customWidth="1"/>
    <col min="16139" max="16139" width="19.5703125" customWidth="1"/>
    <col min="16140" max="16140" width="14.85546875" customWidth="1"/>
    <col min="16141" max="16141" width="13" customWidth="1"/>
  </cols>
  <sheetData>
    <row r="1" spans="1:10" x14ac:dyDescent="0.25">
      <c r="A1" s="115" t="s">
        <v>140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x14ac:dyDescent="0.25">
      <c r="A2" s="116" t="s">
        <v>141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5">
      <c r="A3" s="122" t="s">
        <v>142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</row>
    <row r="5" spans="1:10" x14ac:dyDescent="0.25">
      <c r="A5" s="118" t="s">
        <v>127</v>
      </c>
      <c r="B5" s="118" t="s">
        <v>143</v>
      </c>
      <c r="C5" s="118" t="s">
        <v>144</v>
      </c>
      <c r="D5" s="118" t="s">
        <v>145</v>
      </c>
      <c r="E5" s="118" t="s">
        <v>146</v>
      </c>
      <c r="F5" s="121" t="s">
        <v>147</v>
      </c>
      <c r="G5" s="121"/>
      <c r="H5" s="121"/>
      <c r="I5" s="121"/>
      <c r="J5" s="121"/>
    </row>
    <row r="6" spans="1:10" x14ac:dyDescent="0.25">
      <c r="A6" s="119"/>
      <c r="B6" s="119"/>
      <c r="C6" s="119"/>
      <c r="D6" s="119"/>
      <c r="E6" s="119"/>
      <c r="F6" s="121" t="s">
        <v>5</v>
      </c>
      <c r="G6" s="121" t="s">
        <v>7</v>
      </c>
      <c r="H6" s="121"/>
      <c r="I6" s="121"/>
      <c r="J6" s="121"/>
    </row>
    <row r="7" spans="1:10" x14ac:dyDescent="0.25">
      <c r="A7" s="120"/>
      <c r="B7" s="120"/>
      <c r="C7" s="120"/>
      <c r="D7" s="120"/>
      <c r="E7" s="120"/>
      <c r="F7" s="121"/>
      <c r="G7" s="52" t="s">
        <v>148</v>
      </c>
      <c r="H7" s="52" t="s">
        <v>148</v>
      </c>
      <c r="I7" s="52" t="s">
        <v>148</v>
      </c>
      <c r="J7" s="52" t="s">
        <v>149</v>
      </c>
    </row>
    <row r="8" spans="1:10" s="54" customFormat="1" ht="12.75" x14ac:dyDescent="0.2">
      <c r="A8" s="53">
        <v>1</v>
      </c>
      <c r="B8" s="53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3">
        <v>9</v>
      </c>
      <c r="J8" s="53">
        <v>10</v>
      </c>
    </row>
    <row r="9" spans="1:10" s="62" customFormat="1" x14ac:dyDescent="0.25">
      <c r="A9" s="63"/>
      <c r="B9" s="64"/>
      <c r="C9" s="59"/>
      <c r="D9" s="59"/>
      <c r="E9" s="60"/>
      <c r="F9" s="59"/>
      <c r="G9" s="59"/>
      <c r="H9" s="60"/>
      <c r="I9" s="60"/>
      <c r="J9" s="60"/>
    </row>
    <row r="10" spans="1:10" s="62" customFormat="1" x14ac:dyDescent="0.25">
      <c r="A10" s="63"/>
      <c r="B10" s="64"/>
      <c r="C10" s="59"/>
      <c r="D10" s="59"/>
      <c r="E10" s="59"/>
      <c r="F10" s="59"/>
      <c r="G10" s="59"/>
      <c r="H10" s="59"/>
      <c r="I10" s="59"/>
      <c r="J10" s="59"/>
    </row>
    <row r="11" spans="1:10" s="62" customFormat="1" x14ac:dyDescent="0.25">
      <c r="A11" s="63"/>
      <c r="B11" s="64"/>
      <c r="C11" s="59"/>
      <c r="D11" s="59"/>
      <c r="E11" s="59"/>
      <c r="F11" s="59"/>
      <c r="G11" s="59"/>
      <c r="H11" s="59"/>
      <c r="I11" s="59"/>
      <c r="J11" s="59"/>
    </row>
  </sheetData>
  <mergeCells count="11">
    <mergeCell ref="G6:J6"/>
    <mergeCell ref="A1:J1"/>
    <mergeCell ref="A2:J2"/>
    <mergeCell ref="A3:J3"/>
    <mergeCell ref="A5:A7"/>
    <mergeCell ref="B5:B7"/>
    <mergeCell ref="C5:C7"/>
    <mergeCell ref="D5:D7"/>
    <mergeCell ref="E5:E7"/>
    <mergeCell ref="F5:J5"/>
    <mergeCell ref="F6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90" zoomScaleNormal="90" workbookViewId="0">
      <selection activeCell="E21" sqref="E21"/>
    </sheetView>
  </sheetViews>
  <sheetFormatPr defaultRowHeight="15" x14ac:dyDescent="0.25"/>
  <cols>
    <col min="1" max="1" width="5.85546875" customWidth="1"/>
    <col min="2" max="2" width="56.28515625" customWidth="1"/>
    <col min="3" max="3" width="21.28515625" customWidth="1"/>
    <col min="4" max="9" width="12.7109375" customWidth="1"/>
    <col min="10" max="10" width="12.28515625" customWidth="1"/>
    <col min="11" max="11" width="22.5703125" customWidth="1"/>
  </cols>
  <sheetData>
    <row r="1" spans="1:11" x14ac:dyDescent="0.25">
      <c r="K1" s="41" t="s">
        <v>53</v>
      </c>
    </row>
    <row r="2" spans="1:11" ht="15" customHeight="1" x14ac:dyDescent="0.25">
      <c r="A2" s="124" t="s">
        <v>29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x14ac:dyDescent="0.25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x14ac:dyDescent="0.25">
      <c r="A4" s="123" t="s">
        <v>25</v>
      </c>
      <c r="B4" s="123" t="s">
        <v>151</v>
      </c>
      <c r="C4" s="123" t="s">
        <v>26</v>
      </c>
      <c r="D4" s="123" t="s">
        <v>27</v>
      </c>
      <c r="E4" s="123"/>
      <c r="F4" s="123"/>
      <c r="G4" s="123"/>
      <c r="H4" s="123"/>
      <c r="I4" s="123"/>
      <c r="J4" s="123"/>
      <c r="K4" s="123" t="s">
        <v>28</v>
      </c>
    </row>
    <row r="5" spans="1:11" ht="62.25" customHeight="1" x14ac:dyDescent="0.25">
      <c r="A5" s="123"/>
      <c r="B5" s="123"/>
      <c r="C5" s="123"/>
      <c r="D5" s="3" t="s">
        <v>30</v>
      </c>
      <c r="E5" s="4" t="s">
        <v>36</v>
      </c>
      <c r="F5" s="3" t="s">
        <v>31</v>
      </c>
      <c r="G5" s="3" t="s">
        <v>32</v>
      </c>
      <c r="H5" s="3" t="s">
        <v>33</v>
      </c>
      <c r="I5" s="3" t="s">
        <v>34</v>
      </c>
      <c r="J5" s="3" t="s">
        <v>35</v>
      </c>
      <c r="K5" s="123"/>
    </row>
    <row r="6" spans="1:11" x14ac:dyDescent="0.25">
      <c r="A6" s="3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6">
        <v>9</v>
      </c>
      <c r="J6" s="35">
        <v>10</v>
      </c>
      <c r="K6" s="5">
        <v>11</v>
      </c>
    </row>
    <row r="7" spans="1:11" ht="15.75" x14ac:dyDescent="0.25">
      <c r="A7" s="13">
        <v>1</v>
      </c>
      <c r="B7" s="39" t="s">
        <v>54</v>
      </c>
      <c r="C7" s="37">
        <v>276.10000000000002</v>
      </c>
      <c r="D7" s="37">
        <v>278.89999999999998</v>
      </c>
      <c r="E7" s="37">
        <v>281.7</v>
      </c>
      <c r="F7" s="37">
        <v>282.5</v>
      </c>
      <c r="G7" s="37">
        <v>284</v>
      </c>
      <c r="H7" s="37">
        <v>285.7</v>
      </c>
      <c r="I7" s="37">
        <v>287.39999999999998</v>
      </c>
      <c r="J7" s="37">
        <v>290</v>
      </c>
      <c r="K7" s="37">
        <v>290</v>
      </c>
    </row>
    <row r="8" spans="1:11" ht="15.75" x14ac:dyDescent="0.25">
      <c r="A8" s="13">
        <v>2</v>
      </c>
      <c r="B8" s="39" t="s">
        <v>55</v>
      </c>
      <c r="C8" s="37">
        <v>657.9</v>
      </c>
      <c r="D8" s="37">
        <v>671.1</v>
      </c>
      <c r="E8" s="37">
        <v>684.5</v>
      </c>
      <c r="F8" s="37">
        <v>698.1</v>
      </c>
      <c r="G8" s="37">
        <v>712</v>
      </c>
      <c r="H8" s="37">
        <v>726.2</v>
      </c>
      <c r="I8" s="37">
        <v>740.7</v>
      </c>
      <c r="J8" s="37">
        <v>766.2</v>
      </c>
      <c r="K8" s="37">
        <v>766.2</v>
      </c>
    </row>
    <row r="9" spans="1:11" ht="15.75" x14ac:dyDescent="0.25">
      <c r="A9" s="13">
        <v>3</v>
      </c>
      <c r="B9" s="39" t="s">
        <v>56</v>
      </c>
      <c r="C9" s="37">
        <v>39.700000000000003</v>
      </c>
      <c r="D9" s="37">
        <v>40.5</v>
      </c>
      <c r="E9" s="37">
        <v>41.3</v>
      </c>
      <c r="F9" s="37">
        <v>42.1</v>
      </c>
      <c r="G9" s="37">
        <v>42.9</v>
      </c>
      <c r="H9" s="37">
        <v>43.7</v>
      </c>
      <c r="I9" s="37">
        <v>44.6</v>
      </c>
      <c r="J9" s="37">
        <v>48.5</v>
      </c>
      <c r="K9" s="37">
        <v>48.5</v>
      </c>
    </row>
    <row r="10" spans="1:11" ht="57.75" customHeight="1" x14ac:dyDescent="0.25">
      <c r="A10" s="13">
        <v>4</v>
      </c>
      <c r="B10" s="40" t="s">
        <v>57</v>
      </c>
      <c r="C10" s="38">
        <v>0.34799999999999998</v>
      </c>
      <c r="D10" s="38">
        <v>0.108</v>
      </c>
      <c r="E10" s="38">
        <v>5.3999999999999999E-2</v>
      </c>
      <c r="F10" s="38">
        <v>0.126</v>
      </c>
      <c r="G10" s="38">
        <v>0.126</v>
      </c>
      <c r="H10" s="38">
        <v>0.126</v>
      </c>
      <c r="I10" s="38">
        <v>0</v>
      </c>
      <c r="J10" s="38">
        <v>0</v>
      </c>
      <c r="K10" s="38">
        <f>C10+D10+E10+F10+G10+H10</f>
        <v>0.88800000000000001</v>
      </c>
    </row>
    <row r="11" spans="1:11" ht="31.5" x14ac:dyDescent="0.25">
      <c r="A11" s="13">
        <v>5</v>
      </c>
      <c r="B11" s="39" t="s">
        <v>58</v>
      </c>
      <c r="C11" s="37">
        <v>0</v>
      </c>
      <c r="D11" s="37">
        <v>1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1</v>
      </c>
    </row>
    <row r="12" spans="1:11" x14ac:dyDescent="0.25">
      <c r="K12" t="s">
        <v>84</v>
      </c>
    </row>
  </sheetData>
  <mergeCells count="6">
    <mergeCell ref="D4:J4"/>
    <mergeCell ref="A2:K3"/>
    <mergeCell ref="K4:K5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Сипайлова Ольга Николаевна</cp:lastModifiedBy>
  <cp:lastPrinted>2022-02-16T07:34:15Z</cp:lastPrinted>
  <dcterms:created xsi:type="dcterms:W3CDTF">2021-11-15T12:04:53Z</dcterms:created>
  <dcterms:modified xsi:type="dcterms:W3CDTF">2022-02-16T07:39:31Z</dcterms:modified>
</cp:coreProperties>
</file>