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10.10.10.11\обмен экономика\ОТДЕЛ ТУРИЗМА\НПА\МП Развитие туризма\Внесение изменений\21.04.2026\"/>
    </mc:Choice>
  </mc:AlternateContent>
  <xr:revisionPtr revIDLastSave="0" documentId="13_ncr:1_{11B8D8A9-0B1B-4F0B-929F-899CDC3075C1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Раздел 2" sheetId="1" r:id="rId1"/>
    <sheet name="Раздел 3" sheetId="2" r:id="rId2"/>
    <sheet name="Раздел 4" sheetId="3" r:id="rId3"/>
    <sheet name="Раздел 5" sheetId="6" r:id="rId4"/>
    <sheet name="Раздел 6" sheetId="7" r:id="rId5"/>
  </sheets>
  <definedNames>
    <definedName name="_ftn2" localSheetId="1">'Раздел 3'!$A$12</definedName>
    <definedName name="_ftn3" localSheetId="2">'Раздел 4'!#REF!</definedName>
    <definedName name="_ftn4" localSheetId="2">'Раздел 4'!#REF!</definedName>
    <definedName name="_ftn5" localSheetId="2">'Раздел 4'!#REF!</definedName>
    <definedName name="_ftn6" localSheetId="2">'Раздел 4'!#REF!</definedName>
    <definedName name="_ftnref2" localSheetId="1">'Раздел 3'!$E$4</definedName>
    <definedName name="_ftnref3" localSheetId="2">'Раздел 4'!$D$5</definedName>
    <definedName name="_ftnref4" localSheetId="2">'Раздел 4'!#REF!</definedName>
    <definedName name="_ftnref5" localSheetId="2">'Раздел 4'!#REF!</definedName>
    <definedName name="_ftnref6" localSheetId="2">'Раздел 4'!#REF!</definedName>
    <definedName name="_xlnm.Print_Area" localSheetId="0">'Раздел 2'!$A$1:$O$11</definedName>
    <definedName name="_xlnm.Print_Area" localSheetId="1">'Раздел 3'!$A$1:$P$11</definedName>
    <definedName name="_xlnm.Print_Area" localSheetId="3">'Раздел 5'!$A$1:$I$38</definedName>
    <definedName name="_xlnm.Print_Area" localSheetId="4">'Раздел 6'!$A$1:$G$17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6" i="6" l="1"/>
  <c r="D18" i="6"/>
  <c r="I30" i="6"/>
  <c r="H23" i="6"/>
  <c r="G23" i="6"/>
  <c r="F23" i="6"/>
  <c r="E23" i="6"/>
  <c r="C23" i="6"/>
  <c r="H18" i="6"/>
  <c r="G18" i="6"/>
  <c r="G15" i="6" s="1"/>
  <c r="G7" i="6" s="1"/>
  <c r="F18" i="6"/>
  <c r="E18" i="6"/>
  <c r="C18" i="6"/>
  <c r="H15" i="6"/>
  <c r="F15" i="6"/>
  <c r="F7" i="6" s="1"/>
  <c r="E15" i="6"/>
  <c r="I14" i="6"/>
  <c r="H14" i="6"/>
  <c r="G14" i="6"/>
  <c r="F14" i="6"/>
  <c r="E14" i="6"/>
  <c r="D14" i="6"/>
  <c r="C14" i="6"/>
  <c r="I13" i="6"/>
  <c r="I12" i="6"/>
  <c r="I11" i="6"/>
  <c r="H10" i="6"/>
  <c r="G10" i="6"/>
  <c r="F10" i="6"/>
  <c r="E10" i="6"/>
  <c r="C10" i="6"/>
  <c r="I9" i="6"/>
  <c r="I8" i="6"/>
  <c r="H7" i="6"/>
  <c r="E7" i="6"/>
  <c r="D10" i="6" l="1"/>
  <c r="I18" i="6"/>
  <c r="I15" i="6" s="1"/>
  <c r="D15" i="6"/>
  <c r="I26" i="6"/>
  <c r="I23" i="6" s="1"/>
  <c r="D23" i="6"/>
  <c r="C15" i="6"/>
  <c r="C7" i="6" s="1"/>
  <c r="I10" i="6" l="1"/>
  <c r="D7" i="6"/>
  <c r="I7" i="6"/>
</calcChain>
</file>

<file path=xl/sharedStrings.xml><?xml version="1.0" encoding="utf-8"?>
<sst xmlns="http://schemas.openxmlformats.org/spreadsheetml/2006/main" count="176" uniqueCount="113">
  <si>
    <t>2. Показатели муниципальной программы</t>
  </si>
  <si>
    <t>№ п/п</t>
  </si>
  <si>
    <r>
      <t>Наименование показателя</t>
    </r>
    <r>
      <rPr>
        <vertAlign val="superscript"/>
        <sz val="13"/>
        <color theme="1"/>
        <rFont val="Times New Roman"/>
        <family val="1"/>
        <charset val="204"/>
      </rPr>
      <t>(2)</t>
    </r>
  </si>
  <si>
    <r>
      <t>Уровень показателя</t>
    </r>
    <r>
      <rPr>
        <vertAlign val="superscript"/>
        <sz val="13"/>
        <color theme="1"/>
        <rFont val="Times New Roman"/>
        <family val="1"/>
        <charset val="204"/>
      </rPr>
      <t>(3)</t>
    </r>
  </si>
  <si>
    <t>Единица измерения (по ОКЕИ)</t>
  </si>
  <si>
    <r>
      <t>Базовое значение</t>
    </r>
    <r>
      <rPr>
        <vertAlign val="superscript"/>
        <sz val="13"/>
        <color theme="1"/>
        <rFont val="Times New Roman"/>
        <family val="1"/>
        <charset val="204"/>
      </rPr>
      <t>(4)</t>
    </r>
  </si>
  <si>
    <r>
      <t>Значение показателя по годам</t>
    </r>
    <r>
      <rPr>
        <vertAlign val="superscript"/>
        <sz val="13"/>
        <color theme="1"/>
        <rFont val="Times New Roman"/>
        <family val="1"/>
        <charset val="204"/>
      </rPr>
      <t>(5)</t>
    </r>
  </si>
  <si>
    <r>
      <t>Документ</t>
    </r>
    <r>
      <rPr>
        <vertAlign val="superscript"/>
        <sz val="13"/>
        <color theme="1"/>
        <rFont val="Times New Roman"/>
        <family val="1"/>
        <charset val="204"/>
      </rPr>
      <t>(6)</t>
    </r>
  </si>
  <si>
    <r>
      <t>Ответственный за достижение показателя</t>
    </r>
    <r>
      <rPr>
        <vertAlign val="superscript"/>
        <sz val="13"/>
        <color theme="1"/>
        <rFont val="Times New Roman"/>
        <family val="1"/>
        <charset val="204"/>
      </rPr>
      <t>(7)</t>
    </r>
  </si>
  <si>
    <r>
      <t>Связь с показателями национальных целей</t>
    </r>
    <r>
      <rPr>
        <vertAlign val="superscript"/>
        <sz val="13"/>
        <color theme="1"/>
        <rFont val="Times New Roman"/>
        <family val="1"/>
        <charset val="204"/>
      </rPr>
      <t>(8)</t>
    </r>
  </si>
  <si>
    <t>значение</t>
  </si>
  <si>
    <t>год</t>
  </si>
  <si>
    <r>
      <t xml:space="preserve">2025 </t>
    </r>
    <r>
      <rPr>
        <vertAlign val="superscript"/>
        <sz val="13"/>
        <color theme="1"/>
        <rFont val="Times New Roman"/>
        <family val="1"/>
        <charset val="204"/>
      </rPr>
      <t>(9)</t>
    </r>
  </si>
  <si>
    <t>1. Цель «Создание благоприятных условий для развития туризма»</t>
  </si>
  <si>
    <t>1.</t>
  </si>
  <si>
    <t>Численность туристов</t>
  </si>
  <si>
    <t xml:space="preserve">«МП»  </t>
  </si>
  <si>
    <t>тыс.чел.</t>
  </si>
  <si>
    <t>Решение Думы Нефтеюганского района от 29.11.2023 №962 «Об утверждении Стратегии социально-экономического развития Нефтеюганского муниципального района Ханты-Мансийского автономного округа – Югры до 2036 года с целевыми ориентирами до 2050 года»</t>
  </si>
  <si>
    <t>-</t>
  </si>
  <si>
    <t>2.</t>
  </si>
  <si>
    <t xml:space="preserve">Численность туристов, размещенных в коллективных средствах размещения </t>
  </si>
  <si>
    <r>
      <rPr>
        <vertAlign val="superscript"/>
        <sz val="9"/>
        <color theme="1"/>
        <rFont val="Times New Roman"/>
        <family val="1"/>
        <charset val="204"/>
      </rPr>
      <t>2</t>
    </r>
    <r>
      <rPr>
        <sz val="9"/>
        <color theme="1"/>
        <rFont val="Times New Roman"/>
        <family val="1"/>
        <charset val="204"/>
      </rPr>
      <t xml:space="preserve"> Приводятся показатели уровня муниципальной программы.
</t>
    </r>
    <r>
      <rPr>
        <vertAlign val="superscript"/>
        <sz val="9"/>
        <color theme="1"/>
        <rFont val="Times New Roman"/>
        <family val="1"/>
        <charset val="204"/>
      </rPr>
      <t>3</t>
    </r>
    <r>
      <rPr>
        <sz val="9"/>
        <color theme="1"/>
        <rFont val="Times New Roman"/>
        <family val="1"/>
        <charset val="204"/>
      </rPr>
      <t xml:space="preserve">  Указывается уровень соответствия показателя для муниципальной программы: «НП» (национального проекта); «ГП» (государственной программы Ханты-Мансийского автономного округа - Югры); «ВДЛ» (показатели для оценки эффективности деятельности высших должностных лиц субъектов Российской Федерации), «МП» (муниципальная программа Нефтеюганского района). Допускается установление одновременно нескольких уровней.
</t>
    </r>
    <r>
      <rPr>
        <vertAlign val="superscript"/>
        <sz val="9"/>
        <color theme="1"/>
        <rFont val="Times New Roman"/>
        <family val="1"/>
        <charset val="204"/>
      </rPr>
      <t>4</t>
    </r>
    <r>
      <rPr>
        <sz val="9"/>
        <color theme="1"/>
        <rFont val="Times New Roman"/>
        <family val="1"/>
        <charset val="204"/>
      </rPr>
      <t xml:space="preserve"> Здесь и далее в качестве базового значения показателя указывается фактическое значение за год, предшествующий году разработки проекта муниципальной программы. В случае отсутствия фактических данных, в качестве базового значения приводится плановое (прогнозное) значение.
</t>
    </r>
    <r>
      <rPr>
        <vertAlign val="superscript"/>
        <sz val="9"/>
        <color theme="1"/>
        <rFont val="Times New Roman"/>
        <family val="1"/>
        <charset val="204"/>
      </rPr>
      <t>5</t>
    </r>
    <r>
      <rPr>
        <sz val="9"/>
        <color theme="1"/>
        <rFont val="Times New Roman"/>
        <family val="1"/>
        <charset val="204"/>
      </rPr>
      <t xml:space="preserve"> Заполняется с учетом выбранной периодичности наблюдения.
</t>
    </r>
    <r>
      <rPr>
        <vertAlign val="superscript"/>
        <sz val="9"/>
        <color theme="1"/>
        <rFont val="Times New Roman"/>
        <family val="1"/>
        <charset val="204"/>
      </rPr>
      <t>6</t>
    </r>
    <r>
      <rPr>
        <sz val="9"/>
        <color theme="1"/>
        <rFont val="Times New Roman"/>
        <family val="1"/>
        <charset val="204"/>
      </rPr>
      <t xml:space="preserve"> Отражаются документы и (или) решения Президента Российской Федерации, Правительства Российской Федерации, Правительства автономного округа, администрации Нефтеюганского района, в соответствии с которыми данный показатель определен как приоритетный (Федеральный закон, Указ Президента Российской Федерации, единый план по достижению национальных целей развития, национальный проект, государственная программа Ханты-Мансийского автономного округа - Югры, документ стратегического планирования, постановление Губернатора автономного округа, Правительства автономного округа, администрации Нефтеюганского района или иной документ).
</t>
    </r>
    <r>
      <rPr>
        <vertAlign val="superscript"/>
        <sz val="9"/>
        <color theme="1"/>
        <rFont val="Times New Roman"/>
        <family val="1"/>
        <charset val="204"/>
      </rPr>
      <t>7</t>
    </r>
    <r>
      <rPr>
        <sz val="9"/>
        <color theme="1"/>
        <rFont val="Times New Roman"/>
        <family val="1"/>
        <charset val="204"/>
      </rPr>
      <t xml:space="preserve"> Указывается наименование ответственного за достижение показателя структурного подразделения администрации Нефтеюганского района, иного органа местного самоуправления, учреждения.
</t>
    </r>
    <r>
      <rPr>
        <vertAlign val="superscript"/>
        <sz val="9"/>
        <color theme="1"/>
        <rFont val="Times New Roman"/>
        <family val="1"/>
        <charset val="204"/>
      </rPr>
      <t>8</t>
    </r>
    <r>
      <rPr>
        <sz val="9"/>
        <color theme="1"/>
        <rFont val="Times New Roman"/>
        <family val="1"/>
        <charset val="204"/>
      </rPr>
      <t xml:space="preserve"> Наименование целевых показателей национальных целей, вклад в достижение которых обеспечивает показатель муниципальной программы.
</t>
    </r>
    <r>
      <rPr>
        <vertAlign val="superscript"/>
        <sz val="9"/>
        <color theme="1"/>
        <rFont val="Times New Roman"/>
        <family val="1"/>
        <charset val="204"/>
      </rPr>
      <t>9</t>
    </r>
    <r>
      <rPr>
        <sz val="9"/>
        <color theme="1"/>
        <rFont val="Times New Roman"/>
        <family val="1"/>
        <charset val="204"/>
      </rPr>
      <t xml:space="preserve"> Здесь и далее за «N» принимается год начала реализации муниципальной программы с учетом Порядка или год начала реализации муниципальной программы (для новых программ).</t>
    </r>
  </si>
  <si>
    <t xml:space="preserve">Цели/показатели муниципальной программы </t>
  </si>
  <si>
    <r>
      <t>Уровень показателя</t>
    </r>
    <r>
      <rPr>
        <vertAlign val="superscript"/>
        <sz val="13"/>
        <rFont val="Times New Roman"/>
        <family val="1"/>
        <charset val="204"/>
      </rPr>
      <t>(12)</t>
    </r>
  </si>
  <si>
    <r>
      <t>Плановые значения по кварталам/месяцам</t>
    </r>
    <r>
      <rPr>
        <vertAlign val="superscript"/>
        <sz val="13"/>
        <rFont val="Times New Roman"/>
        <family val="1"/>
        <charset val="204"/>
      </rPr>
      <t xml:space="preserve"> (10)</t>
    </r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</si>
  <si>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</si>
  <si>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</si>
  <si>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</si>
  <si>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</si>
  <si>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</si>
  <si>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</si>
  <si>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</si>
  <si>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</si>
  <si>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</si>
  <si>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</si>
  <si>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</si>
  <si>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 xml:space="preserve">Цель «Создание благоприятных условий для развития туризма» </t>
  </si>
  <si>
    <t>1.1.</t>
  </si>
  <si>
    <t>1.2.</t>
  </si>
  <si>
    <t>Численность туристов, размещённых в коллективных средствах размещения</t>
  </si>
  <si>
    <r>
      <rPr>
        <vertAlign val="superscript"/>
        <sz val="9"/>
        <rFont val="Times New Roman"/>
        <family val="1"/>
        <charset val="204"/>
      </rPr>
      <t>10</t>
    </r>
    <r>
      <rPr>
        <sz val="9"/>
        <rFont val="Times New Roman"/>
        <family val="1"/>
        <charset val="204"/>
      </rPr>
      <t xml:space="preserve"> Заполняется с учетом выбранной периодичности наблюдения.
</t>
    </r>
    <r>
      <rPr>
        <vertAlign val="superscript"/>
        <sz val="9"/>
        <rFont val="Times New Roman"/>
        <family val="1"/>
        <charset val="204"/>
      </rPr>
      <t>11</t>
    </r>
    <r>
      <rPr>
        <sz val="9"/>
        <rFont val="Times New Roman"/>
        <family val="1"/>
        <charset val="204"/>
      </rPr>
      <t xml:space="preserve"> Заполняется при наличии соответствующих показателей в паспорте муниципальной программы с учетом выбранной периодичности наблюдения.
</t>
    </r>
    <r>
      <rPr>
        <vertAlign val="superscript"/>
        <sz val="9"/>
        <rFont val="Times New Roman"/>
        <family val="1"/>
        <charset val="204"/>
      </rPr>
      <t>12</t>
    </r>
    <r>
      <rPr>
        <sz val="9"/>
        <rFont val="Times New Roman"/>
        <family val="1"/>
        <charset val="204"/>
      </rPr>
      <t xml:space="preserve"> Заполняется в соответствии с разделом 2.</t>
    </r>
  </si>
  <si>
    <t>4. Структура муниципальной программы</t>
  </si>
  <si>
    <r>
      <t xml:space="preserve">Задачи структурного элемента </t>
    </r>
    <r>
      <rPr>
        <vertAlign val="superscript"/>
        <sz val="13"/>
        <rFont val="Times New Roman"/>
        <family val="1"/>
        <charset val="204"/>
      </rPr>
      <t>(13)</t>
    </r>
  </si>
  <si>
    <r>
      <t xml:space="preserve">Краткое описание ожидаемых эффектов от реализации задачи структурного элемента </t>
    </r>
    <r>
      <rPr>
        <vertAlign val="superscript"/>
        <sz val="13"/>
        <rFont val="Times New Roman"/>
        <family val="1"/>
        <charset val="204"/>
      </rPr>
      <t>(14)</t>
    </r>
  </si>
  <si>
    <r>
      <t xml:space="preserve">Связь с показателями </t>
    </r>
    <r>
      <rPr>
        <vertAlign val="superscript"/>
        <sz val="13"/>
        <rFont val="Times New Roman"/>
        <family val="1"/>
        <charset val="204"/>
      </rPr>
      <t>(15)</t>
    </r>
  </si>
  <si>
    <r>
      <rPr>
        <sz val="13"/>
        <rFont val="Times New Roman"/>
        <family val="1"/>
        <charset val="204"/>
      </rPr>
      <t xml:space="preserve">Комплекс процессных мероприятий «Поддержка развития туризма» </t>
    </r>
    <r>
      <rPr>
        <vertAlign val="superscript"/>
        <sz val="13"/>
        <rFont val="Times New Roman"/>
        <family val="1"/>
        <charset val="204"/>
      </rPr>
      <t>(16,17,18)</t>
    </r>
  </si>
  <si>
    <t>Срок реализации: 2025 - 2030</t>
  </si>
  <si>
    <t xml:space="preserve">Содействие созданию комфортной и современной инфраструктуры для туризма и отдыха.       </t>
  </si>
  <si>
    <t>Развита туристская инфраструктура;
оказано содействие субъектам малого и среднего предпринимательства в участии в конкурсах различного уровня на получение финансовой поддержки на реализацию проектов в сфере туризма.</t>
  </si>
  <si>
    <t xml:space="preserve">Численность туристов, размещенных в коллективных средствах размещения. </t>
  </si>
  <si>
    <t>1.2</t>
  </si>
  <si>
    <t>Привлечение туристического потока.</t>
  </si>
  <si>
    <t>Проведено не менее 2 мероприятий в сфере туризма на территории Нефтеюганского района.</t>
  </si>
  <si>
    <t>Численность туристов.</t>
  </si>
  <si>
    <t>Комплекс процессных мероприятий «Продвижение туризма»</t>
  </si>
  <si>
    <t>2.1</t>
  </si>
  <si>
    <t>Увеличена узнаваемость Нефтеюганского района как туристской территории.
Увеличена осведомленность потенциальных туристов о достопримечательностях и услугах, предоставляемых на территории Нефтеюганского района.
Обеспеченно участие делегации Нефтеюганского района в форумах, конференциях, совещаниях, фестивалях, слетах, семинарах и прочих мероприятиях различного уровня, направленных на развитие туризма.</t>
  </si>
  <si>
    <r>
      <rPr>
        <vertAlign val="superscript"/>
        <sz val="9"/>
        <color theme="1"/>
        <rFont val="Times New Roman"/>
        <family val="1"/>
        <charset val="204"/>
      </rPr>
      <t>13</t>
    </r>
    <r>
      <rPr>
        <sz val="9"/>
        <color theme="1"/>
        <rFont val="Times New Roman"/>
        <family val="1"/>
        <charset val="204"/>
      </rPr>
      <t xml:space="preserve"> Приводятся ключевые (социально-значимые) задачи, планируемые к решению в рамках муниципальных и региональных проектов, комплексов процессных мероприятий.</t>
    </r>
  </si>
  <si>
    <r>
      <rPr>
        <vertAlign val="superscript"/>
        <sz val="9"/>
        <color theme="1"/>
        <rFont val="Times New Roman"/>
        <family val="1"/>
        <charset val="204"/>
      </rPr>
      <t xml:space="preserve">14 </t>
    </r>
    <r>
      <rPr>
        <sz val="9"/>
        <color theme="1"/>
        <rFont val="Times New Roman"/>
        <family val="1"/>
        <charset val="204"/>
      </rPr>
      <t xml:space="preserve">Приводится краткое описание социальных, экономических и иных эффектов реализации каждой задачи структурного элемента муниципальной программы. </t>
    </r>
  </si>
  <si>
    <r>
      <rPr>
        <vertAlign val="superscript"/>
        <sz val="9"/>
        <color theme="1"/>
        <rFont val="Times New Roman"/>
        <family val="1"/>
        <charset val="204"/>
      </rPr>
      <t>15</t>
    </r>
    <r>
      <rPr>
        <sz val="9"/>
        <color theme="1"/>
        <rFont val="Times New Roman"/>
        <family val="1"/>
        <charset val="204"/>
      </rPr>
      <t xml:space="preserve"> Указываются наименования показателей уровня муниципальной программы, на достижение которых направлен структурный элемент.</t>
    </r>
  </si>
  <si>
    <r>
      <rPr>
        <vertAlign val="superscript"/>
        <sz val="9"/>
        <color theme="1"/>
        <rFont val="Times New Roman"/>
        <family val="1"/>
        <charset val="204"/>
      </rPr>
      <t>16</t>
    </r>
    <r>
      <rPr>
        <sz val="9"/>
        <color theme="1"/>
        <rFont val="Times New Roman"/>
        <family val="1"/>
        <charset val="204"/>
      </rPr>
      <t xml:space="preserve"> Приводится при необходимости.</t>
    </r>
  </si>
  <si>
    <r>
      <rPr>
        <vertAlign val="superscript"/>
        <sz val="9"/>
        <color theme="1"/>
        <rFont val="Times New Roman"/>
        <family val="1"/>
        <charset val="204"/>
      </rPr>
      <t>17</t>
    </r>
    <r>
      <rPr>
        <sz val="9"/>
        <color theme="1"/>
        <rFont val="Times New Roman"/>
        <family val="1"/>
        <charset val="204"/>
      </rPr>
      <t xml:space="preserve"> Указывается куратор регионального проекта в соответствии с паспортом проекта.</t>
    </r>
  </si>
  <si>
    <r>
      <rPr>
        <vertAlign val="superscript"/>
        <sz val="9"/>
        <color theme="1"/>
        <rFont val="Times New Roman"/>
        <family val="1"/>
        <charset val="204"/>
      </rPr>
      <t>18</t>
    </r>
    <r>
      <rPr>
        <sz val="9"/>
        <color theme="1"/>
        <rFont val="Times New Roman"/>
        <family val="1"/>
        <charset val="204"/>
      </rPr>
      <t xml:space="preserve"> Указывается куратор муниципального проекта в соответствии с паспортом проекта.</t>
    </r>
  </si>
  <si>
    <t>5. Финансовое обеспечение муниципальной программы</t>
  </si>
  <si>
    <t xml:space="preserve">Наименование муниципальной программы, структурного элемента / источник финансового обеспечения </t>
  </si>
  <si>
    <r>
      <t xml:space="preserve">Ответственный исполнитель / соисполнитель </t>
    </r>
    <r>
      <rPr>
        <vertAlign val="superscript"/>
        <sz val="13"/>
        <rFont val="Times New Roman"/>
        <family val="1"/>
        <charset val="204"/>
      </rPr>
      <t>(20)</t>
    </r>
  </si>
  <si>
    <t>Объем финансового обеспечения по годам реализации, тыс. рублей</t>
  </si>
  <si>
    <t>Всего</t>
  </si>
  <si>
    <t>Муниципальная программа (всего), в том числе:</t>
  </si>
  <si>
    <t>Федеральный бюджет</t>
  </si>
  <si>
    <t>Бюджет автономного округа</t>
  </si>
  <si>
    <t>Местный бюджет</t>
  </si>
  <si>
    <t>Межбюджетные трансферты поселениям Нефтеюганского района&lt;*&gt;</t>
  </si>
  <si>
    <t>Объем налоговых расходов Нефтеюганского района &lt;**&gt;</t>
  </si>
  <si>
    <t>Средства поселений&lt;***&gt;</t>
  </si>
  <si>
    <t>Иные источники&lt;****&gt;</t>
  </si>
  <si>
    <r>
      <t xml:space="preserve">1. Комплекс процессных мероприятий </t>
    </r>
    <r>
      <rPr>
        <b/>
        <vertAlign val="superscript"/>
        <sz val="13"/>
        <rFont val="Times New Roman"/>
        <family val="1"/>
        <charset val="204"/>
      </rPr>
      <t>(21)</t>
    </r>
    <r>
      <rPr>
        <b/>
        <sz val="13"/>
        <rFont val="Times New Roman"/>
        <family val="1"/>
        <charset val="204"/>
      </rPr>
      <t xml:space="preserve"> «Поддержка развития туризма» (всего), в том числе:</t>
    </r>
  </si>
  <si>
    <t xml:space="preserve">Иные источники&lt;****&gt; </t>
  </si>
  <si>
    <t>2. Комплекс процессных мероприятий «Продвижение туризма» (всего), в том числе:</t>
  </si>
  <si>
    <t>*указываются межбюджетные трансферты, переданные из бюджета Нефтеюганского района бюджетам городского и сельских поселений.</t>
  </si>
  <si>
    <t>** указывается при наличии.</t>
  </si>
  <si>
    <t>***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«Всего».</t>
  </si>
  <si>
    <t>**** указываются внебюджетные источники (средства, поступившие по соглашениям от депутатов Тюменской областной Думы, средства благотворительности (пожертвования), средства учреждений, получаемые от предпринимательской и иной приносящей доход деятельности, потребность).</t>
  </si>
  <si>
    <r>
      <rPr>
        <vertAlign val="superscript"/>
        <sz val="9"/>
        <color theme="1"/>
        <rFont val="Times New Roman"/>
        <family val="1"/>
        <charset val="204"/>
      </rPr>
      <t>20</t>
    </r>
    <r>
      <rPr>
        <sz val="9"/>
        <color theme="1"/>
        <rFont val="Times New Roman"/>
        <family val="1"/>
        <charset val="204"/>
      </rPr>
      <t xml:space="preserve"> Указывается наименование исполнительного органа минимальной власти Нефтеюганского района ответственного за реализацию структурного элемента.</t>
    </r>
  </si>
  <si>
    <r>
      <rPr>
        <vertAlign val="superscript"/>
        <sz val="9"/>
        <color theme="1"/>
        <rFont val="Times New Roman"/>
        <family val="1"/>
        <charset val="204"/>
      </rPr>
      <t>21</t>
    </r>
    <r>
      <rPr>
        <sz val="9"/>
        <color theme="1"/>
        <rFont val="Times New Roman"/>
        <family val="1"/>
        <charset val="204"/>
      </rPr>
      <t xml:space="preserve">  Здесь и далее указывается наименование типа структурного элемента муниципальной программы.</t>
    </r>
  </si>
  <si>
    <t>6. Реестр документов, входящих в состав муниципальной программы</t>
  </si>
  <si>
    <r>
      <t xml:space="preserve">Тип документа </t>
    </r>
    <r>
      <rPr>
        <vertAlign val="superscript"/>
        <sz val="11"/>
        <color theme="1"/>
        <rFont val="Times New Roman"/>
        <family val="1"/>
        <charset val="204"/>
      </rPr>
      <t>(22)</t>
    </r>
  </si>
  <si>
    <r>
      <t xml:space="preserve">Вид документа </t>
    </r>
    <r>
      <rPr>
        <vertAlign val="superscript"/>
        <sz val="11"/>
        <color theme="1"/>
        <rFont val="Times New Roman"/>
        <family val="1"/>
        <charset val="204"/>
      </rPr>
      <t>(23)</t>
    </r>
  </si>
  <si>
    <r>
      <t xml:space="preserve">Наименование документа </t>
    </r>
    <r>
      <rPr>
        <vertAlign val="superscript"/>
        <sz val="11"/>
        <color theme="1"/>
        <rFont val="Times New Roman"/>
        <family val="1"/>
        <charset val="204"/>
      </rPr>
      <t>(24)</t>
    </r>
  </si>
  <si>
    <r>
      <t xml:space="preserve">Реквизиты </t>
    </r>
    <r>
      <rPr>
        <vertAlign val="superscript"/>
        <sz val="11"/>
        <color theme="1"/>
        <rFont val="Times New Roman"/>
        <family val="1"/>
        <charset val="204"/>
      </rPr>
      <t>(25)</t>
    </r>
  </si>
  <si>
    <r>
      <t xml:space="preserve">Разработчик </t>
    </r>
    <r>
      <rPr>
        <vertAlign val="superscript"/>
        <sz val="11"/>
        <color theme="1"/>
        <rFont val="Times New Roman"/>
        <family val="1"/>
        <charset val="204"/>
      </rPr>
      <t>(26)</t>
    </r>
  </si>
  <si>
    <r>
      <t xml:space="preserve">Гиперссылка на текст документа </t>
    </r>
    <r>
      <rPr>
        <vertAlign val="superscript"/>
        <sz val="11"/>
        <color theme="1"/>
        <rFont val="Times New Roman"/>
        <family val="1"/>
        <charset val="204"/>
      </rPr>
      <t>(27)</t>
    </r>
  </si>
  <si>
    <t>Муниципальная программа «Развитие туризма»</t>
  </si>
  <si>
    <t>Постановление администрации Нефтеюганского района</t>
  </si>
  <si>
    <t>Паспорт муниципальной программы</t>
  </si>
  <si>
    <t>О муниципальной программе Нефтеюганского района 
«Развитие туризма»</t>
  </si>
  <si>
    <t>https://nefteyuganskij-r86.gosweb.gosuslugi.ru/deyatelnost/proekty-i-programmy/mp-na-2025-2026-gody-i-na-period-do-2030-goda/23-mp-nefteyuganskogo-rayona-razvitie-turizma-2025-2026/</t>
  </si>
  <si>
    <r>
      <t xml:space="preserve">3. Помесячный план достижения показателей муниципальной программы в 2026 году </t>
    </r>
    <r>
      <rPr>
        <vertAlign val="superscript"/>
        <sz val="13"/>
        <color theme="1"/>
        <rFont val="Times New Roman"/>
        <family val="1"/>
        <charset val="204"/>
      </rPr>
      <t>(11)</t>
    </r>
  </si>
  <si>
    <t>На конец 2026 года</t>
  </si>
  <si>
    <t>Увеличение к 2030 году доли туристской отрасли в валовом внутреннем продукте до 5 процентов</t>
  </si>
  <si>
    <t>Администрация Нефтеюганского района (департамент экономического развития)</t>
  </si>
  <si>
    <t>Ответственный за реализацию: Администрация Нефтеюганского района (департамент экономического развития)</t>
  </si>
  <si>
    <r>
      <rPr>
        <vertAlign val="superscript"/>
        <sz val="9"/>
        <color theme="1"/>
        <rFont val="Times New Roman"/>
        <family val="1"/>
        <charset val="204"/>
      </rPr>
      <t xml:space="preserve">22 </t>
    </r>
    <r>
      <rPr>
        <sz val="9"/>
        <color theme="1"/>
        <rFont val="Times New Roman"/>
        <family val="1"/>
        <charset val="204"/>
      </rPr>
      <t xml:space="preserve">Указывается тип документа, входящего в состав муниципальной программы, в соответствии с перечнем, определенным пунктом 8 порядка.
</t>
    </r>
    <r>
      <rPr>
        <vertAlign val="superscript"/>
        <sz val="9"/>
        <color theme="1"/>
        <rFont val="Times New Roman"/>
        <family val="1"/>
        <charset val="204"/>
      </rPr>
      <t>23</t>
    </r>
    <r>
      <rPr>
        <sz val="9"/>
        <color theme="1"/>
        <rFont val="Times New Roman"/>
        <family val="1"/>
        <charset val="204"/>
      </rPr>
      <t xml:space="preserve"> Указывается вид документа (например, постановление, распоряжение администрации Нефтеюганского района, и другие нормативно правовые акты органов местного самоуправления Нефтеюганского района).
</t>
    </r>
    <r>
      <rPr>
        <vertAlign val="superscript"/>
        <sz val="9"/>
        <color theme="1"/>
        <rFont val="Times New Roman"/>
        <family val="1"/>
        <charset val="204"/>
      </rPr>
      <t xml:space="preserve">24 </t>
    </r>
    <r>
      <rPr>
        <sz val="9"/>
        <color theme="1"/>
        <rFont val="Times New Roman"/>
        <family val="1"/>
        <charset val="204"/>
      </rPr>
      <t xml:space="preserve">Указывается наименование принятого (утвержденного) документа.
</t>
    </r>
    <r>
      <rPr>
        <vertAlign val="superscript"/>
        <sz val="9"/>
        <color theme="1"/>
        <rFont val="Times New Roman"/>
        <family val="1"/>
        <charset val="204"/>
      </rPr>
      <t xml:space="preserve">25 </t>
    </r>
    <r>
      <rPr>
        <sz val="9"/>
        <color theme="1"/>
        <rFont val="Times New Roman"/>
        <family val="1"/>
        <charset val="204"/>
      </rPr>
      <t xml:space="preserve"> Указывается дата и номер принятого (утвержденного) документа.
</t>
    </r>
    <r>
      <rPr>
        <vertAlign val="superscript"/>
        <sz val="9"/>
        <color theme="1"/>
        <rFont val="Times New Roman"/>
        <family val="1"/>
        <charset val="204"/>
      </rPr>
      <t>26</t>
    </r>
    <r>
      <rPr>
        <sz val="9"/>
        <color theme="1"/>
        <rFont val="Times New Roman"/>
        <family val="1"/>
        <charset val="204"/>
      </rPr>
      <t xml:space="preserve">  Указывается наименование структурного подразделения администрации Нефтеюганского района (организации), ответственного за разработку документа.
</t>
    </r>
    <r>
      <rPr>
        <vertAlign val="superscript"/>
        <sz val="9"/>
        <color theme="1"/>
        <rFont val="Times New Roman"/>
        <family val="1"/>
        <charset val="204"/>
      </rPr>
      <t>27</t>
    </r>
    <r>
      <rPr>
        <sz val="9"/>
        <color theme="1"/>
        <rFont val="Times New Roman"/>
        <family val="1"/>
        <charset val="204"/>
      </rPr>
      <t xml:space="preserve">  Указывается гиперссылка на текст документа на официальном сайте в сети интернет или в иные информационные источники (в случае размещения)."</t>
    </r>
  </si>
  <si>
    <t xml:space="preserve">2. </t>
  </si>
  <si>
    <t>О внесении изменений в постановление администрации Нефтеюганского района от 02.11.2024 № 1887-па-нпа «О муниципальной программе Нефтеюганского района «Развитие туризма»
«Развитие туризма»</t>
  </si>
  <si>
    <t xml:space="preserve">от 26.12.2025  
№ 2411-па-нпа </t>
  </si>
  <si>
    <t>от 02.11.2024 
№ 1887-па-нпа</t>
  </si>
  <si>
    <t xml:space="preserve">Администрация Нефтеюганского района (департамент экономического развития) </t>
  </si>
  <si>
    <t xml:space="preserve">от 26.01.2026  
№ 97-па-нпа </t>
  </si>
  <si>
    <t>4.</t>
  </si>
  <si>
    <t>3.</t>
  </si>
  <si>
    <t xml:space="preserve">от 13.04.2026  
№ 570-па-нпа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</si>
</sst>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_-* #,##0.00000_р_._-;\-* #,##0.00000_р_._-;_-* &quot;-&quot;??_р_._-;_-@_-"/>
    <numFmt numFmtId="165" formatCode="_-* #,##0.00000\ _₽_-;\-* #,##0.00000\ _₽_-;_-* &quot;-&quot;?????\ _₽_-;_-@_-"/>
  </numFmts>
  <fonts count="18" x14ac:knownFonts="1">
    <font>
      <sz val="11"/>
      <color theme="1"/>
      <name val="Calibri"/>
      <scheme val="minor"/>
    </font>
    <font>
      <u/>
      <sz val="11"/>
      <color theme="1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9"/>
      <name val="Times New Roman"/>
      <family val="1"/>
      <charset val="204"/>
    </font>
    <font>
      <u/>
      <sz val="13"/>
      <color theme="10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vertAlign val="superscript"/>
      <sz val="13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vertAlign val="superscript"/>
      <sz val="13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 applyNumberFormat="0" applyFill="0" applyBorder="0" applyProtection="0"/>
    <xf numFmtId="0" fontId="11" fillId="0" borderId="0"/>
  </cellStyleXfs>
  <cellXfs count="67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7" fillId="0" borderId="0" xfId="1" applyFont="1" applyAlignment="1">
      <alignment vertical="center"/>
    </xf>
    <xf numFmtId="0" fontId="3" fillId="0" borderId="0" xfId="0" applyFont="1"/>
    <xf numFmtId="49" fontId="5" fillId="0" borderId="2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0" fontId="4" fillId="0" borderId="0" xfId="0" applyFont="1"/>
    <xf numFmtId="0" fontId="3" fillId="0" borderId="2" xfId="0" applyFont="1" applyBorder="1" applyAlignment="1">
      <alignment horizontal="left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41" fontId="2" fillId="0" borderId="2" xfId="0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center" wrapText="1"/>
    </xf>
    <xf numFmtId="0" fontId="9" fillId="0" borderId="0" xfId="2" applyFont="1"/>
    <xf numFmtId="0" fontId="9" fillId="0" borderId="2" xfId="2" applyFont="1" applyBorder="1" applyAlignment="1">
      <alignment horizontal="center" vertical="center" wrapText="1"/>
    </xf>
    <xf numFmtId="0" fontId="9" fillId="0" borderId="0" xfId="2" applyFont="1" applyAlignment="1">
      <alignment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9" fillId="0" borderId="2" xfId="2" applyFont="1" applyBorder="1" applyAlignment="1">
      <alignment horizontal="center"/>
    </xf>
    <xf numFmtId="0" fontId="9" fillId="0" borderId="2" xfId="2" applyFont="1" applyBorder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0" fontId="9" fillId="3" borderId="2" xfId="2" applyFont="1" applyFill="1" applyBorder="1" applyAlignment="1">
      <alignment horizontal="center" vertical="center"/>
    </xf>
    <xf numFmtId="165" fontId="2" fillId="0" borderId="0" xfId="0" applyNumberFormat="1" applyFont="1"/>
    <xf numFmtId="0" fontId="1" fillId="0" borderId="2" xfId="1" applyFill="1" applyBorder="1" applyAlignment="1">
      <alignment wrapText="1"/>
    </xf>
    <xf numFmtId="0" fontId="4" fillId="0" borderId="0" xfId="0" applyFont="1" applyAlignment="1">
      <alignment horizontal="left"/>
    </xf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2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6" fillId="2" borderId="0" xfId="1" applyFont="1" applyFill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9" fillId="0" borderId="1" xfId="2" applyFont="1" applyBorder="1" applyAlignment="1">
      <alignment horizontal="center"/>
    </xf>
    <xf numFmtId="0" fontId="9" fillId="0" borderId="2" xfId="2" applyFont="1" applyBorder="1" applyAlignment="1">
      <alignment horizontal="center"/>
    </xf>
    <xf numFmtId="0" fontId="4" fillId="0" borderId="0" xfId="2" applyFont="1" applyAlignment="1">
      <alignment horizontal="left" wrapText="1"/>
    </xf>
  </cellXfs>
  <cellStyles count="3">
    <cellStyle name="Гиперссылка" xfId="1" builtinId="8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nefteyuganskij-r86.gosweb.gosuslugi.ru/deyatelnost/proekty-i-programmy/mp-na-2025-2026-gody-i-na-period-do-2030-goda/23-mp-nefteyuganskogo-rayona-razvitie-turizma-2025-2026/" TargetMode="External"/><Relationship Id="rId2" Type="http://schemas.openxmlformats.org/officeDocument/2006/relationships/hyperlink" Target="https://nefteyuganskij-r86.gosweb.gosuslugi.ru/deyatelnost/proekty-i-programmy/mp-na-2025-2026-gody-i-na-period-do-2030-goda/23-mp-nefteyuganskogo-rayona-razvitie-turizma-2025-2026/" TargetMode="External"/><Relationship Id="rId1" Type="http://schemas.openxmlformats.org/officeDocument/2006/relationships/hyperlink" Target="https://nefteyuganskij-r86.gosweb.gosuslugi.ru/deyatelnost/proekty-i-programmy/mp-na-2025-2026-gody-i-na-period-do-2030-goda/23-mp-nefteyuganskogo-rayona-razvitie-turizma-2025-2026/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https://nefteyuganskij-r86.gosweb.gosuslugi.ru/deyatelnost/proekty-i-programmy/mp-na-2025-2026-gody-i-na-period-do-2030-goda/23-mp-nefteyuganskogo-rayona-razvitie-turizma-2025-2026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"/>
  <sheetViews>
    <sheetView view="pageBreakPreview" zoomScale="90" zoomScaleSheetLayoutView="90" workbookViewId="0">
      <selection activeCell="N9" sqref="N9"/>
    </sheetView>
  </sheetViews>
  <sheetFormatPr defaultRowHeight="16.5" x14ac:dyDescent="0.25"/>
  <cols>
    <col min="1" max="1" width="9.140625" style="1"/>
    <col min="2" max="2" width="24.5703125" style="1" customWidth="1"/>
    <col min="3" max="3" width="15.5703125" style="1" customWidth="1"/>
    <col min="4" max="4" width="16.28515625" style="1" customWidth="1"/>
    <col min="5" max="6" width="11.5703125" style="1" customWidth="1"/>
    <col min="7" max="7" width="9" style="1" customWidth="1"/>
    <col min="8" max="8" width="7.5703125" style="1" customWidth="1"/>
    <col min="9" max="9" width="7" style="1" customWidth="1"/>
    <col min="10" max="11" width="6.85546875" style="1" customWidth="1"/>
    <col min="12" max="12" width="7" style="1" customWidth="1"/>
    <col min="13" max="13" width="35.5703125" style="1" customWidth="1"/>
    <col min="14" max="14" width="32.140625" style="1" customWidth="1"/>
    <col min="15" max="15" width="16.5703125" style="1" customWidth="1"/>
    <col min="16" max="16384" width="9.140625" style="1"/>
  </cols>
  <sheetData>
    <row r="1" spans="1:15" x14ac:dyDescent="0.25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spans="1:15" ht="16.5" customHeight="1" x14ac:dyDescent="0.25">
      <c r="A2" s="46" t="s">
        <v>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5" ht="15" customHeight="1" x14ac:dyDescent="0.25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</row>
    <row r="4" spans="1:15" ht="75" customHeight="1" x14ac:dyDescent="0.25">
      <c r="A4" s="48" t="s">
        <v>1</v>
      </c>
      <c r="B4" s="43" t="s">
        <v>2</v>
      </c>
      <c r="C4" s="43" t="s">
        <v>3</v>
      </c>
      <c r="D4" s="43" t="s">
        <v>4</v>
      </c>
      <c r="E4" s="43" t="s">
        <v>5</v>
      </c>
      <c r="F4" s="43"/>
      <c r="G4" s="43" t="s">
        <v>6</v>
      </c>
      <c r="H4" s="43"/>
      <c r="I4" s="43"/>
      <c r="J4" s="43"/>
      <c r="K4" s="43"/>
      <c r="L4" s="43"/>
      <c r="M4" s="43" t="s">
        <v>7</v>
      </c>
      <c r="N4" s="43" t="s">
        <v>8</v>
      </c>
      <c r="O4" s="43" t="s">
        <v>9</v>
      </c>
    </row>
    <row r="5" spans="1:15" ht="19.5" x14ac:dyDescent="0.25">
      <c r="A5" s="48"/>
      <c r="B5" s="43"/>
      <c r="C5" s="43"/>
      <c r="D5" s="43"/>
      <c r="E5" s="2" t="s">
        <v>10</v>
      </c>
      <c r="F5" s="2" t="s">
        <v>11</v>
      </c>
      <c r="G5" s="2" t="s">
        <v>12</v>
      </c>
      <c r="H5" s="2">
        <v>2026</v>
      </c>
      <c r="I5" s="2">
        <v>2027</v>
      </c>
      <c r="J5" s="2">
        <v>2028</v>
      </c>
      <c r="K5" s="2">
        <v>2029</v>
      </c>
      <c r="L5" s="2">
        <v>2030</v>
      </c>
      <c r="M5" s="43"/>
      <c r="N5" s="43"/>
      <c r="O5" s="43"/>
    </row>
    <row r="6" spans="1:15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  <c r="J6" s="3">
        <v>10</v>
      </c>
      <c r="K6" s="3">
        <v>11</v>
      </c>
      <c r="L6" s="3">
        <v>12</v>
      </c>
      <c r="M6" s="3">
        <v>13</v>
      </c>
      <c r="N6" s="3">
        <v>14</v>
      </c>
      <c r="O6" s="3">
        <v>15</v>
      </c>
    </row>
    <row r="7" spans="1:15" x14ac:dyDescent="0.25">
      <c r="A7" s="44" t="s">
        <v>13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</row>
    <row r="8" spans="1:15" ht="181.5" x14ac:dyDescent="0.25">
      <c r="A8" s="3" t="s">
        <v>14</v>
      </c>
      <c r="B8" s="4" t="s">
        <v>15</v>
      </c>
      <c r="C8" s="3" t="s">
        <v>16</v>
      </c>
      <c r="D8" s="3" t="s">
        <v>17</v>
      </c>
      <c r="E8" s="3">
        <v>42.4</v>
      </c>
      <c r="F8" s="3">
        <v>2023</v>
      </c>
      <c r="G8" s="3">
        <v>45</v>
      </c>
      <c r="H8" s="3">
        <v>46.2</v>
      </c>
      <c r="I8" s="3">
        <v>49.7</v>
      </c>
      <c r="J8" s="3">
        <v>52.1</v>
      </c>
      <c r="K8" s="3">
        <v>54.7</v>
      </c>
      <c r="L8" s="3">
        <v>57.5</v>
      </c>
      <c r="M8" s="4" t="s">
        <v>18</v>
      </c>
      <c r="N8" s="4" t="s">
        <v>101</v>
      </c>
      <c r="O8" s="3" t="s">
        <v>100</v>
      </c>
    </row>
    <row r="9" spans="1:15" ht="181.5" x14ac:dyDescent="0.25">
      <c r="A9" s="3" t="s">
        <v>20</v>
      </c>
      <c r="B9" s="4" t="s">
        <v>21</v>
      </c>
      <c r="C9" s="3" t="s">
        <v>16</v>
      </c>
      <c r="D9" s="3" t="s">
        <v>17</v>
      </c>
      <c r="E9" s="3">
        <v>21</v>
      </c>
      <c r="F9" s="3">
        <v>2023</v>
      </c>
      <c r="G9" s="3">
        <v>23</v>
      </c>
      <c r="H9" s="3">
        <v>24.1</v>
      </c>
      <c r="I9" s="3">
        <v>25.3</v>
      </c>
      <c r="J9" s="3">
        <v>26.6</v>
      </c>
      <c r="K9" s="3">
        <v>27.9</v>
      </c>
      <c r="L9" s="3">
        <v>29.3</v>
      </c>
      <c r="M9" s="4" t="s">
        <v>18</v>
      </c>
      <c r="N9" s="4" t="s">
        <v>101</v>
      </c>
      <c r="O9" s="3" t="s">
        <v>100</v>
      </c>
    </row>
    <row r="10" spans="1:15" x14ac:dyDescent="0.25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</row>
    <row r="11" spans="1:15" ht="165" customHeight="1" x14ac:dyDescent="0.25">
      <c r="A11" s="40" t="s">
        <v>22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</row>
  </sheetData>
  <mergeCells count="15">
    <mergeCell ref="A7:O7"/>
    <mergeCell ref="A10:O10"/>
    <mergeCell ref="A11:O11"/>
    <mergeCell ref="A1:O1"/>
    <mergeCell ref="A2:O2"/>
    <mergeCell ref="A3:O3"/>
    <mergeCell ref="A4:A5"/>
    <mergeCell ref="B4:B5"/>
    <mergeCell ref="C4:C5"/>
    <mergeCell ref="D4:D5"/>
    <mergeCell ref="E4:F4"/>
    <mergeCell ref="G4:L4"/>
    <mergeCell ref="M4:M5"/>
    <mergeCell ref="N4:N5"/>
    <mergeCell ref="O4:O5"/>
  </mergeCells>
  <pageMargins left="0.7" right="0.7" top="0.75" bottom="0.75" header="0.3" footer="0.3"/>
  <pageSetup paperSize="9"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2"/>
  <sheetViews>
    <sheetView view="pageBreakPreview" zoomScale="80" workbookViewId="0">
      <selection activeCell="B7" sqref="B7:P7"/>
    </sheetView>
  </sheetViews>
  <sheetFormatPr defaultRowHeight="16.5" x14ac:dyDescent="0.25"/>
  <cols>
    <col min="1" max="1" width="9.140625" style="1"/>
    <col min="2" max="2" width="38.7109375" style="1" customWidth="1"/>
    <col min="3" max="3" width="18.140625" style="1" customWidth="1"/>
    <col min="4" max="4" width="22.7109375" style="1" customWidth="1"/>
    <col min="5" max="16384" width="9.140625" style="1"/>
  </cols>
  <sheetData>
    <row r="1" spans="1:16" ht="18" customHeight="1" x14ac:dyDescent="0.25">
      <c r="A1" s="41" t="s">
        <v>98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spans="1:16" ht="15" customHeight="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</row>
    <row r="4" spans="1:16" ht="31.5" customHeight="1" x14ac:dyDescent="0.25">
      <c r="A4" s="51" t="s">
        <v>1</v>
      </c>
      <c r="B4" s="51" t="s">
        <v>23</v>
      </c>
      <c r="C4" s="42" t="s">
        <v>24</v>
      </c>
      <c r="D4" s="37" t="s">
        <v>4</v>
      </c>
      <c r="E4" s="42" t="s">
        <v>25</v>
      </c>
      <c r="F4" s="42"/>
      <c r="G4" s="42"/>
      <c r="H4" s="42"/>
      <c r="I4" s="42"/>
      <c r="J4" s="42"/>
      <c r="K4" s="42"/>
      <c r="L4" s="42"/>
      <c r="M4" s="42"/>
      <c r="N4" s="42"/>
      <c r="O4" s="42"/>
      <c r="P4" s="51" t="s">
        <v>99</v>
      </c>
    </row>
    <row r="5" spans="1:16" ht="35.25" customHeight="1" x14ac:dyDescent="0.25">
      <c r="A5" s="51"/>
      <c r="B5" s="51"/>
      <c r="C5" s="42"/>
      <c r="D5" s="39"/>
      <c r="E5" s="5" t="s">
        <v>26</v>
      </c>
      <c r="F5" s="5" t="s">
        <v>27</v>
      </c>
      <c r="G5" s="5" t="s">
        <v>28</v>
      </c>
      <c r="H5" s="5" t="s">
        <v>29</v>
      </c>
      <c r="I5" s="5" t="s">
        <v>30</v>
      </c>
      <c r="J5" s="5" t="s">
        <v>31</v>
      </c>
      <c r="K5" s="5" t="s">
        <v>32</v>
      </c>
      <c r="L5" s="5" t="s">
        <v>33</v>
      </c>
      <c r="M5" s="5" t="s">
        <v>34</v>
      </c>
      <c r="N5" s="5" t="s">
        <v>35</v>
      </c>
      <c r="O5" s="5" t="s">
        <v>36</v>
      </c>
      <c r="P5" s="51"/>
    </row>
    <row r="6" spans="1:16" ht="15.75" customHeight="1" x14ac:dyDescent="0.25">
      <c r="A6" s="5">
        <v>1</v>
      </c>
      <c r="B6" s="5">
        <v>2</v>
      </c>
      <c r="C6" s="6">
        <v>3</v>
      </c>
      <c r="D6" s="7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  <c r="O6" s="5">
        <v>15</v>
      </c>
      <c r="P6" s="5">
        <v>16</v>
      </c>
    </row>
    <row r="7" spans="1:16" x14ac:dyDescent="0.25">
      <c r="A7" s="5" t="s">
        <v>14</v>
      </c>
      <c r="B7" s="49" t="s">
        <v>37</v>
      </c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</row>
    <row r="8" spans="1:16" ht="26.25" customHeight="1" x14ac:dyDescent="0.25">
      <c r="A8" s="5" t="s">
        <v>38</v>
      </c>
      <c r="B8" s="9" t="s">
        <v>15</v>
      </c>
      <c r="C8" s="5" t="s">
        <v>16</v>
      </c>
      <c r="D8" s="5" t="s">
        <v>17</v>
      </c>
      <c r="E8" s="5" t="s">
        <v>19</v>
      </c>
      <c r="F8" s="5" t="s">
        <v>19</v>
      </c>
      <c r="G8" s="5" t="s">
        <v>19</v>
      </c>
      <c r="H8" s="5" t="s">
        <v>19</v>
      </c>
      <c r="I8" s="5" t="s">
        <v>19</v>
      </c>
      <c r="J8" s="5" t="s">
        <v>19</v>
      </c>
      <c r="K8" s="5" t="s">
        <v>19</v>
      </c>
      <c r="L8" s="5" t="s">
        <v>19</v>
      </c>
      <c r="M8" s="5" t="s">
        <v>19</v>
      </c>
      <c r="N8" s="5" t="s">
        <v>19</v>
      </c>
      <c r="O8" s="5" t="s">
        <v>19</v>
      </c>
      <c r="P8" s="5">
        <v>46.2</v>
      </c>
    </row>
    <row r="9" spans="1:16" ht="48" customHeight="1" x14ac:dyDescent="0.25">
      <c r="A9" s="5" t="s">
        <v>39</v>
      </c>
      <c r="B9" s="9" t="s">
        <v>40</v>
      </c>
      <c r="C9" s="5" t="s">
        <v>16</v>
      </c>
      <c r="D9" s="5" t="s">
        <v>17</v>
      </c>
      <c r="E9" s="5">
        <v>2</v>
      </c>
      <c r="F9" s="5">
        <v>3</v>
      </c>
      <c r="G9" s="5">
        <v>4</v>
      </c>
      <c r="H9" s="5">
        <v>6</v>
      </c>
      <c r="I9" s="5">
        <v>9</v>
      </c>
      <c r="J9" s="5">
        <v>11</v>
      </c>
      <c r="K9" s="5">
        <v>15</v>
      </c>
      <c r="L9" s="5">
        <v>18</v>
      </c>
      <c r="M9" s="5">
        <v>20</v>
      </c>
      <c r="N9" s="5">
        <v>21</v>
      </c>
      <c r="O9" s="5">
        <v>23</v>
      </c>
      <c r="P9" s="5">
        <v>24.1</v>
      </c>
    </row>
    <row r="11" spans="1:16" ht="54.75" customHeight="1" x14ac:dyDescent="0.25">
      <c r="A11" s="50" t="s">
        <v>41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</row>
    <row r="12" spans="1:16" x14ac:dyDescent="0.25">
      <c r="A12" s="10"/>
    </row>
  </sheetData>
  <mergeCells count="9">
    <mergeCell ref="B7:P7"/>
    <mergeCell ref="A11:P11"/>
    <mergeCell ref="A1:P2"/>
    <mergeCell ref="A4:A5"/>
    <mergeCell ref="B4:B5"/>
    <mergeCell ref="C4:C5"/>
    <mergeCell ref="D4:D5"/>
    <mergeCell ref="E4:O4"/>
    <mergeCell ref="P4:P5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D21"/>
  <sheetViews>
    <sheetView view="pageBreakPreview" zoomScale="70" zoomScaleSheetLayoutView="70" workbookViewId="0">
      <selection activeCell="B12" sqref="B12"/>
    </sheetView>
  </sheetViews>
  <sheetFormatPr defaultRowHeight="16.5" x14ac:dyDescent="0.25"/>
  <cols>
    <col min="1" max="1" width="11.140625" style="1" customWidth="1"/>
    <col min="2" max="2" width="44.5703125" style="1" customWidth="1"/>
    <col min="3" max="3" width="44.85546875" style="1" customWidth="1"/>
    <col min="4" max="4" width="59.42578125" style="1" customWidth="1"/>
    <col min="5" max="16384" width="9.140625" style="1"/>
  </cols>
  <sheetData>
    <row r="2" spans="1:4" ht="16.5" customHeight="1" x14ac:dyDescent="0.25">
      <c r="A2" s="41" t="s">
        <v>42</v>
      </c>
      <c r="B2" s="41"/>
      <c r="C2" s="41"/>
      <c r="D2" s="41"/>
    </row>
    <row r="3" spans="1:4" ht="17.25" customHeight="1" x14ac:dyDescent="0.25">
      <c r="A3" s="11"/>
      <c r="B3" s="11"/>
      <c r="C3" s="11"/>
      <c r="D3" s="11"/>
    </row>
    <row r="4" spans="1:4" ht="52.5" x14ac:dyDescent="0.25">
      <c r="A4" s="5" t="s">
        <v>1</v>
      </c>
      <c r="B4" s="6" t="s">
        <v>43</v>
      </c>
      <c r="C4" s="6" t="s">
        <v>44</v>
      </c>
      <c r="D4" s="6" t="s">
        <v>45</v>
      </c>
    </row>
    <row r="5" spans="1:4" x14ac:dyDescent="0.25">
      <c r="A5" s="5">
        <v>1</v>
      </c>
      <c r="B5" s="5">
        <v>2</v>
      </c>
      <c r="C5" s="5">
        <v>3</v>
      </c>
      <c r="D5" s="5">
        <v>4</v>
      </c>
    </row>
    <row r="6" spans="1:4" ht="21" customHeight="1" x14ac:dyDescent="0.25">
      <c r="A6" s="12" t="s">
        <v>14</v>
      </c>
      <c r="B6" s="55" t="s">
        <v>46</v>
      </c>
      <c r="C6" s="61"/>
      <c r="D6" s="56"/>
    </row>
    <row r="7" spans="1:4" ht="87" customHeight="1" x14ac:dyDescent="0.25">
      <c r="A7" s="12"/>
      <c r="B7" s="8" t="s">
        <v>102</v>
      </c>
      <c r="C7" s="55" t="s">
        <v>47</v>
      </c>
      <c r="D7" s="56"/>
    </row>
    <row r="8" spans="1:4" ht="56.25" customHeight="1" x14ac:dyDescent="0.25">
      <c r="A8" s="57" t="s">
        <v>38</v>
      </c>
      <c r="B8" s="59" t="s">
        <v>48</v>
      </c>
      <c r="C8" s="63" t="s">
        <v>49</v>
      </c>
      <c r="D8" s="59" t="s">
        <v>50</v>
      </c>
    </row>
    <row r="9" spans="1:4" ht="54.75" customHeight="1" x14ac:dyDescent="0.25">
      <c r="A9" s="58"/>
      <c r="B9" s="62"/>
      <c r="C9" s="59"/>
      <c r="D9" s="62"/>
    </row>
    <row r="10" spans="1:4" ht="57" customHeight="1" x14ac:dyDescent="0.25">
      <c r="A10" s="13" t="s">
        <v>51</v>
      </c>
      <c r="B10" s="9" t="s">
        <v>52</v>
      </c>
      <c r="C10" s="9" t="s">
        <v>53</v>
      </c>
      <c r="D10" s="8" t="s">
        <v>54</v>
      </c>
    </row>
    <row r="11" spans="1:4" ht="21" customHeight="1" x14ac:dyDescent="0.25">
      <c r="A11" s="12" t="s">
        <v>20</v>
      </c>
      <c r="B11" s="52" t="s">
        <v>55</v>
      </c>
      <c r="C11" s="53"/>
      <c r="D11" s="54"/>
    </row>
    <row r="12" spans="1:4" ht="83.25" customHeight="1" x14ac:dyDescent="0.25">
      <c r="A12" s="12"/>
      <c r="B12" s="8" t="s">
        <v>102</v>
      </c>
      <c r="C12" s="55" t="s">
        <v>47</v>
      </c>
      <c r="D12" s="56"/>
    </row>
    <row r="13" spans="1:4" ht="116.25" customHeight="1" x14ac:dyDescent="0.25">
      <c r="A13" s="57" t="s">
        <v>56</v>
      </c>
      <c r="B13" s="59" t="s">
        <v>52</v>
      </c>
      <c r="C13" s="59" t="s">
        <v>57</v>
      </c>
      <c r="D13" s="59" t="s">
        <v>54</v>
      </c>
    </row>
    <row r="14" spans="1:4" ht="138.75" customHeight="1" x14ac:dyDescent="0.25">
      <c r="A14" s="58"/>
      <c r="B14" s="60"/>
      <c r="C14" s="60"/>
      <c r="D14" s="60"/>
    </row>
    <row r="16" spans="1:4" s="14" customFormat="1" ht="13.5" x14ac:dyDescent="0.2">
      <c r="A16" s="14" t="s">
        <v>58</v>
      </c>
    </row>
    <row r="17" spans="1:1" s="14" customFormat="1" ht="13.5" x14ac:dyDescent="0.2">
      <c r="A17" s="14" t="s">
        <v>59</v>
      </c>
    </row>
    <row r="18" spans="1:1" s="14" customFormat="1" ht="13.5" x14ac:dyDescent="0.2">
      <c r="A18" s="14" t="s">
        <v>60</v>
      </c>
    </row>
    <row r="19" spans="1:1" s="14" customFormat="1" ht="13.5" x14ac:dyDescent="0.2">
      <c r="A19" s="14" t="s">
        <v>61</v>
      </c>
    </row>
    <row r="20" spans="1:1" s="14" customFormat="1" ht="13.5" x14ac:dyDescent="0.2">
      <c r="A20" s="14" t="s">
        <v>62</v>
      </c>
    </row>
    <row r="21" spans="1:1" s="14" customFormat="1" ht="13.5" x14ac:dyDescent="0.2">
      <c r="A21" s="14" t="s">
        <v>63</v>
      </c>
    </row>
  </sheetData>
  <mergeCells count="13">
    <mergeCell ref="A2:D2"/>
    <mergeCell ref="B6:D6"/>
    <mergeCell ref="C7:D7"/>
    <mergeCell ref="A8:A9"/>
    <mergeCell ref="B8:B9"/>
    <mergeCell ref="C8:C9"/>
    <mergeCell ref="D8:D9"/>
    <mergeCell ref="B11:D11"/>
    <mergeCell ref="C12:D12"/>
    <mergeCell ref="A13:A14"/>
    <mergeCell ref="B13:B14"/>
    <mergeCell ref="C13:C14"/>
    <mergeCell ref="D13:D14"/>
  </mergeCells>
  <pageMargins left="0.7" right="0.7" top="0.75" bottom="0.75" header="0.3" footer="0.3"/>
  <pageSetup paperSize="9" scale="5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AB416-3418-4B68-82B2-8075B7D9ACA3}">
  <dimension ref="A2:K37"/>
  <sheetViews>
    <sheetView view="pageBreakPreview" zoomScaleSheetLayoutView="100" workbookViewId="0">
      <selection activeCell="D26" sqref="D26"/>
    </sheetView>
  </sheetViews>
  <sheetFormatPr defaultRowHeight="16.5" x14ac:dyDescent="0.25"/>
  <cols>
    <col min="1" max="1" width="79.42578125" style="1" customWidth="1"/>
    <col min="2" max="2" width="31.85546875" style="1" customWidth="1"/>
    <col min="3" max="3" width="16.140625" style="1" bestFit="1" customWidth="1"/>
    <col min="4" max="4" width="16.42578125" style="1" bestFit="1" customWidth="1"/>
    <col min="5" max="8" width="16.140625" style="1" bestFit="1" customWidth="1"/>
    <col min="9" max="9" width="17" style="1" customWidth="1"/>
    <col min="10" max="10" width="9.140625" style="1"/>
    <col min="11" max="11" width="15.85546875" style="1" bestFit="1" customWidth="1"/>
    <col min="12" max="16384" width="9.140625" style="1"/>
  </cols>
  <sheetData>
    <row r="2" spans="1:9" x14ac:dyDescent="0.25">
      <c r="A2" s="41" t="s">
        <v>64</v>
      </c>
      <c r="B2" s="41"/>
      <c r="C2" s="41"/>
      <c r="D2" s="41"/>
      <c r="E2" s="41"/>
      <c r="F2" s="41"/>
      <c r="G2" s="41"/>
      <c r="H2" s="41"/>
      <c r="I2" s="41"/>
    </row>
    <row r="4" spans="1:9" ht="47.25" customHeight="1" x14ac:dyDescent="0.25">
      <c r="A4" s="42" t="s">
        <v>65</v>
      </c>
      <c r="B4" s="42" t="s">
        <v>66</v>
      </c>
      <c r="C4" s="43" t="s">
        <v>67</v>
      </c>
      <c r="D4" s="43"/>
      <c r="E4" s="43"/>
      <c r="F4" s="43"/>
      <c r="G4" s="43"/>
      <c r="H4" s="43"/>
      <c r="I4" s="43"/>
    </row>
    <row r="5" spans="1:9" x14ac:dyDescent="0.25">
      <c r="A5" s="42"/>
      <c r="B5" s="42"/>
      <c r="C5" s="3">
        <v>2025</v>
      </c>
      <c r="D5" s="3">
        <v>2026</v>
      </c>
      <c r="E5" s="3">
        <v>2027</v>
      </c>
      <c r="F5" s="3">
        <v>2028</v>
      </c>
      <c r="G5" s="3">
        <v>2029</v>
      </c>
      <c r="H5" s="3">
        <v>2030</v>
      </c>
      <c r="I5" s="3" t="s">
        <v>68</v>
      </c>
    </row>
    <row r="6" spans="1:9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</row>
    <row r="7" spans="1:9" ht="16.5" customHeight="1" x14ac:dyDescent="0.25">
      <c r="A7" s="15" t="s">
        <v>69</v>
      </c>
      <c r="B7" s="37" t="s">
        <v>108</v>
      </c>
      <c r="C7" s="16">
        <f t="shared" ref="C7:H7" si="0">C15+C23</f>
        <v>289.26716999999996</v>
      </c>
      <c r="D7" s="16">
        <f>D15+D23</f>
        <v>2359.5</v>
      </c>
      <c r="E7" s="16">
        <f t="shared" si="0"/>
        <v>289.26900000000001</v>
      </c>
      <c r="F7" s="16">
        <f t="shared" si="0"/>
        <v>289.26900000000001</v>
      </c>
      <c r="G7" s="16">
        <f t="shared" si="0"/>
        <v>289.26900000000001</v>
      </c>
      <c r="H7" s="16">
        <f t="shared" si="0"/>
        <v>289.26900000000001</v>
      </c>
      <c r="I7" s="16">
        <f t="shared" ref="I7:I13" si="1">C7+D7+E7+F7+G7+H7</f>
        <v>3805.843170000001</v>
      </c>
    </row>
    <row r="8" spans="1:9" x14ac:dyDescent="0.25">
      <c r="A8" s="4" t="s">
        <v>70</v>
      </c>
      <c r="B8" s="38"/>
      <c r="C8" s="17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7">
        <f t="shared" si="1"/>
        <v>0</v>
      </c>
    </row>
    <row r="9" spans="1:9" x14ac:dyDescent="0.25">
      <c r="A9" s="4" t="s">
        <v>71</v>
      </c>
      <c r="B9" s="38"/>
      <c r="C9" s="17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7">
        <f t="shared" si="1"/>
        <v>0</v>
      </c>
    </row>
    <row r="10" spans="1:9" x14ac:dyDescent="0.25">
      <c r="A10" s="4" t="s">
        <v>72</v>
      </c>
      <c r="B10" s="38"/>
      <c r="C10" s="17">
        <f>C26+C18</f>
        <v>289.26716999999996</v>
      </c>
      <c r="D10" s="17">
        <f>D26+D18</f>
        <v>2359.5</v>
      </c>
      <c r="E10" s="17">
        <f t="shared" ref="E10:I10" si="2">E26+E18</f>
        <v>289.26900000000001</v>
      </c>
      <c r="F10" s="17">
        <f t="shared" si="2"/>
        <v>289.26900000000001</v>
      </c>
      <c r="G10" s="17">
        <f t="shared" si="2"/>
        <v>289.26900000000001</v>
      </c>
      <c r="H10" s="17">
        <f t="shared" si="2"/>
        <v>289.26900000000001</v>
      </c>
      <c r="I10" s="17">
        <f t="shared" si="2"/>
        <v>3805.843170000001</v>
      </c>
    </row>
    <row r="11" spans="1:9" x14ac:dyDescent="0.25">
      <c r="A11" s="4" t="s">
        <v>73</v>
      </c>
      <c r="B11" s="38"/>
      <c r="C11" s="17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7">
        <f t="shared" si="1"/>
        <v>0</v>
      </c>
    </row>
    <row r="12" spans="1:9" x14ac:dyDescent="0.25">
      <c r="A12" s="4" t="s">
        <v>74</v>
      </c>
      <c r="B12" s="38"/>
      <c r="C12" s="17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7">
        <f t="shared" si="1"/>
        <v>0</v>
      </c>
    </row>
    <row r="13" spans="1:9" x14ac:dyDescent="0.25">
      <c r="A13" s="4" t="s">
        <v>75</v>
      </c>
      <c r="B13" s="38"/>
      <c r="C13" s="17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7">
        <f t="shared" si="1"/>
        <v>0</v>
      </c>
    </row>
    <row r="14" spans="1:9" x14ac:dyDescent="0.25">
      <c r="A14" s="4" t="s">
        <v>76</v>
      </c>
      <c r="B14" s="39"/>
      <c r="C14" s="17">
        <f>C22+C30</f>
        <v>0</v>
      </c>
      <c r="D14" s="17">
        <f t="shared" ref="D14:I14" si="3">D22+D30</f>
        <v>0</v>
      </c>
      <c r="E14" s="17">
        <f t="shared" si="3"/>
        <v>0</v>
      </c>
      <c r="F14" s="17">
        <f t="shared" si="3"/>
        <v>0</v>
      </c>
      <c r="G14" s="17">
        <f t="shared" si="3"/>
        <v>0</v>
      </c>
      <c r="H14" s="17">
        <f t="shared" si="3"/>
        <v>0</v>
      </c>
      <c r="I14" s="17">
        <f t="shared" si="3"/>
        <v>0</v>
      </c>
    </row>
    <row r="15" spans="1:9" ht="36" x14ac:dyDescent="0.25">
      <c r="A15" s="19" t="s">
        <v>77</v>
      </c>
      <c r="B15" s="37" t="s">
        <v>101</v>
      </c>
      <c r="C15" s="16">
        <f>C16+C17+C18+C19+C20+C22</f>
        <v>239.26716999999996</v>
      </c>
      <c r="D15" s="16">
        <f t="shared" ref="D15:I15" si="4">D16+D17+D18+D19+D20+D22</f>
        <v>109.5</v>
      </c>
      <c r="E15" s="16">
        <f t="shared" si="4"/>
        <v>200</v>
      </c>
      <c r="F15" s="16">
        <f t="shared" si="4"/>
        <v>200</v>
      </c>
      <c r="G15" s="16">
        <f t="shared" si="4"/>
        <v>200</v>
      </c>
      <c r="H15" s="16">
        <f t="shared" si="4"/>
        <v>200</v>
      </c>
      <c r="I15" s="16">
        <f t="shared" si="4"/>
        <v>1148.7671700000001</v>
      </c>
    </row>
    <row r="16" spans="1:9" x14ac:dyDescent="0.25">
      <c r="A16" s="9" t="s">
        <v>70</v>
      </c>
      <c r="B16" s="38"/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</row>
    <row r="17" spans="1:11" x14ac:dyDescent="0.25">
      <c r="A17" s="9" t="s">
        <v>71</v>
      </c>
      <c r="B17" s="38"/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</row>
    <row r="18" spans="1:11" x14ac:dyDescent="0.25">
      <c r="A18" s="9" t="s">
        <v>72</v>
      </c>
      <c r="B18" s="38"/>
      <c r="C18" s="17">
        <f>110.835+40+69.9455+18.48667</f>
        <v>239.26716999999996</v>
      </c>
      <c r="D18" s="17">
        <f>150+50-90.5</f>
        <v>109.5</v>
      </c>
      <c r="E18" s="17">
        <f>150+50</f>
        <v>200</v>
      </c>
      <c r="F18" s="17">
        <f>150+50</f>
        <v>200</v>
      </c>
      <c r="G18" s="17">
        <f>150+50</f>
        <v>200</v>
      </c>
      <c r="H18" s="17">
        <f>150+50</f>
        <v>200</v>
      </c>
      <c r="I18" s="17">
        <f>C18+D18+E18+F18+G18+H18</f>
        <v>1148.7671700000001</v>
      </c>
    </row>
    <row r="19" spans="1:11" x14ac:dyDescent="0.25">
      <c r="A19" s="9" t="s">
        <v>73</v>
      </c>
      <c r="B19" s="38"/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</row>
    <row r="20" spans="1:11" x14ac:dyDescent="0.25">
      <c r="A20" s="9" t="s">
        <v>74</v>
      </c>
      <c r="B20" s="38"/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</row>
    <row r="21" spans="1:11" x14ac:dyDescent="0.25">
      <c r="A21" s="9" t="s">
        <v>75</v>
      </c>
      <c r="B21" s="38"/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</row>
    <row r="22" spans="1:11" x14ac:dyDescent="0.25">
      <c r="A22" s="9" t="s">
        <v>78</v>
      </c>
      <c r="B22" s="39"/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</row>
    <row r="23" spans="1:11" ht="41.25" customHeight="1" x14ac:dyDescent="0.25">
      <c r="A23" s="19" t="s">
        <v>79</v>
      </c>
      <c r="B23" s="37" t="s">
        <v>108</v>
      </c>
      <c r="C23" s="16">
        <f t="shared" ref="C23:I23" si="5">C24+C25+C26+C27+C28+C30</f>
        <v>50</v>
      </c>
      <c r="D23" s="16">
        <f t="shared" si="5"/>
        <v>2250</v>
      </c>
      <c r="E23" s="16">
        <f t="shared" si="5"/>
        <v>89.269000000000005</v>
      </c>
      <c r="F23" s="16">
        <f t="shared" si="5"/>
        <v>89.269000000000005</v>
      </c>
      <c r="G23" s="16">
        <f t="shared" si="5"/>
        <v>89.269000000000005</v>
      </c>
      <c r="H23" s="16">
        <f t="shared" si="5"/>
        <v>89.269000000000005</v>
      </c>
      <c r="I23" s="16">
        <f t="shared" si="5"/>
        <v>2657.0760000000009</v>
      </c>
    </row>
    <row r="24" spans="1:11" x14ac:dyDescent="0.25">
      <c r="A24" s="9" t="s">
        <v>70</v>
      </c>
      <c r="B24" s="38"/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</row>
    <row r="25" spans="1:11" x14ac:dyDescent="0.25">
      <c r="A25" s="9" t="s">
        <v>71</v>
      </c>
      <c r="B25" s="38"/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</row>
    <row r="26" spans="1:11" x14ac:dyDescent="0.25">
      <c r="A26" s="9" t="s">
        <v>72</v>
      </c>
      <c r="B26" s="38"/>
      <c r="C26" s="17">
        <v>50</v>
      </c>
      <c r="D26" s="32">
        <f>89.269+900+90.5+120.231+1050</f>
        <v>2250</v>
      </c>
      <c r="E26" s="17">
        <v>89.269000000000005</v>
      </c>
      <c r="F26" s="17">
        <v>89.269000000000005</v>
      </c>
      <c r="G26" s="17">
        <v>89.269000000000005</v>
      </c>
      <c r="H26" s="17">
        <v>89.269000000000005</v>
      </c>
      <c r="I26" s="17">
        <f>C26+D26+E26+F26+G26+H26</f>
        <v>2657.0760000000009</v>
      </c>
      <c r="K26" s="34"/>
    </row>
    <row r="27" spans="1:11" x14ac:dyDescent="0.25">
      <c r="A27" s="9" t="s">
        <v>73</v>
      </c>
      <c r="B27" s="38"/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</row>
    <row r="28" spans="1:11" x14ac:dyDescent="0.25">
      <c r="A28" s="9" t="s">
        <v>74</v>
      </c>
      <c r="B28" s="38"/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</row>
    <row r="29" spans="1:11" x14ac:dyDescent="0.25">
      <c r="A29" s="9" t="s">
        <v>75</v>
      </c>
      <c r="B29" s="38"/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</row>
    <row r="30" spans="1:11" x14ac:dyDescent="0.25">
      <c r="A30" s="9" t="s">
        <v>78</v>
      </c>
      <c r="B30" s="39"/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f>C30+D30+E30+F30+G30+H30</f>
        <v>0</v>
      </c>
    </row>
    <row r="32" spans="1:11" s="14" customFormat="1" ht="12" x14ac:dyDescent="0.2">
      <c r="A32" s="36" t="s">
        <v>80</v>
      </c>
      <c r="B32" s="36"/>
      <c r="C32" s="36"/>
      <c r="D32" s="36"/>
      <c r="E32" s="36"/>
      <c r="F32" s="36"/>
      <c r="G32" s="36"/>
      <c r="H32" s="36"/>
      <c r="I32" s="36"/>
    </row>
    <row r="33" spans="1:9" s="14" customFormat="1" ht="12" x14ac:dyDescent="0.2">
      <c r="A33" s="36" t="s">
        <v>81</v>
      </c>
      <c r="B33" s="36"/>
      <c r="C33" s="36"/>
      <c r="D33" s="36"/>
      <c r="E33" s="36"/>
      <c r="F33" s="36"/>
      <c r="G33" s="36"/>
      <c r="H33" s="36"/>
      <c r="I33" s="36"/>
    </row>
    <row r="34" spans="1:9" s="14" customFormat="1" ht="32.25" customHeight="1" x14ac:dyDescent="0.2">
      <c r="A34" s="40" t="s">
        <v>82</v>
      </c>
      <c r="B34" s="40"/>
      <c r="C34" s="40"/>
      <c r="D34" s="40"/>
      <c r="E34" s="40"/>
      <c r="F34" s="40"/>
      <c r="G34" s="40"/>
      <c r="H34" s="40"/>
      <c r="I34" s="40"/>
    </row>
    <row r="35" spans="1:9" s="14" customFormat="1" ht="29.25" customHeight="1" x14ac:dyDescent="0.2">
      <c r="A35" s="40" t="s">
        <v>83</v>
      </c>
      <c r="B35" s="40"/>
      <c r="C35" s="40"/>
      <c r="D35" s="40"/>
      <c r="E35" s="40"/>
      <c r="F35" s="40"/>
      <c r="G35" s="40"/>
      <c r="H35" s="40"/>
      <c r="I35" s="40"/>
    </row>
    <row r="36" spans="1:9" s="14" customFormat="1" ht="13.5" x14ac:dyDescent="0.2">
      <c r="A36" s="36" t="s">
        <v>84</v>
      </c>
      <c r="B36" s="36"/>
      <c r="C36" s="36"/>
      <c r="D36" s="36"/>
      <c r="E36" s="36"/>
      <c r="F36" s="36"/>
      <c r="G36" s="36"/>
      <c r="H36" s="36"/>
      <c r="I36" s="36"/>
    </row>
    <row r="37" spans="1:9" s="14" customFormat="1" ht="13.5" x14ac:dyDescent="0.2">
      <c r="A37" s="36" t="s">
        <v>85</v>
      </c>
      <c r="B37" s="36"/>
      <c r="C37" s="36"/>
      <c r="D37" s="36"/>
      <c r="E37" s="36"/>
      <c r="F37" s="36"/>
      <c r="G37" s="36"/>
      <c r="H37" s="36"/>
      <c r="I37" s="36"/>
    </row>
  </sheetData>
  <mergeCells count="13">
    <mergeCell ref="B15:B22"/>
    <mergeCell ref="A2:I2"/>
    <mergeCell ref="A4:A5"/>
    <mergeCell ref="B4:B5"/>
    <mergeCell ref="C4:I4"/>
    <mergeCell ref="B7:B14"/>
    <mergeCell ref="A37:I37"/>
    <mergeCell ref="B23:B30"/>
    <mergeCell ref="A32:I32"/>
    <mergeCell ref="A33:I33"/>
    <mergeCell ref="A34:I34"/>
    <mergeCell ref="A35:I35"/>
    <mergeCell ref="A36:I36"/>
  </mergeCells>
  <pageMargins left="0.7" right="0.7" top="0.75" bottom="0.75" header="0.3" footer="0.3"/>
  <pageSetup paperSize="9" scale="5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53912-2B59-46F3-9F97-14A2DD8C8542}">
  <dimension ref="A1:J16"/>
  <sheetViews>
    <sheetView tabSelected="1" view="pageBreakPreview" zoomScale="90" workbookViewId="0">
      <selection activeCell="B8" sqref="B8"/>
    </sheetView>
  </sheetViews>
  <sheetFormatPr defaultRowHeight="15" x14ac:dyDescent="0.25"/>
  <cols>
    <col min="1" max="1" width="5.28515625" style="20" customWidth="1"/>
    <col min="2" max="2" width="23" style="20" customWidth="1"/>
    <col min="3" max="3" width="19" style="20" customWidth="1"/>
    <col min="4" max="4" width="31.7109375" style="20" customWidth="1"/>
    <col min="5" max="5" width="14.28515625" style="20" customWidth="1"/>
    <col min="6" max="6" width="27.28515625" style="20" customWidth="1"/>
    <col min="7" max="7" width="24.140625" style="20" customWidth="1"/>
    <col min="8" max="16384" width="9.140625" style="20"/>
  </cols>
  <sheetData>
    <row r="1" spans="1:10" x14ac:dyDescent="0.25">
      <c r="A1" s="64" t="s">
        <v>86</v>
      </c>
      <c r="B1" s="64"/>
      <c r="C1" s="64"/>
      <c r="D1" s="64"/>
      <c r="E1" s="64"/>
      <c r="F1" s="64"/>
      <c r="G1" s="64"/>
    </row>
    <row r="2" spans="1:10" ht="33" x14ac:dyDescent="0.25">
      <c r="A2" s="21" t="s">
        <v>1</v>
      </c>
      <c r="B2" s="21" t="s">
        <v>87</v>
      </c>
      <c r="C2" s="21" t="s">
        <v>88</v>
      </c>
      <c r="D2" s="21" t="s">
        <v>89</v>
      </c>
      <c r="E2" s="21" t="s">
        <v>90</v>
      </c>
      <c r="F2" s="21" t="s">
        <v>91</v>
      </c>
      <c r="G2" s="21" t="s">
        <v>92</v>
      </c>
      <c r="H2" s="22"/>
      <c r="I2" s="22"/>
      <c r="J2" s="22"/>
    </row>
    <row r="3" spans="1:10" x14ac:dyDescent="0.25">
      <c r="A3" s="26">
        <v>1</v>
      </c>
      <c r="B3" s="26">
        <v>2</v>
      </c>
      <c r="C3" s="26">
        <v>3</v>
      </c>
      <c r="D3" s="26">
        <v>4</v>
      </c>
      <c r="E3" s="26">
        <v>5</v>
      </c>
      <c r="F3" s="26">
        <v>6</v>
      </c>
      <c r="G3" s="26">
        <v>7</v>
      </c>
    </row>
    <row r="4" spans="1:10" x14ac:dyDescent="0.25">
      <c r="A4" s="65" t="s">
        <v>93</v>
      </c>
      <c r="B4" s="65"/>
      <c r="C4" s="65"/>
      <c r="D4" s="65"/>
      <c r="E4" s="65"/>
      <c r="F4" s="65"/>
      <c r="G4" s="65"/>
    </row>
    <row r="5" spans="1:10" ht="135" x14ac:dyDescent="0.25">
      <c r="A5" s="27" t="s">
        <v>14</v>
      </c>
      <c r="B5" s="23" t="s">
        <v>95</v>
      </c>
      <c r="C5" s="23" t="s">
        <v>94</v>
      </c>
      <c r="D5" s="23" t="s">
        <v>96</v>
      </c>
      <c r="E5" s="23" t="s">
        <v>107</v>
      </c>
      <c r="F5" s="24" t="s">
        <v>101</v>
      </c>
      <c r="G5" s="25" t="s">
        <v>97</v>
      </c>
    </row>
    <row r="6" spans="1:10" ht="135" x14ac:dyDescent="0.25">
      <c r="A6" s="27" t="s">
        <v>104</v>
      </c>
      <c r="B6" s="23" t="s">
        <v>95</v>
      </c>
      <c r="C6" s="23" t="s">
        <v>94</v>
      </c>
      <c r="D6" s="23" t="s">
        <v>105</v>
      </c>
      <c r="E6" s="23" t="s">
        <v>106</v>
      </c>
      <c r="F6" s="24" t="s">
        <v>101</v>
      </c>
      <c r="G6" s="25" t="s">
        <v>97</v>
      </c>
    </row>
    <row r="7" spans="1:10" ht="135" x14ac:dyDescent="0.25">
      <c r="A7" s="27" t="s">
        <v>111</v>
      </c>
      <c r="B7" s="23" t="s">
        <v>95</v>
      </c>
      <c r="C7" s="23" t="s">
        <v>94</v>
      </c>
      <c r="D7" s="23" t="s">
        <v>105</v>
      </c>
      <c r="E7" s="23" t="s">
        <v>109</v>
      </c>
      <c r="F7" s="24" t="s">
        <v>101</v>
      </c>
      <c r="G7" s="35" t="s">
        <v>97</v>
      </c>
    </row>
    <row r="8" spans="1:10" ht="135" x14ac:dyDescent="0.25">
      <c r="A8" s="33" t="s">
        <v>110</v>
      </c>
      <c r="B8" s="23" t="s">
        <v>95</v>
      </c>
      <c r="C8" s="23" t="s">
        <v>94</v>
      </c>
      <c r="D8" s="23" t="s">
        <v>105</v>
      </c>
      <c r="E8" s="23" t="s">
        <v>112</v>
      </c>
      <c r="F8" s="24" t="s">
        <v>101</v>
      </c>
      <c r="G8" s="35" t="s">
        <v>97</v>
      </c>
    </row>
    <row r="9" spans="1:10" x14ac:dyDescent="0.25">
      <c r="A9" s="28"/>
      <c r="B9" s="29"/>
      <c r="C9" s="29"/>
      <c r="D9" s="29"/>
      <c r="E9" s="29"/>
      <c r="F9" s="30"/>
      <c r="G9" s="31"/>
    </row>
    <row r="10" spans="1:10" ht="15" customHeight="1" x14ac:dyDescent="0.25">
      <c r="A10" s="66" t="s">
        <v>103</v>
      </c>
      <c r="B10" s="66"/>
      <c r="C10" s="66"/>
      <c r="D10" s="66"/>
      <c r="E10" s="66"/>
      <c r="F10" s="66"/>
      <c r="G10" s="66"/>
    </row>
    <row r="11" spans="1:10" x14ac:dyDescent="0.25">
      <c r="A11" s="66"/>
      <c r="B11" s="66"/>
      <c r="C11" s="66"/>
      <c r="D11" s="66"/>
      <c r="E11" s="66"/>
      <c r="F11" s="66"/>
      <c r="G11" s="66"/>
    </row>
    <row r="12" spans="1:10" x14ac:dyDescent="0.25">
      <c r="A12" s="66"/>
      <c r="B12" s="66"/>
      <c r="C12" s="66"/>
      <c r="D12" s="66"/>
      <c r="E12" s="66"/>
      <c r="F12" s="66"/>
      <c r="G12" s="66"/>
    </row>
    <row r="13" spans="1:10" x14ac:dyDescent="0.25">
      <c r="A13" s="66"/>
      <c r="B13" s="66"/>
      <c r="C13" s="66"/>
      <c r="D13" s="66"/>
      <c r="E13" s="66"/>
      <c r="F13" s="66"/>
      <c r="G13" s="66"/>
    </row>
    <row r="14" spans="1:10" x14ac:dyDescent="0.25">
      <c r="A14" s="66"/>
      <c r="B14" s="66"/>
      <c r="C14" s="66"/>
      <c r="D14" s="66"/>
      <c r="E14" s="66"/>
      <c r="F14" s="66"/>
      <c r="G14" s="66"/>
    </row>
    <row r="15" spans="1:10" x14ac:dyDescent="0.25">
      <c r="A15" s="66"/>
      <c r="B15" s="66"/>
      <c r="C15" s="66"/>
      <c r="D15" s="66"/>
      <c r="E15" s="66"/>
      <c r="F15" s="66"/>
      <c r="G15" s="66"/>
    </row>
    <row r="16" spans="1:10" x14ac:dyDescent="0.25">
      <c r="A16" s="66"/>
      <c r="B16" s="66"/>
      <c r="C16" s="66"/>
      <c r="D16" s="66"/>
      <c r="E16" s="66"/>
      <c r="F16" s="66"/>
      <c r="G16" s="66"/>
    </row>
  </sheetData>
  <mergeCells count="3">
    <mergeCell ref="A1:G1"/>
    <mergeCell ref="A4:G4"/>
    <mergeCell ref="A10:G16"/>
  </mergeCells>
  <hyperlinks>
    <hyperlink ref="G5" r:id="rId1" xr:uid="{BD1B5123-C394-47D2-92D7-B800C5782067}"/>
    <hyperlink ref="G6" r:id="rId2" xr:uid="{7B5D593C-126E-48DF-872F-5C013217D9A8}"/>
    <hyperlink ref="G7" r:id="rId3" xr:uid="{A06A9AA8-18AC-4918-BD94-562D0353BB1F}"/>
    <hyperlink ref="G8" r:id="rId4" xr:uid="{F3DAEF57-7B9A-47D8-A5B0-9F7F0491112E}"/>
  </hyperlinks>
  <pageMargins left="0.7" right="0.7" top="0.75" bottom="0.75" header="0.3" footer="0.3"/>
  <pageSetup paperSize="9" scale="60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7</vt:i4>
      </vt:variant>
    </vt:vector>
  </HeadingPairs>
  <TitlesOfParts>
    <vt:vector size="12" baseType="lpstr">
      <vt:lpstr>Раздел 2</vt:lpstr>
      <vt:lpstr>Раздел 3</vt:lpstr>
      <vt:lpstr>Раздел 4</vt:lpstr>
      <vt:lpstr>Раздел 5</vt:lpstr>
      <vt:lpstr>Раздел 6</vt:lpstr>
      <vt:lpstr>'Раздел 3'!_ftn2</vt:lpstr>
      <vt:lpstr>'Раздел 3'!_ftnref2</vt:lpstr>
      <vt:lpstr>'Раздел 4'!_ftnref3</vt:lpstr>
      <vt:lpstr>'Раздел 2'!Область_печати</vt:lpstr>
      <vt:lpstr>'Раздел 3'!Область_печати</vt:lpstr>
      <vt:lpstr>'Раздел 5'!Область_печати</vt:lpstr>
      <vt:lpstr>'Раздел 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Неделько Дарья Анатольевна</dc:creator>
  <cp:lastModifiedBy>Амирджанян Валентина Ашотовна</cp:lastModifiedBy>
  <cp:revision>2</cp:revision>
  <cp:lastPrinted>2026-04-28T03:53:57Z</cp:lastPrinted>
  <dcterms:created xsi:type="dcterms:W3CDTF">2015-06-05T18:19:34Z</dcterms:created>
  <dcterms:modified xsi:type="dcterms:W3CDTF">2026-04-28T04:02:15Z</dcterms:modified>
</cp:coreProperties>
</file>