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zarudnevaas\Desktop\ПРОГРАММЫ\Программы\2026\мп 12\январь\"/>
    </mc:Choice>
  </mc:AlternateContent>
  <xr:revisionPtr revIDLastSave="0" documentId="13_ncr:1_{B6E6FA90-9311-420B-9112-713EE550A275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Раздел 2" sheetId="1" r:id="rId1"/>
    <sheet name="Раздел 3" sheetId="3" r:id="rId2"/>
    <sheet name="Раздел 4" sheetId="4" r:id="rId3"/>
    <sheet name="Раздел 5" sheetId="5" r:id="rId4"/>
    <sheet name="Раздел 6" sheetId="7" r:id="rId5"/>
    <sheet name="Раздел 7" sheetId="6" r:id="rId6"/>
  </sheets>
  <externalReferences>
    <externalReference r:id="rId7"/>
  </externalReferences>
  <definedNames>
    <definedName name="_ftn2" localSheetId="1">'Раздел 3'!$A$14</definedName>
    <definedName name="_ftn3" localSheetId="2">'Раздел 4'!#REF!</definedName>
    <definedName name="_ftn4" localSheetId="2">'Раздел 4'!#REF!</definedName>
    <definedName name="_ftn5" localSheetId="2">'Раздел 4'!#REF!</definedName>
    <definedName name="_ftn6" localSheetId="2">'Раздел 4'!#REF!</definedName>
    <definedName name="_ftnref2" localSheetId="1">'Раздел 3'!$E$3</definedName>
    <definedName name="_ftnref3" localSheetId="2">'Раздел 4'!$D$4</definedName>
    <definedName name="_ftnref4" localSheetId="2">'Раздел 4'!#REF!</definedName>
    <definedName name="_ftnref5" localSheetId="2">'Раздел 4'!#REF!</definedName>
    <definedName name="_ftnref6" localSheetId="2">'Раздел 4'!#REF!</definedName>
    <definedName name="_xlnm.Print_Area" localSheetId="0">'Раздел 2'!$A$1:$S$17</definedName>
    <definedName name="_xlnm.Print_Area" localSheetId="1">'Раздел 3'!$A$1:$P$17</definedName>
    <definedName name="_xlnm.Print_Area" localSheetId="2">'Раздел 4'!$A$1:$D$35</definedName>
    <definedName name="_xlnm.Print_Area" localSheetId="3">'Раздел 5'!$A$1:$I$152</definedName>
    <definedName name="_xlnm.Print_Area" localSheetId="5">'Раздел 7'!$A$1:$P$65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9" i="5" l="1"/>
  <c r="D139" i="5"/>
  <c r="D131" i="5"/>
  <c r="D115" i="5"/>
  <c r="D83" i="5"/>
  <c r="D75" i="5"/>
  <c r="D56" i="5"/>
  <c r="E139" i="5"/>
  <c r="C131" i="5"/>
  <c r="C99" i="5"/>
  <c r="C37" i="6"/>
  <c r="K29" i="6"/>
  <c r="E9" i="5"/>
  <c r="E75" i="5" l="1"/>
  <c r="E10" i="5" s="1"/>
  <c r="E7" i="5" s="1"/>
  <c r="D10" i="5"/>
  <c r="C107" i="5"/>
  <c r="C27" i="5"/>
  <c r="J35" i="6"/>
  <c r="K35" i="6"/>
  <c r="L35" i="6"/>
  <c r="M35" i="6"/>
  <c r="J36" i="6"/>
  <c r="K36" i="6"/>
  <c r="L36" i="6"/>
  <c r="M36" i="6"/>
  <c r="J25" i="6"/>
  <c r="K25" i="6"/>
  <c r="L25" i="6"/>
  <c r="M25" i="6"/>
  <c r="J27" i="6"/>
  <c r="L27" i="6"/>
  <c r="M27" i="6"/>
  <c r="J29" i="6"/>
  <c r="L29" i="6"/>
  <c r="M29" i="6"/>
  <c r="J31" i="6"/>
  <c r="K31" i="6"/>
  <c r="L31" i="6"/>
  <c r="M31" i="6"/>
  <c r="J33" i="6"/>
  <c r="K33" i="6"/>
  <c r="L33" i="6"/>
  <c r="M33" i="6"/>
  <c r="I36" i="6"/>
  <c r="I35" i="6"/>
  <c r="I27" i="6"/>
  <c r="I29" i="6"/>
  <c r="I31" i="6"/>
  <c r="I33" i="6"/>
  <c r="I25" i="6"/>
  <c r="D8" i="5"/>
  <c r="E8" i="5"/>
  <c r="F8" i="5"/>
  <c r="G8" i="5"/>
  <c r="H8" i="5"/>
  <c r="D9" i="5"/>
  <c r="F9" i="5"/>
  <c r="G9" i="5"/>
  <c r="H9" i="5"/>
  <c r="F10" i="5"/>
  <c r="G10" i="5"/>
  <c r="H10" i="5"/>
  <c r="D11" i="5"/>
  <c r="E11" i="5"/>
  <c r="F11" i="5"/>
  <c r="G11" i="5"/>
  <c r="H11" i="5"/>
  <c r="D12" i="5"/>
  <c r="E12" i="5"/>
  <c r="F12" i="5"/>
  <c r="G12" i="5"/>
  <c r="H12" i="5"/>
  <c r="D13" i="5"/>
  <c r="E13" i="5"/>
  <c r="F13" i="5"/>
  <c r="G13" i="5"/>
  <c r="H13" i="5"/>
  <c r="D14" i="5"/>
  <c r="E14" i="5"/>
  <c r="F14" i="5"/>
  <c r="G14" i="5"/>
  <c r="H14" i="5"/>
  <c r="C8" i="5"/>
  <c r="C9" i="5"/>
  <c r="C12" i="5"/>
  <c r="C13" i="5"/>
  <c r="C14" i="5"/>
  <c r="D25" i="5"/>
  <c r="E25" i="5"/>
  <c r="F25" i="5"/>
  <c r="G25" i="5"/>
  <c r="H25" i="5"/>
  <c r="D26" i="5"/>
  <c r="E26" i="5"/>
  <c r="F26" i="5"/>
  <c r="G26" i="5"/>
  <c r="H26" i="5"/>
  <c r="D27" i="5"/>
  <c r="E27" i="5"/>
  <c r="F27" i="5"/>
  <c r="G27" i="5"/>
  <c r="H27" i="5"/>
  <c r="D28" i="5"/>
  <c r="E28" i="5"/>
  <c r="F28" i="5"/>
  <c r="G28" i="5"/>
  <c r="H28" i="5"/>
  <c r="D29" i="5"/>
  <c r="E29" i="5"/>
  <c r="F29" i="5"/>
  <c r="G29" i="5"/>
  <c r="H29" i="5"/>
  <c r="D30" i="5"/>
  <c r="E30" i="5"/>
  <c r="F30" i="5"/>
  <c r="G30" i="5"/>
  <c r="H30" i="5"/>
  <c r="D31" i="5"/>
  <c r="E31" i="5"/>
  <c r="F31" i="5"/>
  <c r="G31" i="5"/>
  <c r="H31" i="5"/>
  <c r="C28" i="5"/>
  <c r="C29" i="5"/>
  <c r="C30" i="5"/>
  <c r="C31" i="5"/>
  <c r="C25" i="5"/>
  <c r="C26" i="5"/>
  <c r="I57" i="5"/>
  <c r="I58" i="5"/>
  <c r="I59" i="5"/>
  <c r="I60" i="5"/>
  <c r="I61" i="5"/>
  <c r="I62" i="5"/>
  <c r="I63" i="5"/>
  <c r="E56" i="5"/>
  <c r="F56" i="5"/>
  <c r="G56" i="5"/>
  <c r="H56" i="5"/>
  <c r="C56" i="5"/>
  <c r="D107" i="5"/>
  <c r="C11" i="5" l="1"/>
  <c r="C10" i="5"/>
  <c r="I56" i="5"/>
  <c r="D128" i="5" l="1"/>
  <c r="E128" i="5"/>
  <c r="F128" i="5"/>
  <c r="G128" i="5"/>
  <c r="H128" i="5"/>
  <c r="C128" i="5"/>
  <c r="C43" i="5"/>
  <c r="D96" i="5"/>
  <c r="E96" i="5"/>
  <c r="F96" i="5"/>
  <c r="G96" i="5"/>
  <c r="H96" i="5"/>
  <c r="C96" i="5"/>
  <c r="C65" i="5"/>
  <c r="C67" i="5" l="1"/>
  <c r="C64" i="5" s="1"/>
  <c r="C44" i="5"/>
  <c r="C19" i="5"/>
  <c r="D65" i="5"/>
  <c r="E65" i="5"/>
  <c r="F65" i="5"/>
  <c r="G65" i="5"/>
  <c r="H65" i="5"/>
  <c r="D66" i="5"/>
  <c r="E66" i="5"/>
  <c r="F66" i="5"/>
  <c r="G66" i="5"/>
  <c r="H66" i="5"/>
  <c r="D68" i="5"/>
  <c r="E68" i="5"/>
  <c r="F68" i="5"/>
  <c r="G68" i="5"/>
  <c r="H68" i="5"/>
  <c r="D69" i="5"/>
  <c r="E69" i="5"/>
  <c r="F69" i="5"/>
  <c r="G69" i="5"/>
  <c r="H69" i="5"/>
  <c r="D70" i="5"/>
  <c r="E70" i="5"/>
  <c r="F70" i="5"/>
  <c r="G70" i="5"/>
  <c r="H70" i="5"/>
  <c r="D71" i="5"/>
  <c r="E71" i="5"/>
  <c r="F71" i="5"/>
  <c r="G71" i="5"/>
  <c r="H71" i="5"/>
  <c r="C66" i="5"/>
  <c r="C68" i="5"/>
  <c r="C69" i="5"/>
  <c r="C70" i="5"/>
  <c r="C71" i="5"/>
  <c r="D49" i="5"/>
  <c r="E49" i="5"/>
  <c r="F49" i="5"/>
  <c r="G49" i="5"/>
  <c r="H49" i="5"/>
  <c r="D50" i="5"/>
  <c r="E50" i="5"/>
  <c r="F50" i="5"/>
  <c r="G50" i="5"/>
  <c r="H50" i="5"/>
  <c r="D51" i="5"/>
  <c r="E51" i="5"/>
  <c r="F51" i="5"/>
  <c r="G51" i="5"/>
  <c r="H51" i="5"/>
  <c r="D52" i="5"/>
  <c r="E52" i="5"/>
  <c r="F52" i="5"/>
  <c r="G52" i="5"/>
  <c r="H52" i="5"/>
  <c r="D53" i="5"/>
  <c r="E53" i="5"/>
  <c r="F53" i="5"/>
  <c r="G53" i="5"/>
  <c r="H53" i="5"/>
  <c r="D54" i="5"/>
  <c r="E54" i="5"/>
  <c r="F54" i="5"/>
  <c r="G54" i="5"/>
  <c r="H54" i="5"/>
  <c r="D55" i="5"/>
  <c r="E55" i="5"/>
  <c r="F55" i="5"/>
  <c r="G55" i="5"/>
  <c r="H55" i="5"/>
  <c r="C50" i="5"/>
  <c r="C51" i="5"/>
  <c r="C52" i="5"/>
  <c r="C53" i="5"/>
  <c r="C54" i="5"/>
  <c r="C55" i="5"/>
  <c r="C49" i="5"/>
  <c r="D41" i="5"/>
  <c r="E41" i="5"/>
  <c r="F41" i="5"/>
  <c r="G41" i="5"/>
  <c r="H41" i="5"/>
  <c r="D42" i="5"/>
  <c r="E42" i="5"/>
  <c r="F42" i="5"/>
  <c r="G42" i="5"/>
  <c r="H42" i="5"/>
  <c r="D43" i="5"/>
  <c r="E43" i="5"/>
  <c r="F43" i="5"/>
  <c r="G43" i="5"/>
  <c r="H43" i="5"/>
  <c r="D44" i="5"/>
  <c r="E44" i="5"/>
  <c r="F44" i="5"/>
  <c r="G44" i="5"/>
  <c r="H44" i="5"/>
  <c r="D45" i="5"/>
  <c r="E45" i="5"/>
  <c r="F45" i="5"/>
  <c r="G45" i="5"/>
  <c r="H45" i="5"/>
  <c r="D46" i="5"/>
  <c r="E46" i="5"/>
  <c r="F46" i="5"/>
  <c r="G46" i="5"/>
  <c r="H46" i="5"/>
  <c r="D47" i="5"/>
  <c r="E47" i="5"/>
  <c r="F47" i="5"/>
  <c r="G47" i="5"/>
  <c r="H47" i="5"/>
  <c r="C42" i="5"/>
  <c r="C45" i="5"/>
  <c r="C46" i="5"/>
  <c r="C47" i="5"/>
  <c r="C41" i="5"/>
  <c r="D33" i="5"/>
  <c r="E33" i="5"/>
  <c r="F33" i="5"/>
  <c r="G33" i="5"/>
  <c r="H33" i="5"/>
  <c r="D34" i="5"/>
  <c r="E34" i="5"/>
  <c r="F34" i="5"/>
  <c r="G34" i="5"/>
  <c r="H34" i="5"/>
  <c r="D35" i="5"/>
  <c r="E35" i="5"/>
  <c r="F35" i="5"/>
  <c r="G35" i="5"/>
  <c r="H35" i="5"/>
  <c r="D36" i="5"/>
  <c r="E36" i="5"/>
  <c r="F36" i="5"/>
  <c r="G36" i="5"/>
  <c r="H36" i="5"/>
  <c r="D37" i="5"/>
  <c r="E37" i="5"/>
  <c r="F37" i="5"/>
  <c r="G37" i="5"/>
  <c r="H37" i="5"/>
  <c r="D38" i="5"/>
  <c r="E38" i="5"/>
  <c r="F38" i="5"/>
  <c r="G38" i="5"/>
  <c r="H38" i="5"/>
  <c r="D39" i="5"/>
  <c r="E39" i="5"/>
  <c r="F39" i="5"/>
  <c r="G39" i="5"/>
  <c r="H39" i="5"/>
  <c r="C34" i="5"/>
  <c r="C35" i="5"/>
  <c r="C36" i="5"/>
  <c r="C37" i="5"/>
  <c r="C38" i="5"/>
  <c r="C39" i="5"/>
  <c r="C33" i="5"/>
  <c r="D17" i="5"/>
  <c r="E17" i="5"/>
  <c r="F17" i="5"/>
  <c r="G17" i="5"/>
  <c r="H17" i="5"/>
  <c r="D18" i="5"/>
  <c r="E18" i="5"/>
  <c r="F18" i="5"/>
  <c r="G18" i="5"/>
  <c r="H18" i="5"/>
  <c r="D20" i="5"/>
  <c r="E20" i="5"/>
  <c r="F20" i="5"/>
  <c r="G20" i="5"/>
  <c r="H20" i="5"/>
  <c r="D21" i="5"/>
  <c r="E21" i="5"/>
  <c r="F21" i="5"/>
  <c r="G21" i="5"/>
  <c r="H21" i="5"/>
  <c r="D22" i="5"/>
  <c r="E22" i="5"/>
  <c r="F22" i="5"/>
  <c r="G22" i="5"/>
  <c r="H22" i="5"/>
  <c r="D23" i="5"/>
  <c r="E23" i="5"/>
  <c r="F23" i="5"/>
  <c r="G23" i="5"/>
  <c r="H23" i="5"/>
  <c r="C18" i="5"/>
  <c r="C20" i="5"/>
  <c r="C21" i="5"/>
  <c r="C22" i="5"/>
  <c r="C23" i="5"/>
  <c r="C17" i="5"/>
  <c r="I90" i="5"/>
  <c r="I91" i="5"/>
  <c r="I92" i="5"/>
  <c r="I93" i="5"/>
  <c r="I94" i="5"/>
  <c r="I95" i="5"/>
  <c r="I89" i="5"/>
  <c r="I83" i="5"/>
  <c r="D88" i="5"/>
  <c r="E88" i="5"/>
  <c r="F88" i="5"/>
  <c r="G88" i="5"/>
  <c r="H88" i="5"/>
  <c r="C88" i="5"/>
  <c r="C80" i="5"/>
  <c r="E48" i="5" l="1"/>
  <c r="I29" i="5"/>
  <c r="I36" i="5"/>
  <c r="I39" i="5"/>
  <c r="I38" i="5"/>
  <c r="I34" i="5"/>
  <c r="C40" i="5"/>
  <c r="G24" i="5"/>
  <c r="I28" i="5"/>
  <c r="F32" i="5"/>
  <c r="I47" i="5"/>
  <c r="I52" i="5"/>
  <c r="I31" i="5"/>
  <c r="I30" i="5"/>
  <c r="I44" i="5"/>
  <c r="F24" i="5"/>
  <c r="I25" i="5"/>
  <c r="E32" i="5"/>
  <c r="F40" i="5"/>
  <c r="H48" i="5"/>
  <c r="I33" i="5"/>
  <c r="I54" i="5"/>
  <c r="I49" i="5"/>
  <c r="H24" i="5"/>
  <c r="D24" i="5"/>
  <c r="G32" i="5"/>
  <c r="H40" i="5"/>
  <c r="D40" i="5"/>
  <c r="D48" i="5"/>
  <c r="I26" i="5"/>
  <c r="C32" i="5"/>
  <c r="D32" i="5"/>
  <c r="E40" i="5"/>
  <c r="I46" i="5"/>
  <c r="I42" i="5"/>
  <c r="I50" i="5"/>
  <c r="I43" i="5"/>
  <c r="G40" i="5"/>
  <c r="I35" i="5"/>
  <c r="C24" i="5"/>
  <c r="I53" i="5"/>
  <c r="G48" i="5"/>
  <c r="F48" i="5"/>
  <c r="I55" i="5"/>
  <c r="I51" i="5"/>
  <c r="C48" i="5"/>
  <c r="I45" i="5"/>
  <c r="I41" i="5"/>
  <c r="H32" i="5"/>
  <c r="I37" i="5"/>
  <c r="C16" i="5"/>
  <c r="I88" i="5"/>
  <c r="I40" i="5" l="1"/>
  <c r="I32" i="5"/>
  <c r="I48" i="5"/>
  <c r="C7" i="5" l="1"/>
  <c r="I11" i="5"/>
  <c r="I9" i="5"/>
  <c r="D105" i="5"/>
  <c r="E105" i="5"/>
  <c r="F105" i="5"/>
  <c r="G105" i="5"/>
  <c r="H105" i="5"/>
  <c r="D106" i="5"/>
  <c r="E106" i="5"/>
  <c r="F106" i="5"/>
  <c r="G106" i="5"/>
  <c r="H106" i="5"/>
  <c r="F107" i="5"/>
  <c r="G107" i="5"/>
  <c r="H107" i="5"/>
  <c r="D108" i="5"/>
  <c r="E108" i="5"/>
  <c r="F108" i="5"/>
  <c r="G108" i="5"/>
  <c r="H108" i="5"/>
  <c r="D109" i="5"/>
  <c r="E109" i="5"/>
  <c r="F109" i="5"/>
  <c r="G109" i="5"/>
  <c r="H109" i="5"/>
  <c r="D110" i="5"/>
  <c r="E110" i="5"/>
  <c r="F110" i="5"/>
  <c r="G110" i="5"/>
  <c r="H110" i="5"/>
  <c r="D111" i="5"/>
  <c r="E111" i="5"/>
  <c r="F111" i="5"/>
  <c r="G111" i="5"/>
  <c r="H111" i="5"/>
  <c r="C105" i="5"/>
  <c r="C106" i="5"/>
  <c r="C108" i="5"/>
  <c r="C109" i="5"/>
  <c r="C110" i="5"/>
  <c r="C111" i="5"/>
  <c r="H104" i="5" l="1"/>
  <c r="D104" i="5"/>
  <c r="G104" i="5"/>
  <c r="C104" i="5"/>
  <c r="F104" i="5"/>
  <c r="I115" i="5" l="1"/>
  <c r="E107" i="5" l="1"/>
  <c r="E104" i="5" s="1"/>
  <c r="G75" i="5"/>
  <c r="H75" i="5"/>
  <c r="H7" i="5" l="1"/>
  <c r="H67" i="5"/>
  <c r="H64" i="5" s="1"/>
  <c r="H19" i="5"/>
  <c r="H16" i="5" s="1"/>
  <c r="E19" i="5"/>
  <c r="E16" i="5" s="1"/>
  <c r="E67" i="5"/>
  <c r="E64" i="5" s="1"/>
  <c r="D7" i="5"/>
  <c r="D19" i="5"/>
  <c r="D16" i="5" s="1"/>
  <c r="D67" i="5"/>
  <c r="D64" i="5" s="1"/>
  <c r="G7" i="5"/>
  <c r="G67" i="5"/>
  <c r="G64" i="5" s="1"/>
  <c r="G19" i="5"/>
  <c r="G16" i="5" s="1"/>
  <c r="E24" i="5"/>
  <c r="I27" i="5"/>
  <c r="F7" i="5"/>
  <c r="F19" i="5"/>
  <c r="F16" i="5" s="1"/>
  <c r="F67" i="5"/>
  <c r="F64" i="5" s="1"/>
  <c r="D37" i="6"/>
  <c r="I7" i="5" l="1"/>
  <c r="I24" i="5"/>
  <c r="I10" i="5"/>
  <c r="I123" i="5"/>
  <c r="I124" i="5"/>
  <c r="I125" i="5"/>
  <c r="I126" i="5"/>
  <c r="I127" i="5"/>
  <c r="I121" i="5"/>
  <c r="D120" i="5"/>
  <c r="E120" i="5"/>
  <c r="F120" i="5"/>
  <c r="G120" i="5"/>
  <c r="H120" i="5"/>
  <c r="C120" i="5"/>
  <c r="I122" i="5"/>
  <c r="D136" i="5"/>
  <c r="E136" i="5"/>
  <c r="F136" i="5"/>
  <c r="G136" i="5"/>
  <c r="H136" i="5"/>
  <c r="C136" i="5"/>
  <c r="I23" i="5" l="1"/>
  <c r="I120" i="5"/>
  <c r="K20" i="6" l="1"/>
  <c r="L20" i="6"/>
  <c r="M20" i="6"/>
  <c r="J21" i="6"/>
  <c r="L21" i="6"/>
  <c r="I21" i="6"/>
  <c r="I20" i="6"/>
  <c r="K10" i="6"/>
  <c r="M10" i="6"/>
  <c r="J12" i="6"/>
  <c r="K12" i="6"/>
  <c r="L12" i="6"/>
  <c r="M12" i="6"/>
  <c r="J14" i="6"/>
  <c r="K14" i="6"/>
  <c r="L14" i="6"/>
  <c r="M14" i="6"/>
  <c r="J16" i="6"/>
  <c r="K16" i="6"/>
  <c r="L16" i="6"/>
  <c r="M16" i="6"/>
  <c r="J18" i="6"/>
  <c r="K18" i="6"/>
  <c r="L18" i="6"/>
  <c r="M18" i="6"/>
  <c r="I18" i="6"/>
  <c r="I16" i="6"/>
  <c r="I14" i="6"/>
  <c r="I12" i="6"/>
  <c r="I10" i="6"/>
  <c r="J37" i="6"/>
  <c r="K37" i="6"/>
  <c r="L37" i="6"/>
  <c r="M37" i="6"/>
  <c r="I37" i="6"/>
  <c r="I8" i="6" l="1"/>
  <c r="J20" i="6"/>
  <c r="J23" i="6"/>
  <c r="I23" i="6"/>
  <c r="L23" i="6"/>
  <c r="M23" i="6"/>
  <c r="L10" i="6"/>
  <c r="L8" i="6" s="1"/>
  <c r="K23" i="6"/>
  <c r="J10" i="6"/>
  <c r="M21" i="6"/>
  <c r="M8" i="6" s="1"/>
  <c r="K21" i="6"/>
  <c r="K8" i="6" s="1"/>
  <c r="D112" i="5"/>
  <c r="E112" i="5"/>
  <c r="F112" i="5"/>
  <c r="G112" i="5"/>
  <c r="H112" i="5"/>
  <c r="C112" i="5"/>
  <c r="J8" i="6" l="1"/>
  <c r="D80" i="5"/>
  <c r="E80" i="5"/>
  <c r="F80" i="5"/>
  <c r="G80" i="5"/>
  <c r="H80" i="5"/>
  <c r="I76" i="5" l="1"/>
  <c r="I77" i="5"/>
  <c r="I78" i="5"/>
  <c r="I137" i="5"/>
  <c r="I138" i="5"/>
  <c r="I140" i="5"/>
  <c r="I141" i="5"/>
  <c r="I142" i="5"/>
  <c r="I143" i="5"/>
  <c r="I139" i="5"/>
  <c r="I133" i="5"/>
  <c r="I134" i="5"/>
  <c r="I135" i="5"/>
  <c r="I129" i="5"/>
  <c r="I130" i="5"/>
  <c r="I116" i="5"/>
  <c r="I117" i="5"/>
  <c r="I118" i="5"/>
  <c r="I119" i="5"/>
  <c r="I113" i="5"/>
  <c r="I114" i="5"/>
  <c r="I132" i="5"/>
  <c r="I131" i="5"/>
  <c r="I128" i="5" l="1"/>
  <c r="I22" i="5"/>
  <c r="I21" i="5"/>
  <c r="I20" i="5"/>
  <c r="I105" i="5"/>
  <c r="I108" i="5"/>
  <c r="I111" i="5"/>
  <c r="I110" i="5"/>
  <c r="I106" i="5"/>
  <c r="I109" i="5"/>
  <c r="I136" i="5"/>
  <c r="C72" i="5"/>
  <c r="E72" i="5"/>
  <c r="G72" i="5"/>
  <c r="F72" i="5"/>
  <c r="H72" i="5"/>
  <c r="D72" i="5"/>
  <c r="I107" i="5" l="1"/>
  <c r="I112" i="5"/>
  <c r="I103" i="5"/>
  <c r="I102" i="5"/>
  <c r="I101" i="5"/>
  <c r="I84" i="5"/>
  <c r="I85" i="5"/>
  <c r="I86" i="5"/>
  <c r="I87" i="5"/>
  <c r="I97" i="5"/>
  <c r="I98" i="5"/>
  <c r="I99" i="5"/>
  <c r="I81" i="5"/>
  <c r="I82" i="5"/>
  <c r="I73" i="5"/>
  <c r="I74" i="5"/>
  <c r="I100" i="5"/>
  <c r="I75" i="5"/>
  <c r="I67" i="5" l="1"/>
  <c r="I96" i="5"/>
  <c r="I104" i="5"/>
  <c r="I19" i="5"/>
  <c r="I80" i="5"/>
  <c r="I18" i="5"/>
  <c r="I17" i="5"/>
  <c r="I66" i="5"/>
  <c r="I65" i="5"/>
  <c r="I69" i="5"/>
  <c r="I68" i="5"/>
  <c r="I13" i="5"/>
  <c r="I70" i="5"/>
  <c r="I71" i="5"/>
  <c r="I8" i="5"/>
  <c r="I12" i="5"/>
  <c r="I14" i="5"/>
  <c r="I72" i="5"/>
  <c r="I64" i="5" l="1"/>
  <c r="I1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Вахитова Таисия Владимировна</author>
  </authors>
  <commentList>
    <comment ref="M12" authorId="0" shapeId="0" xr:uid="{40B0AA88-B2CE-424F-BE8F-7D098278A884}">
      <text>
        <r>
          <rPr>
            <b/>
            <sz val="9"/>
            <color indexed="81"/>
            <rFont val="Tahoma"/>
            <family val="2"/>
            <charset val="204"/>
          </rPr>
          <t>Вахитова Таисия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указать документ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Липатова Юлия Александровна</author>
  </authors>
  <commentList>
    <comment ref="B11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Липатова Юлия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указать попорядку, сначала ответственный исполнитель, потом соисполнители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Вахитова Таисия Владимировна</author>
  </authors>
  <commentList>
    <comment ref="B6" authorId="0" shapeId="0" xr:uid="{09799978-DBDF-4C95-B35B-88FB1DD25BA3}">
      <text>
        <r>
          <rPr>
            <b/>
            <sz val="9"/>
            <color indexed="81"/>
            <rFont val="Tahoma"/>
            <family val="2"/>
            <charset val="204"/>
          </rPr>
          <t>Вахитова Таисия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добавить паспорт МП от 05.05.2025</t>
        </r>
      </text>
    </comment>
  </commentList>
</comments>
</file>

<file path=xl/sharedStrings.xml><?xml version="1.0" encoding="utf-8"?>
<sst xmlns="http://schemas.openxmlformats.org/spreadsheetml/2006/main" count="437" uniqueCount="178">
  <si>
    <t>2. Показатели муниципальной программы</t>
  </si>
  <si>
    <t>№ п/п</t>
  </si>
  <si>
    <t>Единица измерения (по ОКЕИ)</t>
  </si>
  <si>
    <t>значение</t>
  </si>
  <si>
    <t>год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</si>
  <si>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</si>
  <si>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</si>
  <si>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</si>
  <si>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</si>
  <si>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</si>
  <si>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</si>
  <si>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</si>
  <si>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</si>
  <si>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</si>
  <si>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</si>
  <si>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</si>
  <si>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</si>
  <si>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</si>
  <si>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</si>
  <si>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</si>
  <si>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-</t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</si>
  <si>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</si>
  <si>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</si>
  <si>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</si>
  <si>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Федеральный бюджет</t>
  </si>
  <si>
    <t>Бюджет автономного округа</t>
  </si>
  <si>
    <t>Местный бюджет</t>
  </si>
  <si>
    <t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</si>
  <si>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</si>
  <si>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</si>
  <si>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</si>
  <si>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</si>
  <si>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 (характер работ)</t>
  </si>
  <si>
    <t>Стоимость объекта в ценах соответствующих лет с учетом периода реализации проекта (планируемый объект инвестиций)</t>
  </si>
  <si>
    <t>Источники финансирования</t>
  </si>
  <si>
    <t>Инвестиции (тыс. рублей)</t>
  </si>
  <si>
    <t>Механизм реализации</t>
  </si>
  <si>
    <t>Заказчик по строительству (приобретению)</t>
  </si>
  <si>
    <t>Всего, в том числе</t>
  </si>
  <si>
    <t>всего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</si>
  <si>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</si>
  <si>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</si>
  <si>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</si>
  <si>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</si>
  <si>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>Всего по разделу I</t>
  </si>
  <si>
    <t>Объем налоговых расходов Нефтеюганского района</t>
  </si>
  <si>
    <t>Администрации городского и сельских поселений Нефтеюганского района</t>
  </si>
  <si>
    <t>Департамент образования  Нефтеюганского района</t>
  </si>
  <si>
    <t>Департамент строительства 
и жилищно-коммунального комплекса Нефтеюганского района</t>
  </si>
  <si>
    <t>2.</t>
  </si>
  <si>
    <t xml:space="preserve">Доля населения, вовлеченного в эколого- просветительские и эколого-образовательные мероприятия, от общего количества населения Нефтеюганского района  </t>
  </si>
  <si>
    <t>Решение Думы Нефтеюганского района от 29.11.2023 № 962 «Стратегия социально-экономического развития Нефтеюганского муниципального района Ханты-Мансийского автономного округа – Югры до 2036 года с целевыми ориентирами до 2050 года»</t>
  </si>
  <si>
    <t>Доля ликвидированных вновь выявленных несанкционированных свалок</t>
  </si>
  <si>
    <t>1.2.</t>
  </si>
  <si>
    <t>Распространение среди всех групп населения экологических знаний и формирование экологически мотивированных культурных навыков, а также создание системы общественного контроля, направленной на выявление и ликвидацию несанкционированных свалок.</t>
  </si>
  <si>
    <t>Снижение негативного воздействия на окружающую среду и  формирование комплексной системы обращения с твердыми коммунальными отходами, включая ликвидацию свалок.</t>
  </si>
  <si>
    <t>Применение всеми объектами, оказывающими значительное негативное воздействие на окружающую среду, системы экологического регулирования, основанной на использовании наилучших доступных технологий.</t>
  </si>
  <si>
    <t>Приведение в нормотивное сотояние канализационных очистных сооружений в поселениях Нефтеюганского района.</t>
  </si>
  <si>
    <t>В период реализации программы 2029- 2030гг</t>
  </si>
  <si>
    <t xml:space="preserve">Перечень создаваемых объектов на 2025 год и на плановый период 2026-2027 годов, включая приобретение объектов 
недвижимого имущества, объектов, создаваемых в соответствии с соглашениями о государственно-частном партнёрстве, 
муниципально-частном партнёрстве и концессионными соглашениями
</t>
  </si>
  <si>
    <t>гп. Пойковский</t>
  </si>
  <si>
    <t>Всего:</t>
  </si>
  <si>
    <t>6. Реестр документов, входящих в состав муниципальной программы</t>
  </si>
  <si>
    <t>Муниципальная программа «Экологическая безопасность»</t>
  </si>
  <si>
    <t>«МП»</t>
  </si>
  <si>
    <t>%</t>
  </si>
  <si>
    <t>Цель «Сохранение благоприятной окружающей среды и биологического разнообразия»</t>
  </si>
  <si>
    <t>Срок реализации: 2025 - 2030</t>
  </si>
  <si>
    <t>Комплекс процессных мероприятий «Организация деятельности по обращению с отходами производства и потребления»</t>
  </si>
  <si>
    <t>2.1.</t>
  </si>
  <si>
    <t xml:space="preserve">Комплекс процессных мероприятий «Повышение экологически безопасного уровня обращения с отходами и качества жизни 
населения» </t>
  </si>
  <si>
    <t>3.</t>
  </si>
  <si>
    <t>3.1.</t>
  </si>
  <si>
    <t>Межбюджетные трансферты поселениям Нефтеюганского района&lt;*&gt;</t>
  </si>
  <si>
    <t xml:space="preserve">Объем налоговых расходов Нефтеюганского района&lt;**&gt; </t>
  </si>
  <si>
    <t>Средства поселений&lt;***&gt;</t>
  </si>
  <si>
    <t>Иные источники&lt;****&gt;</t>
  </si>
  <si>
    <t>Прямые инвестиции</t>
  </si>
  <si>
    <t>1.3.</t>
  </si>
  <si>
    <t>Доля поселений Нефтеюганского района, на территории которых проведены работы по озеленению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</si>
  <si>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</si>
  <si>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</si>
  <si>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</si>
  <si>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</si>
  <si>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</si>
  <si>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</si>
  <si>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</si>
  <si>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 xml:space="preserve">2025 </t>
    </r>
    <r>
      <rPr>
        <vertAlign val="superscript"/>
        <sz val="13"/>
        <color theme="1"/>
        <rFont val="Times New Roman"/>
        <family val="1"/>
        <charset val="204"/>
      </rPr>
      <t>9</t>
    </r>
  </si>
  <si>
    <t>1. Цель «Сохранение благоприятной окружающей среды и биологического разнообразия»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</si>
  <si>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</si>
  <si>
    <r>
      <t xml:space="preserve">Плановые значения по кварталам/месяцам </t>
    </r>
    <r>
      <rPr>
        <vertAlign val="superscript"/>
        <sz val="13"/>
        <rFont val="Times New Roman"/>
        <family val="1"/>
        <charset val="204"/>
      </rPr>
      <t>10</t>
    </r>
  </si>
  <si>
    <r>
      <rPr>
        <vertAlign val="superscript"/>
        <sz val="9"/>
        <color theme="1"/>
        <rFont val="Times New Roman"/>
        <family val="1"/>
        <charset val="204"/>
      </rPr>
      <t>10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11</t>
    </r>
    <r>
      <rPr>
        <sz val="9"/>
        <color theme="1"/>
        <rFont val="Times New Roman"/>
        <family val="1"/>
        <charset val="204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 Заполняется в соответствии с разделом 2.
</t>
    </r>
  </si>
  <si>
    <r>
      <t xml:space="preserve">Задачи структурного элемента </t>
    </r>
    <r>
      <rPr>
        <vertAlign val="superscript"/>
        <sz val="13"/>
        <rFont val="Times New Roman"/>
        <family val="1"/>
        <charset val="204"/>
      </rPr>
      <t>13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</si>
  <si>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3"/>
        <rFont val="Times New Roman"/>
        <family val="1"/>
        <charset val="204"/>
      </rPr>
      <t>14</t>
    </r>
  </si>
  <si>
    <r>
      <t xml:space="preserve">Связь с показателями </t>
    </r>
    <r>
      <rPr>
        <vertAlign val="superscript"/>
        <sz val="13"/>
        <rFont val="Times New Roman"/>
        <family val="1"/>
        <charset val="204"/>
      </rPr>
      <t>15</t>
    </r>
  </si>
  <si>
    <t>Ответственный за реализацию:  Администрация Нефтеюганского района (комитет по делам народов Севера, охраны окружающей среды и водных ресурсов) / Департамент образования Нефтеюганского района, Администрации городского и сельских поселений Нефтеюганского района</t>
  </si>
  <si>
    <t>Доля населения, вовлеченного в эколого- просветительские и эколого-образовательные мероприятия, от общего количества населения Нефтеюганского района.</t>
  </si>
  <si>
    <t>Озеленение территории Нефтеюганского района.</t>
  </si>
  <si>
    <t>Благодаря мероприятиям по озеленению территории Нефтеюганского района, в том числе поселений Нефтеюганского района улучшится экологическая обстановка и качество жизни населения Нефтеюганского района.</t>
  </si>
  <si>
    <t>Доля поселений Нефтеюганского района, на территории которых проведены работы по озеленению.</t>
  </si>
  <si>
    <t>Ответственный за реализацию: Администрация Нефтеюганского района (комитет по делам народов Севера, охраны окружающей среды и водных ресурсов) / Департамент строительства и жилищно-коммунального комплекса Нефтеюганского района,                           Администрации городского и сельских поселений Нефтеюганского района</t>
  </si>
  <si>
    <t>Доля ликвидированных вновь выявленных несанкционированных свалок.</t>
  </si>
  <si>
    <t>Ответственный за реализацию: Департамент строительства и жилищно-коммунального комплекса Нефтеюганского района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</si>
  <si>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
</t>
    </r>
  </si>
  <si>
    <t>Всего по разделу II</t>
  </si>
  <si>
    <t>I. Объекты, создаваемые в 2025 финансовом году и плановом периоде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</si>
  <si>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2025г</t>
  </si>
  <si>
    <t>2026г</t>
  </si>
  <si>
    <t>2027г</t>
  </si>
  <si>
    <t>2028г</t>
  </si>
  <si>
    <t xml:space="preserve">Администрации Нефтеюганского района (комитет по делам народов Севера, охраны окружающей среды и водных ресурсов) </t>
  </si>
  <si>
    <t xml:space="preserve">Комплекс процессных мероприятий «Организация и развитие системы экологического образования, просвещения и формирования экологической культуры, в том числе озеленение. Участие в международной экологической акции «Спасти  и сохранить»»  </t>
  </si>
  <si>
    <t>МКУ «Управление капитального страительства  и жилищно-коммунального комплекса Нефтеюганского района»</t>
  </si>
  <si>
    <t>Администрация Нефтеюганского района (комитет по делам народов Севера, охраны окружающей среды и водных ресурсов) / Департамент образования Нефтеюганского района, Администрации городского и сельских поселений Нефтеюганского района, Департамент строительства 
и жилищно-коммунального комплекса Нефтеюганского района</t>
  </si>
  <si>
    <t>Администрация Нефтеюганского района (комитет по делам народов Севера, охраны окружающей среды и водных ресурсов)</t>
  </si>
  <si>
    <t>Администрация Нефтеюганского района (комитет по делам народов Севера, охраны окружающей среды и водных ресурсов) / Департамент строительства и жилищно-коммунального комплекса Нефтеюганского района,                           Администрации городского и сельских поселений Нефтеюганского района</t>
  </si>
  <si>
    <t>Департамент строительства и жилищно-коммунального комплекса Нефтеюганского района</t>
  </si>
  <si>
    <t>Департамент образования Нефтеюганского района</t>
  </si>
  <si>
    <t>Департамент культуры и спорта Нефтеюганского района</t>
  </si>
  <si>
    <t>Администрация Нефтеюганского района (комитет по делам народов Севера, охраны окружающей среды и водных ресурсов) / Департамент образования Нефтеюганского района, Администрации городского и сельских поселений Нефтеюганского района, Департамент культуры и спорта Нефтеюганского района</t>
  </si>
  <si>
    <t>В том числе по ответственным исполнителям/ соисполнителям</t>
  </si>
  <si>
    <t>Паспорт муниципальной программы</t>
  </si>
  <si>
    <t>Постановление администрации Нефтеюганского района</t>
  </si>
  <si>
    <t>О муниципальной программе Нефтеюганского района 
«Экологическая безопасность»</t>
  </si>
  <si>
    <t>от 02.11.2024 № 1877-па-нпа</t>
  </si>
  <si>
    <t>Комитет по делам народов Севера, охраны окружающей среды и водных ресурсов администрации Нефтеюганского района</t>
  </si>
  <si>
    <t>https://nefteyuganskij-r86.gosweb.gosuslugi.ru/deyatelnost/proekty-i-programmy/mp-na-2025-2026-gody-i-na-period-do-2030-goda/12-mp-ekologicheskaya-bezopasnost-2025/dokumenty_17039.html</t>
  </si>
  <si>
    <t>2026-2027-ПИР 2027-2028-СМР</t>
  </si>
  <si>
    <t>Рекультивирован полигон для складирования бытовых и промышленных отходов</t>
  </si>
  <si>
    <t>4.</t>
  </si>
  <si>
    <t>ед.</t>
  </si>
  <si>
    <t>1.4.</t>
  </si>
  <si>
    <t>4.1.</t>
  </si>
  <si>
    <t>1. Муниципальный проект «Рекультивация полигона для складирования бытовых и промышленных отходов в гп. Пойковский Нефтеюганского района» (всего), в том числе:</t>
  </si>
  <si>
    <t>3. Комплекс процессных мероприятий  «Организация деятельности по обращению с отходами производства и потребления» (всего), в том числе:</t>
  </si>
  <si>
    <t>4. Комплекс процессных мероприятий  «Повышение экологически безопасного уровня обращения с отходами и качества жизни населения» (всего), в том числе:</t>
  </si>
  <si>
    <t>2.2.</t>
  </si>
  <si>
    <t>Количество рекультивированых полигонов для складирования бытовых и промышленных отходов</t>
  </si>
  <si>
    <t xml:space="preserve">ед. </t>
  </si>
  <si>
    <r>
      <t>Муниципальный проект «Рекультивация полигона для складирования бытовых и промышленных отходов  
в гп. Пойковский Нефтеюганского района» (Кошаков Валентин Сергеевич, директор департамента строительства и жилищно-коммунального комплекса - заместитель главы Нефтеюганского района.)</t>
    </r>
    <r>
      <rPr>
        <vertAlign val="superscript"/>
        <sz val="13"/>
        <rFont val="Times New Roman"/>
        <family val="1"/>
        <charset val="204"/>
      </rPr>
      <t>16</t>
    </r>
  </si>
  <si>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8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 Указывается куратор муниципального проекта в соответствии с паспортом проекта.
</t>
    </r>
  </si>
  <si>
    <r>
      <t xml:space="preserve">Ответственный исполнитель / соисполнитель </t>
    </r>
    <r>
      <rPr>
        <vertAlign val="superscript"/>
        <sz val="13"/>
        <rFont val="Times New Roman"/>
        <family val="1"/>
        <charset val="204"/>
      </rPr>
      <t>17</t>
    </r>
  </si>
  <si>
    <r>
      <t xml:space="preserve">2. Комплекс процессных мероприятий </t>
    </r>
    <r>
      <rPr>
        <b/>
        <vertAlign val="superscript"/>
        <sz val="13"/>
        <rFont val="Times New Roman"/>
        <family val="1"/>
        <charset val="204"/>
      </rPr>
      <t>18</t>
    </r>
    <r>
      <rPr>
        <b/>
        <sz val="13"/>
        <rFont val="Times New Roman"/>
        <family val="1"/>
        <charset val="204"/>
      </rPr>
      <t xml:space="preserve"> «Организация и развитие системы экологического образования, просвещения и формирования экологической культуры, в том числе озеленение. Участие в международной экологической акции «Спасти  и сохранить»» (всего), в том числе:</t>
    </r>
  </si>
  <si>
    <r>
      <t xml:space="preserve">Всего: </t>
    </r>
    <r>
      <rPr>
        <b/>
        <vertAlign val="superscript"/>
        <sz val="13"/>
        <rFont val="Times New Roman"/>
        <family val="1"/>
        <charset val="204"/>
      </rPr>
      <t>19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</si>
  <si>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 (данные средства указаны справочно и не суммируются по строке "всего").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</t>
    </r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>18</t>
    </r>
    <r>
      <rPr>
        <sz val="9"/>
        <color theme="1"/>
        <rFont val="Times New Roman"/>
        <family val="1"/>
        <charset val="204"/>
      </rPr>
      <t xml:space="preserve">  Здесь и далее указывается наименование типа структурного элемента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  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
</t>
    </r>
  </si>
  <si>
    <r>
      <t xml:space="preserve">Тип документа 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</si>
  <si>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 xml:space="preserve">Вид документа 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</si>
  <si>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 xml:space="preserve">Наименование документа 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</si>
  <si>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 xml:space="preserve">Реквизиты 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</si>
  <si>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 xml:space="preserve">Разработчик 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</si>
  <si>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 xml:space="preserve">Гиперссылка на текст документа 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</si>
  <si>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 xml:space="preserve"> Указывается наименование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  Указывается дата и номер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 xml:space="preserve">  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9"/>
        <color theme="1"/>
        <rFont val="Times New Roman"/>
        <family val="1"/>
        <charset val="204"/>
      </rPr>
      <t>25</t>
    </r>
    <r>
      <rPr>
        <sz val="9"/>
        <color theme="1"/>
        <rFont val="Times New Roman"/>
        <family val="1"/>
        <charset val="204"/>
      </rPr>
      <t xml:space="preserve">  Указывается гиперссылка на текст документа на официальном сайте в сети интернет или в иные информационные источники (в случае размещения).
</t>
    </r>
  </si>
  <si>
    <r>
      <t>II. Объекты, планируемые к созданию в период реализации муниципальной программы 2025 - 2030 годов</t>
    </r>
    <r>
      <rPr>
        <vertAlign val="superscript"/>
        <sz val="13"/>
        <color theme="1"/>
        <rFont val="Times New Roman"/>
        <family val="1"/>
        <charset val="204"/>
      </rPr>
      <t>26</t>
    </r>
  </si>
  <si>
    <t>от 05.05.2025 № 815-па-нпа</t>
  </si>
  <si>
    <t>Протокол Комитета по проектному управлению
и мониторингу социально-экономического развития
Нефтеюганского муниципального района</t>
  </si>
  <si>
    <t>https://admoil.gosuslugi.ru/deyatelnost/proekty-i-programmy/mp-na-2025-2026-gody-i-na-period-do-2030-goda/12-mp-ekologicheskaya-bezopasnost-2025/dokumenty_19462.html
--</t>
  </si>
  <si>
    <t>Доля обеспеченности поселений Нефтеюганского района канализационно-очистными сооружениями, приведенных к нормативному состоянию</t>
  </si>
  <si>
    <t>5.</t>
  </si>
  <si>
    <t>1.5.</t>
  </si>
  <si>
    <t xml:space="preserve">50 % населения Нефтеюганского района к 2030 году будут вовлечены в эколого-просветительские и эколого-образовательные мероприятия, в том числе в международную экологическую акцию «Спасти  и сохранить», что повлечет за собой формирование положительной экологической культуры у населения.
Организована деятельность школьных лесничеств.
Проведены экологические форумы в образовательных учреждениях района.
Поощрены общественные деятели.                                 Проведены экологические мероприятия на ООПТ памятник природы регионального значения «Чеускинский бор».                                                   </t>
  </si>
  <si>
    <t>Ликвидация до конца 2030 года не менее чем 50 опасных объектов накопленного вреда окружающей среде.</t>
  </si>
  <si>
    <r>
      <t xml:space="preserve">3. Помесячный план достижения показателей муниципальной программы в 2026 году </t>
    </r>
    <r>
      <rPr>
        <vertAlign val="superscript"/>
        <sz val="13"/>
        <color theme="1"/>
        <rFont val="Times New Roman"/>
        <family val="1"/>
        <charset val="204"/>
      </rPr>
      <t>11</t>
    </r>
  </si>
  <si>
    <t>На конец 2026 года</t>
  </si>
  <si>
    <t>Количество рекультивированных полигонов для складирования бытовых и промышленных отходов</t>
  </si>
  <si>
    <t>Остаток стоимости на 01.01.2026</t>
  </si>
  <si>
    <t>от 25.07.2025 № 1385-па-нпа</t>
  </si>
  <si>
    <t>https://nefteyuganskij-r86.gosweb.gosuslugi.ru/deyatelnost/proekty-i-programmy/mp-na-2025-2026-gody-i-na-period-do-2030-goda/12-mp-ekologicheskaya-bezopasnost-2025/dokumenty_20175.html</t>
  </si>
  <si>
    <t>от 26.12.2025 № 2404-па-нпа</t>
  </si>
  <si>
    <r>
      <t xml:space="preserve">  </t>
    </r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>В разделе II включаются объекты, планируемые к созданию в период реализации муниципальной программы, не обеспеченные финансированием.».</t>
    </r>
  </si>
  <si>
    <t>https://nefteyuganskij-r86.gosweb.gosuslugi.ru/deyatelnost/proekty-i-programmy/mp-na-2025-2026-gody-i-na-period-do-2030-goda/12-mp-ekologicheskaya-bezopasnost-2025/dokumenty_20320.html</t>
  </si>
  <si>
    <t>6.</t>
  </si>
  <si>
    <t>1.6.</t>
  </si>
  <si>
    <t xml:space="preserve">Доля  мест (площадок) накопления твердых коммунальных отходов, находящихся в собственности муниципального образования Нефтеюганский район, соответствующих требованиям законодательства </t>
  </si>
  <si>
    <t>https://nefteyuganskij-r86.gosweb.gosuslugi.ru/deyatelnost/proekty-i-programmy/mp-na-2025-2026-gody-i-na-period-do-2030-goda/12-mp-ekologicheskaya-bezopasnost-2025/dokumenty_20745.html</t>
  </si>
  <si>
    <t>от 26.01.2026 № 91-па-нпа</t>
  </si>
  <si>
    <t xml:space="preserve"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отходами.                                                                                                                               Мероприятия по ликвидации мест захламления.                                                                                     Мероприятия по рекультивации полигона для складирования бытовых и промышленных отходов гп. Пойковский.                                                                                       Созданы, обустроены  места (площадки) накопления твердых коммунальных отходов, находящихся в собственности муниципального образования Нефтеюганский район, в том числе закупка контейнеров для накопления твердых коммунальных отходов (в том числе для раздельного накопления).                                                                  Проведены работы по содержанию муниципальных мест (площадок) накопления твердых коммунальных отходов, находящихся в собственности муниципального образования Нефтеюганский район. </t>
  </si>
  <si>
    <t xml:space="preserve">Доля ликвидированных вновь выявленных несанкционированных свалок;                                           Доля  мест (площадок) накопления твердых коммунальных отходов, находящихся в собственности муниципального образования Нефтеюганский район, соответствующих требованиям законодательства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</si>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</sst>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127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vertical="center" wrapText="1"/>
    </xf>
    <xf numFmtId="165" fontId="12" fillId="2" borderId="1" xfId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5" fillId="0" borderId="0" xfId="2" applyFont="1"/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wrapText="1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wrapText="1"/>
    </xf>
    <xf numFmtId="165" fontId="5" fillId="2" borderId="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/>
    <xf numFmtId="0" fontId="5" fillId="0" borderId="0" xfId="0" applyFont="1" applyAlignment="1"/>
    <xf numFmtId="0" fontId="5" fillId="0" borderId="0" xfId="0" applyFont="1" applyBorder="1" applyAlignment="1"/>
    <xf numFmtId="166" fontId="5" fillId="0" borderId="0" xfId="0" applyNumberFormat="1" applyFont="1" applyBorder="1" applyAlignment="1"/>
    <xf numFmtId="0" fontId="7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5" fillId="2" borderId="0" xfId="0" applyFont="1" applyFill="1"/>
    <xf numFmtId="49" fontId="7" fillId="0" borderId="1" xfId="1" applyNumberFormat="1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1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0" borderId="9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0" borderId="5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udnevaAS/Desktop/&#1055;&#1056;&#1054;&#1043;&#1056;&#1040;&#1052;&#1052;&#1067;/&#1055;&#1088;&#1086;&#1075;&#1088;&#1072;&#1084;&#1084;&#1099;/2024/&#1052;&#1055;%2012/&#1072;&#1087;&#1088;&#1077;&#1083;&#1100;/&#1090;&#1072;&#1073;&#1083;&#1080;&#1094;&#1099;%202-8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</sheetNames>
    <sheetDataSet>
      <sheetData sheetId="0"/>
      <sheetData sheetId="1"/>
      <sheetData sheetId="2">
        <row r="45">
          <cell r="B45" t="str">
            <v xml:space="preserve">Реконструкция КОС в гп.Пойковский </v>
          </cell>
          <cell r="C45" t="str">
            <v>7000 м3/сут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12-mp-ekologicheskaya-bezopasnost-2025/dokumenty_20320.html" TargetMode="External"/><Relationship Id="rId7" Type="http://schemas.openxmlformats.org/officeDocument/2006/relationships/comments" Target="../comments3.xml"/><Relationship Id="rId2" Type="http://schemas.openxmlformats.org/officeDocument/2006/relationships/hyperlink" Target="https://nefteyuganskij-r86.gosweb.gosuslugi.ru/deyatelnost/proekty-i-programmy/mp-na-2025-2026-gody-i-na-period-do-2030-goda/12-mp-ekologicheskaya-bezopasnost-2025/dokumenty_20175.html" TargetMode="External"/><Relationship Id="rId1" Type="http://schemas.openxmlformats.org/officeDocument/2006/relationships/hyperlink" Target="https://admoil.gosuslugi.ru/deyatelnost/proekty-i-programmy/mp-na-2025-2026-gody-i-na-period-do-2030-goda/12-mp-ekologicheskaya-bezopasnost-2025/dokumenty_19462.html--" TargetMode="External"/><Relationship Id="rId6" Type="http://schemas.openxmlformats.org/officeDocument/2006/relationships/vmlDrawing" Target="../drawings/vmlDrawing3.v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nefteyuganskij-r86.gosweb.gosuslugi.ru/deyatelnost/proekty-i-programmy/mp-na-2025-2026-gody-i-na-period-do-2030-goda/12-mp-ekologicheskaya-bezopasnost-2025/dokumenty_20745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view="pageBreakPreview" topLeftCell="A10" zoomScaleNormal="100" zoomScaleSheetLayoutView="100" workbookViewId="0">
      <selection activeCell="D12" sqref="D12"/>
    </sheetView>
  </sheetViews>
  <sheetFormatPr defaultRowHeight="16.5" x14ac:dyDescent="0.25"/>
  <cols>
    <col min="1" max="1" width="8.42578125" style="1" customWidth="1"/>
    <col min="2" max="2" width="30.42578125" style="1" customWidth="1"/>
    <col min="3" max="3" width="16.42578125" style="1" customWidth="1"/>
    <col min="4" max="4" width="13" style="1" customWidth="1"/>
    <col min="5" max="5" width="11.42578125" style="1" customWidth="1"/>
    <col min="6" max="6" width="11.140625" style="1" customWidth="1"/>
    <col min="7" max="12" width="9.5703125" style="1" customWidth="1"/>
    <col min="13" max="13" width="38.5703125" style="1" customWidth="1"/>
    <col min="14" max="14" width="28.85546875" style="1" customWidth="1"/>
    <col min="15" max="15" width="14.7109375" style="1" customWidth="1"/>
    <col min="16" max="16384" width="9.140625" style="1"/>
  </cols>
  <sheetData>
    <row r="1" spans="1:15" ht="16.5" customHeight="1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75" customHeight="1" x14ac:dyDescent="0.25">
      <c r="A3" s="71" t="s">
        <v>1</v>
      </c>
      <c r="B3" s="68" t="s">
        <v>80</v>
      </c>
      <c r="C3" s="68" t="s">
        <v>81</v>
      </c>
      <c r="D3" s="68" t="s">
        <v>2</v>
      </c>
      <c r="E3" s="68" t="s">
        <v>82</v>
      </c>
      <c r="F3" s="68"/>
      <c r="G3" s="68" t="s">
        <v>83</v>
      </c>
      <c r="H3" s="68"/>
      <c r="I3" s="68"/>
      <c r="J3" s="68"/>
      <c r="K3" s="68"/>
      <c r="L3" s="68"/>
      <c r="M3" s="68" t="s">
        <v>84</v>
      </c>
      <c r="N3" s="68" t="s">
        <v>85</v>
      </c>
      <c r="O3" s="68" t="s">
        <v>86</v>
      </c>
    </row>
    <row r="4" spans="1:15" ht="33.75" customHeight="1" x14ac:dyDescent="0.25">
      <c r="A4" s="71"/>
      <c r="B4" s="68"/>
      <c r="C4" s="68"/>
      <c r="D4" s="68"/>
      <c r="E4" s="2" t="s">
        <v>3</v>
      </c>
      <c r="F4" s="2" t="s">
        <v>4</v>
      </c>
      <c r="G4" s="2" t="s">
        <v>87</v>
      </c>
      <c r="H4" s="2">
        <v>2026</v>
      </c>
      <c r="I4" s="2">
        <v>2027</v>
      </c>
      <c r="J4" s="2">
        <v>2028</v>
      </c>
      <c r="K4" s="2">
        <v>2029</v>
      </c>
      <c r="L4" s="2">
        <v>2030</v>
      </c>
      <c r="M4" s="68"/>
      <c r="N4" s="68"/>
      <c r="O4" s="68"/>
    </row>
    <row r="5" spans="1:1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</row>
    <row r="6" spans="1:15" ht="34.5" customHeight="1" x14ac:dyDescent="0.25">
      <c r="A6" s="68" t="s">
        <v>88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159" customHeight="1" x14ac:dyDescent="0.25">
      <c r="A7" s="3" t="s">
        <v>5</v>
      </c>
      <c r="B7" s="4" t="s">
        <v>50</v>
      </c>
      <c r="C7" s="3" t="s">
        <v>64</v>
      </c>
      <c r="D7" s="3" t="s">
        <v>65</v>
      </c>
      <c r="E7" s="3">
        <v>46</v>
      </c>
      <c r="F7" s="3">
        <v>2023</v>
      </c>
      <c r="G7" s="3">
        <v>47</v>
      </c>
      <c r="H7" s="3">
        <v>50</v>
      </c>
      <c r="I7" s="3">
        <v>51</v>
      </c>
      <c r="J7" s="3">
        <v>52</v>
      </c>
      <c r="K7" s="3">
        <v>53</v>
      </c>
      <c r="L7" s="3">
        <v>54</v>
      </c>
      <c r="M7" s="4" t="s">
        <v>51</v>
      </c>
      <c r="N7" s="4" t="s">
        <v>110</v>
      </c>
      <c r="O7" s="3" t="s">
        <v>20</v>
      </c>
    </row>
    <row r="8" spans="1:15" ht="159.75" customHeight="1" x14ac:dyDescent="0.25">
      <c r="A8" s="3" t="s">
        <v>49</v>
      </c>
      <c r="B8" s="4" t="s">
        <v>52</v>
      </c>
      <c r="C8" s="3" t="s">
        <v>64</v>
      </c>
      <c r="D8" s="3" t="s">
        <v>65</v>
      </c>
      <c r="E8" s="3">
        <v>100</v>
      </c>
      <c r="F8" s="3">
        <v>2023</v>
      </c>
      <c r="G8" s="3">
        <v>100</v>
      </c>
      <c r="H8" s="3">
        <v>100</v>
      </c>
      <c r="I8" s="3">
        <v>100</v>
      </c>
      <c r="J8" s="3">
        <v>100</v>
      </c>
      <c r="K8" s="3">
        <v>100</v>
      </c>
      <c r="L8" s="3">
        <v>100</v>
      </c>
      <c r="M8" s="4" t="s">
        <v>51</v>
      </c>
      <c r="N8" s="4" t="s">
        <v>110</v>
      </c>
      <c r="O8" s="3" t="s">
        <v>20</v>
      </c>
    </row>
    <row r="9" spans="1:15" ht="160.5" customHeight="1" x14ac:dyDescent="0.25">
      <c r="A9" s="3" t="s">
        <v>71</v>
      </c>
      <c r="B9" s="4" t="s">
        <v>79</v>
      </c>
      <c r="C9" s="3" t="s">
        <v>64</v>
      </c>
      <c r="D9" s="3" t="s">
        <v>65</v>
      </c>
      <c r="E9" s="3">
        <v>0</v>
      </c>
      <c r="F9" s="3">
        <v>2023</v>
      </c>
      <c r="G9" s="3">
        <v>100</v>
      </c>
      <c r="H9" s="3">
        <v>100</v>
      </c>
      <c r="I9" s="3">
        <v>100</v>
      </c>
      <c r="J9" s="3">
        <v>100</v>
      </c>
      <c r="K9" s="3">
        <v>100</v>
      </c>
      <c r="L9" s="3">
        <v>100</v>
      </c>
      <c r="M9" s="4" t="s">
        <v>51</v>
      </c>
      <c r="N9" s="4" t="s">
        <v>110</v>
      </c>
      <c r="O9" s="3" t="s">
        <v>20</v>
      </c>
    </row>
    <row r="10" spans="1:15" ht="160.5" customHeight="1" x14ac:dyDescent="0.25">
      <c r="A10" s="52" t="s">
        <v>129</v>
      </c>
      <c r="B10" s="4" t="s">
        <v>163</v>
      </c>
      <c r="C10" s="52" t="s">
        <v>64</v>
      </c>
      <c r="D10" s="52" t="s">
        <v>130</v>
      </c>
      <c r="E10" s="52">
        <v>0</v>
      </c>
      <c r="F10" s="52">
        <v>2023</v>
      </c>
      <c r="G10" s="52">
        <v>0</v>
      </c>
      <c r="H10" s="52">
        <v>0</v>
      </c>
      <c r="I10" s="52">
        <v>0</v>
      </c>
      <c r="J10" s="52">
        <v>1</v>
      </c>
      <c r="K10" s="52">
        <v>1</v>
      </c>
      <c r="L10" s="52">
        <v>1</v>
      </c>
      <c r="M10" s="4" t="s">
        <v>154</v>
      </c>
      <c r="N10" s="4" t="s">
        <v>110</v>
      </c>
      <c r="O10" s="55" t="s">
        <v>160</v>
      </c>
    </row>
    <row r="11" spans="1:15" ht="160.5" customHeight="1" x14ac:dyDescent="0.25">
      <c r="A11" s="62" t="s">
        <v>157</v>
      </c>
      <c r="B11" s="4" t="s">
        <v>156</v>
      </c>
      <c r="C11" s="62" t="s">
        <v>64</v>
      </c>
      <c r="D11" s="55" t="s">
        <v>65</v>
      </c>
      <c r="E11" s="55">
        <v>0</v>
      </c>
      <c r="F11" s="55">
        <v>2023</v>
      </c>
      <c r="G11" s="55">
        <v>0</v>
      </c>
      <c r="H11" s="55">
        <v>0</v>
      </c>
      <c r="I11" s="55">
        <v>0</v>
      </c>
      <c r="J11" s="55">
        <v>12.5</v>
      </c>
      <c r="K11" s="55">
        <v>12.5</v>
      </c>
      <c r="L11" s="55">
        <v>37.5</v>
      </c>
      <c r="M11" s="31" t="s">
        <v>51</v>
      </c>
      <c r="N11" s="60" t="s">
        <v>110</v>
      </c>
      <c r="O11" s="55"/>
    </row>
    <row r="12" spans="1:15" ht="210.75" customHeight="1" x14ac:dyDescent="0.25">
      <c r="A12" s="55" t="s">
        <v>170</v>
      </c>
      <c r="B12" s="31" t="s">
        <v>172</v>
      </c>
      <c r="C12" s="55" t="s">
        <v>64</v>
      </c>
      <c r="D12" s="55" t="s">
        <v>65</v>
      </c>
      <c r="E12" s="55">
        <v>81.5</v>
      </c>
      <c r="F12" s="55">
        <v>2025</v>
      </c>
      <c r="G12" s="55">
        <v>81.5</v>
      </c>
      <c r="H12" s="55">
        <v>100</v>
      </c>
      <c r="I12" s="55">
        <v>100</v>
      </c>
      <c r="J12" s="55">
        <v>100</v>
      </c>
      <c r="K12" s="55">
        <v>100</v>
      </c>
      <c r="L12" s="55">
        <v>100</v>
      </c>
      <c r="M12" s="31" t="s">
        <v>51</v>
      </c>
      <c r="N12" s="60" t="s">
        <v>110</v>
      </c>
      <c r="O12" s="55" t="s">
        <v>20</v>
      </c>
    </row>
    <row r="13" spans="1:15" ht="20.25" customHeight="1" x14ac:dyDescent="0.25">
      <c r="A13" s="66" t="s">
        <v>103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</row>
    <row r="14" spans="1:15" ht="79.5" customHeight="1" x14ac:dyDescent="0.25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15" x14ac:dyDescent="0.25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15" x14ac:dyDescent="0.25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 x14ac:dyDescent="0.25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ht="82.5" customHeight="1" x14ac:dyDescent="0.2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</sheetData>
  <mergeCells count="12">
    <mergeCell ref="A13:O18"/>
    <mergeCell ref="A6:O6"/>
    <mergeCell ref="A1:O2"/>
    <mergeCell ref="B3:B4"/>
    <mergeCell ref="C3:C4"/>
    <mergeCell ref="D3:D4"/>
    <mergeCell ref="G3:L3"/>
    <mergeCell ref="M3:M4"/>
    <mergeCell ref="N3:N4"/>
    <mergeCell ref="O3:O4"/>
    <mergeCell ref="A3:A4"/>
    <mergeCell ref="E3:F3"/>
  </mergeCells>
  <pageMargins left="0.7" right="0.7" top="0.75" bottom="0.75" header="0.3" footer="0.3"/>
  <pageSetup paperSize="9" scale="3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"/>
  <sheetViews>
    <sheetView view="pageBreakPreview" topLeftCell="A7" zoomScale="110" zoomScaleNormal="100" zoomScaleSheetLayoutView="110" workbookViewId="0">
      <selection activeCell="A11" sqref="A11:P11"/>
    </sheetView>
  </sheetViews>
  <sheetFormatPr defaultRowHeight="16.5" x14ac:dyDescent="0.25"/>
  <cols>
    <col min="1" max="1" width="9.140625" style="1"/>
    <col min="2" max="2" width="38.7109375" style="1" customWidth="1"/>
    <col min="3" max="3" width="20.42578125" style="1" customWidth="1"/>
    <col min="4" max="4" width="22.7109375" style="1" customWidth="1"/>
    <col min="5" max="11" width="9.140625" style="1"/>
    <col min="12" max="14" width="10.28515625" style="1" bestFit="1" customWidth="1"/>
    <col min="15" max="15" width="9.140625" style="1"/>
    <col min="16" max="16" width="14.7109375" style="1" customWidth="1"/>
    <col min="17" max="16384" width="9.140625" style="1"/>
  </cols>
  <sheetData>
    <row r="1" spans="1:17" x14ac:dyDescent="0.25">
      <c r="A1" s="73" t="s">
        <v>161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2" spans="1:17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7" ht="31.5" customHeight="1" x14ac:dyDescent="0.25">
      <c r="A3" s="77" t="s">
        <v>1</v>
      </c>
      <c r="B3" s="77" t="s">
        <v>6</v>
      </c>
      <c r="C3" s="78" t="s">
        <v>89</v>
      </c>
      <c r="D3" s="75" t="s">
        <v>2</v>
      </c>
      <c r="E3" s="78" t="s">
        <v>90</v>
      </c>
      <c r="F3" s="78"/>
      <c r="G3" s="78"/>
      <c r="H3" s="78"/>
      <c r="I3" s="78"/>
      <c r="J3" s="78"/>
      <c r="K3" s="78"/>
      <c r="L3" s="78"/>
      <c r="M3" s="78"/>
      <c r="N3" s="78"/>
      <c r="O3" s="78"/>
      <c r="P3" s="77" t="s">
        <v>162</v>
      </c>
    </row>
    <row r="4" spans="1:17" x14ac:dyDescent="0.25">
      <c r="A4" s="77"/>
      <c r="B4" s="77"/>
      <c r="C4" s="78"/>
      <c r="D4" s="76"/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77"/>
    </row>
    <row r="5" spans="1:17" ht="37.5" customHeight="1" x14ac:dyDescent="0.25">
      <c r="A5" s="5" t="s">
        <v>5</v>
      </c>
      <c r="B5" s="72" t="s">
        <v>66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7" ht="105" customHeight="1" x14ac:dyDescent="0.25">
      <c r="A6" s="5" t="s">
        <v>18</v>
      </c>
      <c r="B6" s="6" t="s">
        <v>50</v>
      </c>
      <c r="C6" s="5" t="s">
        <v>64</v>
      </c>
      <c r="D6" s="5" t="s">
        <v>65</v>
      </c>
      <c r="E6" s="7">
        <v>0</v>
      </c>
      <c r="F6" s="7">
        <v>0</v>
      </c>
      <c r="G6" s="7">
        <v>0</v>
      </c>
      <c r="H6" s="5">
        <v>15</v>
      </c>
      <c r="I6" s="5">
        <v>20</v>
      </c>
      <c r="J6" s="5">
        <v>30</v>
      </c>
      <c r="K6" s="5">
        <v>40</v>
      </c>
      <c r="L6" s="5">
        <v>45</v>
      </c>
      <c r="M6" s="5">
        <v>47</v>
      </c>
      <c r="N6" s="5">
        <v>48</v>
      </c>
      <c r="O6" s="5">
        <v>50</v>
      </c>
      <c r="P6" s="5">
        <v>50</v>
      </c>
    </row>
    <row r="7" spans="1:17" ht="62.25" customHeight="1" x14ac:dyDescent="0.25">
      <c r="A7" s="5" t="s">
        <v>53</v>
      </c>
      <c r="B7" s="6" t="s">
        <v>52</v>
      </c>
      <c r="C7" s="5" t="s">
        <v>64</v>
      </c>
      <c r="D7" s="5" t="s">
        <v>65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5">
        <v>100</v>
      </c>
      <c r="P7" s="5">
        <v>100</v>
      </c>
    </row>
    <row r="8" spans="1:17" ht="60.75" customHeight="1" x14ac:dyDescent="0.25">
      <c r="A8" s="5" t="s">
        <v>78</v>
      </c>
      <c r="B8" s="6" t="s">
        <v>79</v>
      </c>
      <c r="C8" s="5" t="s">
        <v>64</v>
      </c>
      <c r="D8" s="5" t="s">
        <v>65</v>
      </c>
      <c r="E8" s="7">
        <v>0</v>
      </c>
      <c r="F8" s="7">
        <v>0</v>
      </c>
      <c r="G8" s="7">
        <v>0</v>
      </c>
      <c r="H8" s="7">
        <v>0</v>
      </c>
      <c r="I8" s="8">
        <v>20</v>
      </c>
      <c r="J8" s="8">
        <v>50</v>
      </c>
      <c r="K8" s="8">
        <v>70</v>
      </c>
      <c r="L8" s="8">
        <v>100</v>
      </c>
      <c r="M8" s="8">
        <v>100</v>
      </c>
      <c r="N8" s="8">
        <v>100</v>
      </c>
      <c r="O8" s="8">
        <v>100</v>
      </c>
      <c r="P8" s="5">
        <v>100</v>
      </c>
    </row>
    <row r="9" spans="1:17" ht="60.75" customHeight="1" x14ac:dyDescent="0.25">
      <c r="A9" s="52" t="s">
        <v>131</v>
      </c>
      <c r="B9" s="49" t="s">
        <v>163</v>
      </c>
      <c r="C9" s="53" t="s">
        <v>64</v>
      </c>
      <c r="D9" s="53" t="s">
        <v>138</v>
      </c>
      <c r="E9" s="45" t="s">
        <v>20</v>
      </c>
      <c r="F9" s="45" t="s">
        <v>20</v>
      </c>
      <c r="G9" s="45" t="s">
        <v>20</v>
      </c>
      <c r="H9" s="45" t="s">
        <v>20</v>
      </c>
      <c r="I9" s="45" t="s">
        <v>20</v>
      </c>
      <c r="J9" s="45" t="s">
        <v>20</v>
      </c>
      <c r="K9" s="45" t="s">
        <v>20</v>
      </c>
      <c r="L9" s="45" t="s">
        <v>20</v>
      </c>
      <c r="M9" s="45" t="s">
        <v>20</v>
      </c>
      <c r="N9" s="45" t="s">
        <v>20</v>
      </c>
      <c r="O9" s="45" t="s">
        <v>20</v>
      </c>
      <c r="P9" s="46" t="s">
        <v>20</v>
      </c>
    </row>
    <row r="10" spans="1:17" ht="86.25" customHeight="1" x14ac:dyDescent="0.25">
      <c r="A10" s="55" t="s">
        <v>158</v>
      </c>
      <c r="B10" s="56" t="s">
        <v>156</v>
      </c>
      <c r="C10" s="57" t="s">
        <v>64</v>
      </c>
      <c r="D10" s="57" t="s">
        <v>65</v>
      </c>
      <c r="E10" s="58" t="s">
        <v>20</v>
      </c>
      <c r="F10" s="58" t="s">
        <v>20</v>
      </c>
      <c r="G10" s="58" t="s">
        <v>20</v>
      </c>
      <c r="H10" s="58" t="s">
        <v>20</v>
      </c>
      <c r="I10" s="58" t="s">
        <v>20</v>
      </c>
      <c r="J10" s="58" t="s">
        <v>20</v>
      </c>
      <c r="K10" s="58" t="s">
        <v>20</v>
      </c>
      <c r="L10" s="58" t="s">
        <v>20</v>
      </c>
      <c r="M10" s="58" t="s">
        <v>20</v>
      </c>
      <c r="N10" s="58" t="s">
        <v>20</v>
      </c>
      <c r="O10" s="58" t="s">
        <v>20</v>
      </c>
      <c r="P10" s="59" t="s">
        <v>20</v>
      </c>
    </row>
    <row r="11" spans="1:17" ht="115.5" x14ac:dyDescent="0.25">
      <c r="A11" s="55" t="s">
        <v>171</v>
      </c>
      <c r="B11" s="56" t="s">
        <v>172</v>
      </c>
      <c r="C11" s="57" t="s">
        <v>64</v>
      </c>
      <c r="D11" s="57" t="s">
        <v>65</v>
      </c>
      <c r="E11" s="58" t="s">
        <v>20</v>
      </c>
      <c r="F11" s="58" t="s">
        <v>20</v>
      </c>
      <c r="G11" s="58" t="s">
        <v>20</v>
      </c>
      <c r="H11" s="58" t="s">
        <v>20</v>
      </c>
      <c r="I11" s="58" t="s">
        <v>20</v>
      </c>
      <c r="J11" s="58" t="s">
        <v>20</v>
      </c>
      <c r="K11" s="58" t="s">
        <v>20</v>
      </c>
      <c r="L11" s="58" t="s">
        <v>20</v>
      </c>
      <c r="M11" s="58" t="s">
        <v>20</v>
      </c>
      <c r="N11" s="58" t="s">
        <v>20</v>
      </c>
      <c r="O11" s="55">
        <v>100</v>
      </c>
      <c r="P11" s="65">
        <v>100</v>
      </c>
      <c r="Q11" s="47"/>
    </row>
    <row r="12" spans="1:17" x14ac:dyDescent="0.25">
      <c r="A12" s="66" t="s">
        <v>91</v>
      </c>
      <c r="B12" s="67"/>
      <c r="C12" s="67"/>
      <c r="D12" s="67"/>
      <c r="E12" s="67"/>
      <c r="F12" s="67"/>
      <c r="G12" s="67"/>
      <c r="H12" s="67"/>
      <c r="I12" s="67"/>
    </row>
    <row r="13" spans="1:17" x14ac:dyDescent="0.25">
      <c r="A13" s="67"/>
      <c r="B13" s="67"/>
      <c r="C13" s="67"/>
      <c r="D13" s="67"/>
      <c r="E13" s="67"/>
      <c r="F13" s="67"/>
      <c r="G13" s="67"/>
      <c r="H13" s="67"/>
      <c r="I13" s="67"/>
    </row>
    <row r="14" spans="1:17" x14ac:dyDescent="0.25">
      <c r="A14" s="67"/>
      <c r="B14" s="67"/>
      <c r="C14" s="67"/>
      <c r="D14" s="67"/>
      <c r="E14" s="67"/>
      <c r="F14" s="67"/>
      <c r="G14" s="67"/>
      <c r="H14" s="67"/>
      <c r="I14" s="67"/>
    </row>
    <row r="15" spans="1:17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mergeCells count="9">
    <mergeCell ref="A12:I15"/>
    <mergeCell ref="B5:P5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 xr:uid="{00000000-0004-0000-0100-000000000000}"/>
    <hyperlink ref="E3" location="_ftn2" display="_ftn2" xr:uid="{00000000-0004-0000-0100-000001000000}"/>
  </hyperlinks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view="pageBreakPreview" zoomScaleNormal="100" zoomScaleSheetLayoutView="100" workbookViewId="0">
      <selection activeCell="D14" sqref="D14"/>
    </sheetView>
  </sheetViews>
  <sheetFormatPr defaultRowHeight="16.5" x14ac:dyDescent="0.25"/>
  <cols>
    <col min="1" max="1" width="9.7109375" style="1" customWidth="1"/>
    <col min="2" max="2" width="44.5703125" style="1" customWidth="1"/>
    <col min="3" max="3" width="60.42578125" style="1" customWidth="1"/>
    <col min="4" max="4" width="52.28515625" style="1" customWidth="1"/>
    <col min="5" max="16384" width="9.140625" style="1"/>
  </cols>
  <sheetData>
    <row r="1" spans="1:4" ht="16.5" customHeight="1" x14ac:dyDescent="0.25">
      <c r="A1" s="73" t="s">
        <v>19</v>
      </c>
      <c r="B1" s="73"/>
      <c r="C1" s="73"/>
      <c r="D1" s="73"/>
    </row>
    <row r="2" spans="1:4" ht="17.25" customHeight="1" x14ac:dyDescent="0.25">
      <c r="A2" s="74"/>
      <c r="B2" s="74"/>
      <c r="C2" s="74"/>
      <c r="D2" s="74"/>
    </row>
    <row r="3" spans="1:4" ht="36" x14ac:dyDescent="0.25">
      <c r="A3" s="5" t="s">
        <v>1</v>
      </c>
      <c r="B3" s="9" t="s">
        <v>92</v>
      </c>
      <c r="C3" s="9" t="s">
        <v>93</v>
      </c>
      <c r="D3" s="9" t="s">
        <v>94</v>
      </c>
    </row>
    <row r="4" spans="1:4" x14ac:dyDescent="0.25">
      <c r="A4" s="5">
        <v>1</v>
      </c>
      <c r="B4" s="5">
        <v>2</v>
      </c>
      <c r="C4" s="5">
        <v>3</v>
      </c>
      <c r="D4" s="5">
        <v>4</v>
      </c>
    </row>
    <row r="5" spans="1:4" ht="68.25" customHeight="1" x14ac:dyDescent="0.25">
      <c r="A5" s="43" t="s">
        <v>5</v>
      </c>
      <c r="B5" s="85" t="s">
        <v>139</v>
      </c>
      <c r="C5" s="87"/>
      <c r="D5" s="86"/>
    </row>
    <row r="6" spans="1:4" ht="66" x14ac:dyDescent="0.25">
      <c r="A6" s="43"/>
      <c r="B6" s="43" t="s">
        <v>102</v>
      </c>
      <c r="C6" s="82" t="s">
        <v>67</v>
      </c>
      <c r="D6" s="84"/>
    </row>
    <row r="7" spans="1:4" ht="82.5" x14ac:dyDescent="0.25">
      <c r="A7" s="43" t="s">
        <v>18</v>
      </c>
      <c r="B7" s="10" t="s">
        <v>55</v>
      </c>
      <c r="C7" s="48" t="s">
        <v>128</v>
      </c>
      <c r="D7" s="10" t="s">
        <v>137</v>
      </c>
    </row>
    <row r="8" spans="1:4" ht="45" customHeight="1" x14ac:dyDescent="0.25">
      <c r="A8" s="8" t="s">
        <v>49</v>
      </c>
      <c r="B8" s="77" t="s">
        <v>111</v>
      </c>
      <c r="C8" s="77"/>
      <c r="D8" s="77"/>
    </row>
    <row r="9" spans="1:4" ht="150.75" customHeight="1" x14ac:dyDescent="0.25">
      <c r="A9" s="8"/>
      <c r="B9" s="6" t="s">
        <v>95</v>
      </c>
      <c r="C9" s="77" t="s">
        <v>67</v>
      </c>
      <c r="D9" s="77"/>
    </row>
    <row r="10" spans="1:4" ht="230.25" customHeight="1" x14ac:dyDescent="0.25">
      <c r="A10" s="8" t="s">
        <v>69</v>
      </c>
      <c r="B10" s="10" t="s">
        <v>54</v>
      </c>
      <c r="C10" s="31" t="s">
        <v>159</v>
      </c>
      <c r="D10" s="10" t="s">
        <v>96</v>
      </c>
    </row>
    <row r="11" spans="1:4" ht="91.5" customHeight="1" x14ac:dyDescent="0.25">
      <c r="A11" s="8" t="s">
        <v>136</v>
      </c>
      <c r="B11" s="10" t="s">
        <v>97</v>
      </c>
      <c r="C11" s="10" t="s">
        <v>98</v>
      </c>
      <c r="D11" s="10" t="s">
        <v>99</v>
      </c>
    </row>
    <row r="12" spans="1:4" x14ac:dyDescent="0.25">
      <c r="A12" s="8" t="s">
        <v>71</v>
      </c>
      <c r="B12" s="82" t="s">
        <v>68</v>
      </c>
      <c r="C12" s="83"/>
      <c r="D12" s="84"/>
    </row>
    <row r="13" spans="1:4" ht="171" customHeight="1" x14ac:dyDescent="0.25">
      <c r="A13" s="8"/>
      <c r="B13" s="10" t="s">
        <v>100</v>
      </c>
      <c r="C13" s="82" t="s">
        <v>67</v>
      </c>
      <c r="D13" s="84"/>
    </row>
    <row r="14" spans="1:4" ht="366.75" customHeight="1" x14ac:dyDescent="0.25">
      <c r="A14" s="8" t="s">
        <v>72</v>
      </c>
      <c r="B14" s="10" t="s">
        <v>55</v>
      </c>
      <c r="C14" s="31" t="s">
        <v>175</v>
      </c>
      <c r="D14" s="10" t="s">
        <v>176</v>
      </c>
    </row>
    <row r="15" spans="1:4" ht="47.25" customHeight="1" x14ac:dyDescent="0.25">
      <c r="A15" s="8" t="s">
        <v>129</v>
      </c>
      <c r="B15" s="82" t="s">
        <v>70</v>
      </c>
      <c r="C15" s="83"/>
      <c r="D15" s="84"/>
    </row>
    <row r="16" spans="1:4" ht="100.5" customHeight="1" x14ac:dyDescent="0.25">
      <c r="A16" s="8"/>
      <c r="B16" s="10" t="s">
        <v>102</v>
      </c>
      <c r="C16" s="85" t="s">
        <v>67</v>
      </c>
      <c r="D16" s="86"/>
    </row>
    <row r="17" spans="1:4" ht="146.25" customHeight="1" x14ac:dyDescent="0.25">
      <c r="A17" s="8" t="s">
        <v>132</v>
      </c>
      <c r="B17" s="10" t="s">
        <v>56</v>
      </c>
      <c r="C17" s="31" t="s">
        <v>57</v>
      </c>
      <c r="D17" s="10" t="s">
        <v>101</v>
      </c>
    </row>
    <row r="18" spans="1:4" ht="15" customHeight="1" x14ac:dyDescent="0.25">
      <c r="A18" s="80" t="s">
        <v>140</v>
      </c>
      <c r="B18" s="80"/>
      <c r="C18" s="80"/>
      <c r="D18" s="80"/>
    </row>
    <row r="19" spans="1:4" ht="8.25" customHeight="1" x14ac:dyDescent="0.25">
      <c r="A19" s="81"/>
      <c r="B19" s="81"/>
      <c r="C19" s="81"/>
      <c r="D19" s="81"/>
    </row>
    <row r="20" spans="1:4" ht="14.25" customHeight="1" x14ac:dyDescent="0.25">
      <c r="A20" s="81"/>
      <c r="B20" s="81"/>
      <c r="C20" s="81"/>
      <c r="D20" s="81"/>
    </row>
    <row r="21" spans="1:4" hidden="1" x14ac:dyDescent="0.25">
      <c r="A21" s="81"/>
      <c r="B21" s="81"/>
      <c r="C21" s="81"/>
      <c r="D21" s="81"/>
    </row>
    <row r="22" spans="1:4" hidden="1" x14ac:dyDescent="0.25">
      <c r="A22" s="81"/>
      <c r="B22" s="81"/>
      <c r="C22" s="81"/>
      <c r="D22" s="81"/>
    </row>
    <row r="23" spans="1:4" x14ac:dyDescent="0.25">
      <c r="A23" s="81"/>
      <c r="B23" s="81"/>
      <c r="C23" s="81"/>
      <c r="D23" s="81"/>
    </row>
    <row r="24" spans="1:4" x14ac:dyDescent="0.25">
      <c r="A24" s="81"/>
      <c r="B24" s="81"/>
      <c r="C24" s="81"/>
      <c r="D24" s="81"/>
    </row>
    <row r="25" spans="1:4" ht="14.25" customHeight="1" x14ac:dyDescent="0.25">
      <c r="A25" s="81"/>
      <c r="B25" s="81"/>
      <c r="C25" s="81"/>
      <c r="D25" s="81"/>
    </row>
    <row r="26" spans="1:4" x14ac:dyDescent="0.25">
      <c r="A26" s="81"/>
      <c r="B26" s="81"/>
      <c r="C26" s="81"/>
      <c r="D26" s="81"/>
    </row>
    <row r="27" spans="1:4" x14ac:dyDescent="0.25">
      <c r="A27" s="81"/>
      <c r="B27" s="81"/>
      <c r="C27" s="81"/>
      <c r="D27" s="81"/>
    </row>
    <row r="28" spans="1:4" x14ac:dyDescent="0.25">
      <c r="A28" s="81"/>
      <c r="B28" s="81"/>
      <c r="C28" s="81"/>
      <c r="D28" s="81"/>
    </row>
    <row r="29" spans="1:4" x14ac:dyDescent="0.25">
      <c r="A29" s="81"/>
      <c r="B29" s="81"/>
      <c r="C29" s="81"/>
      <c r="D29" s="81"/>
    </row>
    <row r="30" spans="1:4" x14ac:dyDescent="0.25">
      <c r="A30" s="79"/>
      <c r="B30" s="79"/>
      <c r="C30" s="79"/>
    </row>
    <row r="31" spans="1:4" x14ac:dyDescent="0.25">
      <c r="A31" s="50"/>
      <c r="B31" s="50"/>
      <c r="C31" s="50"/>
    </row>
    <row r="32" spans="1:4" x14ac:dyDescent="0.25">
      <c r="A32" s="50"/>
      <c r="B32" s="50"/>
      <c r="C32" s="50"/>
    </row>
  </sheetData>
  <mergeCells count="11">
    <mergeCell ref="A30:C30"/>
    <mergeCell ref="A18:D29"/>
    <mergeCell ref="A1:D2"/>
    <mergeCell ref="C9:D9"/>
    <mergeCell ref="B8:D8"/>
    <mergeCell ref="B12:D12"/>
    <mergeCell ref="C13:D13"/>
    <mergeCell ref="B15:D15"/>
    <mergeCell ref="C16:D16"/>
    <mergeCell ref="B5:D5"/>
    <mergeCell ref="C6:D6"/>
  </mergeCells>
  <pageMargins left="0.7" right="0.7" top="0.75" bottom="0.75" header="0.3" footer="0.3"/>
  <pageSetup paperSize="9" scale="52" orientation="portrait" r:id="rId1"/>
  <rowBreaks count="1" manualBreakCount="1">
    <brk id="14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2"/>
  <sheetViews>
    <sheetView topLeftCell="A99" zoomScale="70" zoomScaleNormal="70" zoomScaleSheetLayoutView="90" workbookViewId="0">
      <selection activeCell="D74" sqref="D74:F141"/>
    </sheetView>
  </sheetViews>
  <sheetFormatPr defaultRowHeight="16.5" x14ac:dyDescent="0.25"/>
  <cols>
    <col min="1" max="1" width="53.28515625" style="1" customWidth="1"/>
    <col min="2" max="2" width="43.42578125" style="1" customWidth="1"/>
    <col min="3" max="3" width="21.140625" style="1" bestFit="1" customWidth="1"/>
    <col min="4" max="4" width="21" style="1" bestFit="1" customWidth="1"/>
    <col min="5" max="8" width="19.140625" style="1" bestFit="1" customWidth="1"/>
    <col min="9" max="9" width="22.5703125" style="1" customWidth="1"/>
    <col min="10" max="10" width="20.140625" style="1" customWidth="1"/>
    <col min="11" max="16384" width="9.140625" style="1"/>
  </cols>
  <sheetData>
    <row r="1" spans="1:10" x14ac:dyDescent="0.25">
      <c r="A1" s="73" t="s">
        <v>27</v>
      </c>
      <c r="B1" s="73"/>
      <c r="C1" s="73"/>
      <c r="D1" s="73"/>
      <c r="E1" s="73"/>
      <c r="F1" s="73"/>
      <c r="G1" s="73"/>
      <c r="H1" s="73"/>
      <c r="I1" s="73"/>
    </row>
    <row r="2" spans="1:10" x14ac:dyDescent="0.25">
      <c r="A2" s="40"/>
      <c r="B2" s="40"/>
      <c r="C2" s="40"/>
      <c r="D2" s="40"/>
      <c r="E2" s="40"/>
      <c r="F2" s="40"/>
      <c r="G2" s="40"/>
      <c r="H2" s="40"/>
      <c r="I2" s="40"/>
    </row>
    <row r="3" spans="1:10" x14ac:dyDescent="0.25">
      <c r="A3" s="41"/>
      <c r="B3" s="41"/>
      <c r="C3" s="42"/>
      <c r="D3" s="42"/>
      <c r="E3" s="42"/>
      <c r="F3" s="42"/>
      <c r="G3" s="42"/>
      <c r="H3" s="42"/>
      <c r="I3" s="42"/>
    </row>
    <row r="4" spans="1:10" ht="47.25" customHeight="1" x14ac:dyDescent="0.25">
      <c r="A4" s="78" t="s">
        <v>28</v>
      </c>
      <c r="B4" s="78" t="s">
        <v>141</v>
      </c>
      <c r="C4" s="68" t="s">
        <v>21</v>
      </c>
      <c r="D4" s="68"/>
      <c r="E4" s="68"/>
      <c r="F4" s="68"/>
      <c r="G4" s="68"/>
      <c r="H4" s="68"/>
      <c r="I4" s="68"/>
    </row>
    <row r="5" spans="1:10" x14ac:dyDescent="0.25">
      <c r="A5" s="78"/>
      <c r="B5" s="78"/>
      <c r="C5" s="3">
        <v>2025</v>
      </c>
      <c r="D5" s="3">
        <v>2026</v>
      </c>
      <c r="E5" s="3">
        <v>2027</v>
      </c>
      <c r="F5" s="3">
        <v>2028</v>
      </c>
      <c r="G5" s="3">
        <v>2029</v>
      </c>
      <c r="H5" s="3">
        <v>2030</v>
      </c>
      <c r="I5" s="3" t="s">
        <v>22</v>
      </c>
    </row>
    <row r="6" spans="1:10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10" ht="35.25" customHeight="1" x14ac:dyDescent="0.25">
      <c r="A7" s="11" t="s">
        <v>23</v>
      </c>
      <c r="B7" s="88" t="s">
        <v>113</v>
      </c>
      <c r="C7" s="20">
        <f t="shared" ref="C7:H7" si="0">C8+C9+C10+C12+C13+C14</f>
        <v>3829500.6372699998</v>
      </c>
      <c r="D7" s="20">
        <f t="shared" si="0"/>
        <v>4207873.3668499989</v>
      </c>
      <c r="E7" s="20">
        <f>E8+E9+E10+E12+E13+E14</f>
        <v>272037.09009999997</v>
      </c>
      <c r="F7" s="20">
        <f t="shared" si="0"/>
        <v>282266.27184</v>
      </c>
      <c r="G7" s="20">
        <f t="shared" si="0"/>
        <v>246776.45699999999</v>
      </c>
      <c r="H7" s="20">
        <f t="shared" si="0"/>
        <v>246776.45699999999</v>
      </c>
      <c r="I7" s="20">
        <f>C7+D7+E7+F7+G7+H7</f>
        <v>9085230.2800599989</v>
      </c>
      <c r="J7" s="39"/>
    </row>
    <row r="8" spans="1:10" x14ac:dyDescent="0.25">
      <c r="A8" s="13" t="s">
        <v>24</v>
      </c>
      <c r="B8" s="89"/>
      <c r="C8" s="44">
        <f t="shared" ref="C8:H14" si="1">C73+C81+C97+C113+C129+C137+C121+C89+C57</f>
        <v>0</v>
      </c>
      <c r="D8" s="44">
        <f t="shared" si="1"/>
        <v>0</v>
      </c>
      <c r="E8" s="44">
        <f t="shared" si="1"/>
        <v>0</v>
      </c>
      <c r="F8" s="44">
        <f t="shared" si="1"/>
        <v>0</v>
      </c>
      <c r="G8" s="44">
        <f t="shared" si="1"/>
        <v>0</v>
      </c>
      <c r="H8" s="44">
        <f t="shared" si="1"/>
        <v>0</v>
      </c>
      <c r="I8" s="12">
        <f>I73+I81+I97+I113+I129+I137++I121</f>
        <v>0</v>
      </c>
      <c r="J8" s="39"/>
    </row>
    <row r="9" spans="1:10" ht="18.75" customHeight="1" x14ac:dyDescent="0.25">
      <c r="A9" s="13" t="s">
        <v>25</v>
      </c>
      <c r="B9" s="89"/>
      <c r="C9" s="44">
        <f t="shared" si="1"/>
        <v>121.3</v>
      </c>
      <c r="D9" s="44">
        <f t="shared" si="1"/>
        <v>128.30000000000001</v>
      </c>
      <c r="E9" s="44">
        <f>E74+E82+E98+E114+E130+E138+E122+E90+E58</f>
        <v>128.30000000000001</v>
      </c>
      <c r="F9" s="44">
        <f t="shared" si="1"/>
        <v>128.30000000000001</v>
      </c>
      <c r="G9" s="44">
        <f t="shared" si="1"/>
        <v>128.30000000000001</v>
      </c>
      <c r="H9" s="44">
        <f t="shared" si="1"/>
        <v>128.30000000000001</v>
      </c>
      <c r="I9" s="12">
        <f>C9+D9+E9+F9+G9+H9</f>
        <v>762.8</v>
      </c>
      <c r="J9" s="39"/>
    </row>
    <row r="10" spans="1:10" x14ac:dyDescent="0.25">
      <c r="A10" s="13" t="s">
        <v>26</v>
      </c>
      <c r="B10" s="89"/>
      <c r="C10" s="33">
        <f t="shared" si="1"/>
        <v>3829379.33727</v>
      </c>
      <c r="D10" s="44">
        <f t="shared" si="1"/>
        <v>4207745.0668499991</v>
      </c>
      <c r="E10" s="44">
        <f t="shared" si="1"/>
        <v>271908.79009999998</v>
      </c>
      <c r="F10" s="44">
        <f t="shared" si="1"/>
        <v>282137.97184000001</v>
      </c>
      <c r="G10" s="44">
        <f t="shared" si="1"/>
        <v>246648.15700000001</v>
      </c>
      <c r="H10" s="44">
        <f t="shared" si="1"/>
        <v>246648.15700000001</v>
      </c>
      <c r="I10" s="33">
        <f>C10+D10+E10+F10+G10+H10</f>
        <v>9084467.4800599981</v>
      </c>
      <c r="J10" s="39"/>
    </row>
    <row r="11" spans="1:10" ht="36" customHeight="1" x14ac:dyDescent="0.25">
      <c r="A11" s="13" t="s">
        <v>73</v>
      </c>
      <c r="B11" s="89"/>
      <c r="C11" s="44">
        <f t="shared" si="1"/>
        <v>213246.47668000002</v>
      </c>
      <c r="D11" s="44">
        <f t="shared" si="1"/>
        <v>237740.02518</v>
      </c>
      <c r="E11" s="44">
        <f t="shared" si="1"/>
        <v>56000</v>
      </c>
      <c r="F11" s="44">
        <f t="shared" si="1"/>
        <v>56000</v>
      </c>
      <c r="G11" s="44">
        <f t="shared" si="1"/>
        <v>56000</v>
      </c>
      <c r="H11" s="44">
        <f t="shared" si="1"/>
        <v>56000</v>
      </c>
      <c r="I11" s="33">
        <f>C11+D11+E11+F11+G11+H11</f>
        <v>674986.50185999996</v>
      </c>
      <c r="J11" s="39"/>
    </row>
    <row r="12" spans="1:10" ht="33.75" customHeight="1" x14ac:dyDescent="0.25">
      <c r="A12" s="13" t="s">
        <v>74</v>
      </c>
      <c r="B12" s="89"/>
      <c r="C12" s="44">
        <f t="shared" si="1"/>
        <v>0</v>
      </c>
      <c r="D12" s="44">
        <f t="shared" si="1"/>
        <v>0</v>
      </c>
      <c r="E12" s="44">
        <f t="shared" si="1"/>
        <v>0</v>
      </c>
      <c r="F12" s="44">
        <f t="shared" si="1"/>
        <v>0</v>
      </c>
      <c r="G12" s="44">
        <f t="shared" si="1"/>
        <v>0</v>
      </c>
      <c r="H12" s="44">
        <f t="shared" si="1"/>
        <v>0</v>
      </c>
      <c r="I12" s="12">
        <f>I77+I85+I101+I117+I133+I141++I125</f>
        <v>0</v>
      </c>
      <c r="J12" s="39"/>
    </row>
    <row r="13" spans="1:10" x14ac:dyDescent="0.25">
      <c r="A13" s="13" t="s">
        <v>75</v>
      </c>
      <c r="B13" s="89"/>
      <c r="C13" s="44">
        <f t="shared" si="1"/>
        <v>0</v>
      </c>
      <c r="D13" s="44">
        <f t="shared" si="1"/>
        <v>0</v>
      </c>
      <c r="E13" s="44">
        <f t="shared" si="1"/>
        <v>0</v>
      </c>
      <c r="F13" s="44">
        <f t="shared" si="1"/>
        <v>0</v>
      </c>
      <c r="G13" s="44">
        <f t="shared" si="1"/>
        <v>0</v>
      </c>
      <c r="H13" s="44">
        <f t="shared" si="1"/>
        <v>0</v>
      </c>
      <c r="I13" s="12">
        <f>I78+I86+I102+I118+I134+I142++I126</f>
        <v>0</v>
      </c>
      <c r="J13" s="39"/>
    </row>
    <row r="14" spans="1:10" x14ac:dyDescent="0.25">
      <c r="A14" s="13" t="s">
        <v>76</v>
      </c>
      <c r="B14" s="90"/>
      <c r="C14" s="44">
        <f t="shared" si="1"/>
        <v>0</v>
      </c>
      <c r="D14" s="44">
        <f t="shared" si="1"/>
        <v>0</v>
      </c>
      <c r="E14" s="44">
        <f t="shared" si="1"/>
        <v>0</v>
      </c>
      <c r="F14" s="44">
        <f t="shared" si="1"/>
        <v>0</v>
      </c>
      <c r="G14" s="44">
        <f t="shared" si="1"/>
        <v>0</v>
      </c>
      <c r="H14" s="44">
        <f t="shared" si="1"/>
        <v>0</v>
      </c>
      <c r="I14" s="12">
        <f>I79+I87+I103+I119+I135+I143++I127</f>
        <v>0</v>
      </c>
      <c r="J14" s="39"/>
    </row>
    <row r="15" spans="1:10" x14ac:dyDescent="0.25">
      <c r="A15" s="94" t="s">
        <v>120</v>
      </c>
      <c r="B15" s="95"/>
      <c r="C15" s="95"/>
      <c r="D15" s="95"/>
      <c r="E15" s="95"/>
      <c r="F15" s="95"/>
      <c r="G15" s="95"/>
      <c r="H15" s="95"/>
      <c r="I15" s="96"/>
      <c r="J15" s="39"/>
    </row>
    <row r="16" spans="1:10" x14ac:dyDescent="0.25">
      <c r="A16" s="13" t="s">
        <v>61</v>
      </c>
      <c r="B16" s="88" t="s">
        <v>114</v>
      </c>
      <c r="C16" s="34">
        <f>C17+C18+C19+C20+C21+C22+C23</f>
        <v>23740.674370000001</v>
      </c>
      <c r="D16" s="34">
        <f t="shared" ref="D16:I16" si="2">D17+D18+D19+D20+D21+D22+D23</f>
        <v>7953.0901000000003</v>
      </c>
      <c r="E16" s="34">
        <f t="shared" si="2"/>
        <v>3053.0901000000003</v>
      </c>
      <c r="F16" s="34">
        <f t="shared" si="2"/>
        <v>3053.0901000000003</v>
      </c>
      <c r="G16" s="34">
        <f t="shared" si="2"/>
        <v>3055.4570000000003</v>
      </c>
      <c r="H16" s="34">
        <f t="shared" si="2"/>
        <v>3055.4570000000003</v>
      </c>
      <c r="I16" s="34">
        <f t="shared" si="2"/>
        <v>43910.858670000001</v>
      </c>
      <c r="J16" s="39"/>
    </row>
    <row r="17" spans="1:10" ht="16.5" customHeight="1" x14ac:dyDescent="0.25">
      <c r="A17" s="13" t="s">
        <v>24</v>
      </c>
      <c r="B17" s="89"/>
      <c r="C17" s="34">
        <f>C73+C121</f>
        <v>0</v>
      </c>
      <c r="D17" s="34">
        <f t="shared" ref="D17:I17" si="3">D73+D121</f>
        <v>0</v>
      </c>
      <c r="E17" s="34">
        <f t="shared" si="3"/>
        <v>0</v>
      </c>
      <c r="F17" s="34">
        <f t="shared" si="3"/>
        <v>0</v>
      </c>
      <c r="G17" s="34">
        <f t="shared" si="3"/>
        <v>0</v>
      </c>
      <c r="H17" s="34">
        <f t="shared" si="3"/>
        <v>0</v>
      </c>
      <c r="I17" s="34">
        <f t="shared" si="3"/>
        <v>0</v>
      </c>
      <c r="J17" s="39"/>
    </row>
    <row r="18" spans="1:10" x14ac:dyDescent="0.25">
      <c r="A18" s="13" t="s">
        <v>25</v>
      </c>
      <c r="B18" s="89"/>
      <c r="C18" s="34">
        <f t="shared" ref="C18:I23" si="4">C74+C122</f>
        <v>121.3</v>
      </c>
      <c r="D18" s="34">
        <f t="shared" si="4"/>
        <v>128.30000000000001</v>
      </c>
      <c r="E18" s="34">
        <f t="shared" si="4"/>
        <v>128.30000000000001</v>
      </c>
      <c r="F18" s="34">
        <f t="shared" si="4"/>
        <v>128.30000000000001</v>
      </c>
      <c r="G18" s="34">
        <f t="shared" si="4"/>
        <v>128.30000000000001</v>
      </c>
      <c r="H18" s="34">
        <f t="shared" si="4"/>
        <v>128.30000000000001</v>
      </c>
      <c r="I18" s="34">
        <f t="shared" si="4"/>
        <v>762.8</v>
      </c>
      <c r="J18" s="39"/>
    </row>
    <row r="19" spans="1:10" x14ac:dyDescent="0.25">
      <c r="A19" s="13" t="s">
        <v>26</v>
      </c>
      <c r="B19" s="89"/>
      <c r="C19" s="34">
        <f t="shared" si="4"/>
        <v>23619.374370000001</v>
      </c>
      <c r="D19" s="34">
        <f t="shared" si="4"/>
        <v>7824.7901000000002</v>
      </c>
      <c r="E19" s="34">
        <f t="shared" si="4"/>
        <v>2924.7901000000002</v>
      </c>
      <c r="F19" s="34">
        <f t="shared" si="4"/>
        <v>2924.7901000000002</v>
      </c>
      <c r="G19" s="34">
        <f t="shared" si="4"/>
        <v>2927.1570000000002</v>
      </c>
      <c r="H19" s="34">
        <f t="shared" si="4"/>
        <v>2927.1570000000002</v>
      </c>
      <c r="I19" s="34">
        <f t="shared" si="4"/>
        <v>43148.058669999999</v>
      </c>
      <c r="J19" s="39"/>
    </row>
    <row r="20" spans="1:10" ht="33" x14ac:dyDescent="0.25">
      <c r="A20" s="13" t="s">
        <v>73</v>
      </c>
      <c r="B20" s="89"/>
      <c r="C20" s="34">
        <f t="shared" si="4"/>
        <v>0</v>
      </c>
      <c r="D20" s="34">
        <f t="shared" si="4"/>
        <v>0</v>
      </c>
      <c r="E20" s="34">
        <f t="shared" si="4"/>
        <v>0</v>
      </c>
      <c r="F20" s="34">
        <f t="shared" si="4"/>
        <v>0</v>
      </c>
      <c r="G20" s="34">
        <f t="shared" si="4"/>
        <v>0</v>
      </c>
      <c r="H20" s="34">
        <f t="shared" si="4"/>
        <v>0</v>
      </c>
      <c r="I20" s="34">
        <f t="shared" si="4"/>
        <v>0</v>
      </c>
      <c r="J20" s="39"/>
    </row>
    <row r="21" spans="1:10" ht="33" x14ac:dyDescent="0.25">
      <c r="A21" s="13" t="s">
        <v>74</v>
      </c>
      <c r="B21" s="89"/>
      <c r="C21" s="34">
        <f t="shared" si="4"/>
        <v>0</v>
      </c>
      <c r="D21" s="34">
        <f t="shared" si="4"/>
        <v>0</v>
      </c>
      <c r="E21" s="34">
        <f t="shared" si="4"/>
        <v>0</v>
      </c>
      <c r="F21" s="34">
        <f t="shared" si="4"/>
        <v>0</v>
      </c>
      <c r="G21" s="34">
        <f t="shared" si="4"/>
        <v>0</v>
      </c>
      <c r="H21" s="34">
        <f t="shared" si="4"/>
        <v>0</v>
      </c>
      <c r="I21" s="34">
        <f t="shared" si="4"/>
        <v>0</v>
      </c>
      <c r="J21" s="39"/>
    </row>
    <row r="22" spans="1:10" x14ac:dyDescent="0.25">
      <c r="A22" s="13" t="s">
        <v>75</v>
      </c>
      <c r="B22" s="89"/>
      <c r="C22" s="34">
        <f t="shared" si="4"/>
        <v>0</v>
      </c>
      <c r="D22" s="34">
        <f t="shared" si="4"/>
        <v>0</v>
      </c>
      <c r="E22" s="34">
        <f t="shared" si="4"/>
        <v>0</v>
      </c>
      <c r="F22" s="34">
        <f t="shared" si="4"/>
        <v>0</v>
      </c>
      <c r="G22" s="34">
        <f t="shared" si="4"/>
        <v>0</v>
      </c>
      <c r="H22" s="34">
        <f t="shared" si="4"/>
        <v>0</v>
      </c>
      <c r="I22" s="34">
        <f t="shared" si="4"/>
        <v>0</v>
      </c>
      <c r="J22" s="39"/>
    </row>
    <row r="23" spans="1:10" x14ac:dyDescent="0.25">
      <c r="A23" s="13" t="s">
        <v>76</v>
      </c>
      <c r="B23" s="90"/>
      <c r="C23" s="34">
        <f t="shared" si="4"/>
        <v>0</v>
      </c>
      <c r="D23" s="34">
        <f t="shared" si="4"/>
        <v>0</v>
      </c>
      <c r="E23" s="34">
        <f t="shared" si="4"/>
        <v>0</v>
      </c>
      <c r="F23" s="34">
        <f t="shared" si="4"/>
        <v>0</v>
      </c>
      <c r="G23" s="34">
        <f t="shared" si="4"/>
        <v>0</v>
      </c>
      <c r="H23" s="34">
        <f t="shared" si="4"/>
        <v>0</v>
      </c>
      <c r="I23" s="34">
        <f t="shared" si="4"/>
        <v>0</v>
      </c>
      <c r="J23" s="39"/>
    </row>
    <row r="24" spans="1:10" x14ac:dyDescent="0.25">
      <c r="A24" s="13" t="s">
        <v>61</v>
      </c>
      <c r="B24" s="88" t="s">
        <v>116</v>
      </c>
      <c r="C24" s="34">
        <f t="shared" ref="C24:I24" si="5">C25+C26+C27+C28+C29+C30+C31</f>
        <v>3568864.7272600001</v>
      </c>
      <c r="D24" s="34">
        <f t="shared" si="5"/>
        <v>3916372.5413699998</v>
      </c>
      <c r="E24" s="34">
        <f t="shared" si="5"/>
        <v>212384</v>
      </c>
      <c r="F24" s="34">
        <f t="shared" si="5"/>
        <v>222613.18174</v>
      </c>
      <c r="G24" s="34">
        <f t="shared" si="5"/>
        <v>187121</v>
      </c>
      <c r="H24" s="34">
        <f t="shared" si="5"/>
        <v>187121</v>
      </c>
      <c r="I24" s="34">
        <f t="shared" si="5"/>
        <v>8294476.4503699997</v>
      </c>
      <c r="J24" s="39"/>
    </row>
    <row r="25" spans="1:10" ht="16.5" customHeight="1" x14ac:dyDescent="0.25">
      <c r="A25" s="13" t="s">
        <v>24</v>
      </c>
      <c r="B25" s="89"/>
      <c r="C25" s="44">
        <f t="shared" ref="C25:H26" si="6">C113+C137+C57</f>
        <v>0</v>
      </c>
      <c r="D25" s="44">
        <f t="shared" si="6"/>
        <v>0</v>
      </c>
      <c r="E25" s="44">
        <f t="shared" si="6"/>
        <v>0</v>
      </c>
      <c r="F25" s="44">
        <f t="shared" si="6"/>
        <v>0</v>
      </c>
      <c r="G25" s="44">
        <f t="shared" si="6"/>
        <v>0</v>
      </c>
      <c r="H25" s="44">
        <f t="shared" si="6"/>
        <v>0</v>
      </c>
      <c r="I25" s="34">
        <f>H25+G25+F25+E25+D25+C25</f>
        <v>0</v>
      </c>
      <c r="J25" s="39"/>
    </row>
    <row r="26" spans="1:10" x14ac:dyDescent="0.25">
      <c r="A26" s="13" t="s">
        <v>25</v>
      </c>
      <c r="B26" s="89"/>
      <c r="C26" s="44">
        <f t="shared" si="6"/>
        <v>0</v>
      </c>
      <c r="D26" s="44">
        <f t="shared" si="6"/>
        <v>0</v>
      </c>
      <c r="E26" s="44">
        <f t="shared" si="6"/>
        <v>0</v>
      </c>
      <c r="F26" s="44">
        <f t="shared" si="6"/>
        <v>0</v>
      </c>
      <c r="G26" s="44">
        <f t="shared" si="6"/>
        <v>0</v>
      </c>
      <c r="H26" s="44">
        <f t="shared" si="6"/>
        <v>0</v>
      </c>
      <c r="I26" s="34">
        <f t="shared" ref="I26:I31" si="7">H26+G26+F26+E26+D26+C26</f>
        <v>0</v>
      </c>
      <c r="J26" s="39"/>
    </row>
    <row r="27" spans="1:10" x14ac:dyDescent="0.25">
      <c r="A27" s="13" t="s">
        <v>26</v>
      </c>
      <c r="B27" s="89"/>
      <c r="C27" s="34">
        <f t="shared" ref="C27:H27" si="8">C115+C139+C59</f>
        <v>3568864.7272600001</v>
      </c>
      <c r="D27" s="44">
        <f t="shared" si="8"/>
        <v>3916372.5413699998</v>
      </c>
      <c r="E27" s="44">
        <f t="shared" si="8"/>
        <v>212384</v>
      </c>
      <c r="F27" s="44">
        <f t="shared" si="8"/>
        <v>222613.18174</v>
      </c>
      <c r="G27" s="44">
        <f t="shared" si="8"/>
        <v>187121</v>
      </c>
      <c r="H27" s="44">
        <f t="shared" si="8"/>
        <v>187121</v>
      </c>
      <c r="I27" s="34">
        <f t="shared" si="7"/>
        <v>8294476.4503699997</v>
      </c>
      <c r="J27" s="39"/>
    </row>
    <row r="28" spans="1:10" ht="33" x14ac:dyDescent="0.25">
      <c r="A28" s="13" t="s">
        <v>73</v>
      </c>
      <c r="B28" s="89"/>
      <c r="C28" s="44">
        <f t="shared" ref="C28:H31" si="9">C116+C140+C60</f>
        <v>0</v>
      </c>
      <c r="D28" s="44">
        <f t="shared" si="9"/>
        <v>0</v>
      </c>
      <c r="E28" s="44">
        <f t="shared" si="9"/>
        <v>0</v>
      </c>
      <c r="F28" s="44">
        <f t="shared" si="9"/>
        <v>0</v>
      </c>
      <c r="G28" s="44">
        <f t="shared" si="9"/>
        <v>0</v>
      </c>
      <c r="H28" s="44">
        <f t="shared" si="9"/>
        <v>0</v>
      </c>
      <c r="I28" s="34">
        <f t="shared" si="7"/>
        <v>0</v>
      </c>
      <c r="J28" s="39"/>
    </row>
    <row r="29" spans="1:10" ht="33" x14ac:dyDescent="0.25">
      <c r="A29" s="13" t="s">
        <v>74</v>
      </c>
      <c r="B29" s="89"/>
      <c r="C29" s="44">
        <f t="shared" si="9"/>
        <v>0</v>
      </c>
      <c r="D29" s="44">
        <f t="shared" si="9"/>
        <v>0</v>
      </c>
      <c r="E29" s="44">
        <f t="shared" si="9"/>
        <v>0</v>
      </c>
      <c r="F29" s="44">
        <f t="shared" si="9"/>
        <v>0</v>
      </c>
      <c r="G29" s="44">
        <f t="shared" si="9"/>
        <v>0</v>
      </c>
      <c r="H29" s="44">
        <f t="shared" si="9"/>
        <v>0</v>
      </c>
      <c r="I29" s="34">
        <f t="shared" si="7"/>
        <v>0</v>
      </c>
      <c r="J29" s="39"/>
    </row>
    <row r="30" spans="1:10" x14ac:dyDescent="0.25">
      <c r="A30" s="13" t="s">
        <v>75</v>
      </c>
      <c r="B30" s="89"/>
      <c r="C30" s="44">
        <f t="shared" si="9"/>
        <v>0</v>
      </c>
      <c r="D30" s="44">
        <f t="shared" si="9"/>
        <v>0</v>
      </c>
      <c r="E30" s="44">
        <f t="shared" si="9"/>
        <v>0</v>
      </c>
      <c r="F30" s="44">
        <f t="shared" si="9"/>
        <v>0</v>
      </c>
      <c r="G30" s="44">
        <f t="shared" si="9"/>
        <v>0</v>
      </c>
      <c r="H30" s="44">
        <f t="shared" si="9"/>
        <v>0</v>
      </c>
      <c r="I30" s="34">
        <f t="shared" si="7"/>
        <v>0</v>
      </c>
      <c r="J30" s="39"/>
    </row>
    <row r="31" spans="1:10" x14ac:dyDescent="0.25">
      <c r="A31" s="13" t="s">
        <v>76</v>
      </c>
      <c r="B31" s="90"/>
      <c r="C31" s="44">
        <f t="shared" si="9"/>
        <v>0</v>
      </c>
      <c r="D31" s="44">
        <f t="shared" si="9"/>
        <v>0</v>
      </c>
      <c r="E31" s="44">
        <f t="shared" si="9"/>
        <v>0</v>
      </c>
      <c r="F31" s="44">
        <f t="shared" si="9"/>
        <v>0</v>
      </c>
      <c r="G31" s="44">
        <f t="shared" si="9"/>
        <v>0</v>
      </c>
      <c r="H31" s="44">
        <f t="shared" si="9"/>
        <v>0</v>
      </c>
      <c r="I31" s="34">
        <f t="shared" si="7"/>
        <v>0</v>
      </c>
      <c r="J31" s="39"/>
    </row>
    <row r="32" spans="1:10" x14ac:dyDescent="0.25">
      <c r="A32" s="13" t="s">
        <v>61</v>
      </c>
      <c r="B32" s="88" t="s">
        <v>117</v>
      </c>
      <c r="C32" s="34">
        <f>C33+C34+C35+C36+C37+C38+C39</f>
        <v>4148.7589600000001</v>
      </c>
      <c r="D32" s="34">
        <f t="shared" ref="D32:I32" si="10">D33+D34+D35+D36+D37+D38+D39</f>
        <v>27807.710200000001</v>
      </c>
      <c r="E32" s="34">
        <f t="shared" si="10"/>
        <v>600</v>
      </c>
      <c r="F32" s="34">
        <f t="shared" si="10"/>
        <v>600</v>
      </c>
      <c r="G32" s="34">
        <f t="shared" si="10"/>
        <v>600</v>
      </c>
      <c r="H32" s="34">
        <f t="shared" si="10"/>
        <v>600</v>
      </c>
      <c r="I32" s="34">
        <f t="shared" si="10"/>
        <v>34356.469160000001</v>
      </c>
      <c r="J32" s="39"/>
    </row>
    <row r="33" spans="1:10" ht="16.5" customHeight="1" x14ac:dyDescent="0.25">
      <c r="A33" s="13" t="s">
        <v>24</v>
      </c>
      <c r="B33" s="89"/>
      <c r="C33" s="34">
        <f t="shared" ref="C33:H33" si="11">C81</f>
        <v>0</v>
      </c>
      <c r="D33" s="34">
        <f t="shared" si="11"/>
        <v>0</v>
      </c>
      <c r="E33" s="34">
        <f t="shared" si="11"/>
        <v>0</v>
      </c>
      <c r="F33" s="34">
        <f t="shared" si="11"/>
        <v>0</v>
      </c>
      <c r="G33" s="34">
        <f t="shared" si="11"/>
        <v>0</v>
      </c>
      <c r="H33" s="34">
        <f t="shared" si="11"/>
        <v>0</v>
      </c>
      <c r="I33" s="34">
        <f>H33+G33+F33+E33+D33+C33</f>
        <v>0</v>
      </c>
      <c r="J33" s="39"/>
    </row>
    <row r="34" spans="1:10" x14ac:dyDescent="0.25">
      <c r="A34" s="13" t="s">
        <v>25</v>
      </c>
      <c r="B34" s="89"/>
      <c r="C34" s="34">
        <f t="shared" ref="C34:H39" si="12">C82</f>
        <v>0</v>
      </c>
      <c r="D34" s="34">
        <f t="shared" si="12"/>
        <v>0</v>
      </c>
      <c r="E34" s="34">
        <f t="shared" si="12"/>
        <v>0</v>
      </c>
      <c r="F34" s="34">
        <f t="shared" si="12"/>
        <v>0</v>
      </c>
      <c r="G34" s="34">
        <f t="shared" si="12"/>
        <v>0</v>
      </c>
      <c r="H34" s="34">
        <f t="shared" si="12"/>
        <v>0</v>
      </c>
      <c r="I34" s="34">
        <f t="shared" ref="I34:I39" si="13">H34+G34+F34+E34+D34+C34</f>
        <v>0</v>
      </c>
      <c r="J34" s="39"/>
    </row>
    <row r="35" spans="1:10" x14ac:dyDescent="0.25">
      <c r="A35" s="13" t="s">
        <v>26</v>
      </c>
      <c r="B35" s="89"/>
      <c r="C35" s="34">
        <f t="shared" si="12"/>
        <v>4148.7589600000001</v>
      </c>
      <c r="D35" s="34">
        <f t="shared" si="12"/>
        <v>27807.710200000001</v>
      </c>
      <c r="E35" s="34">
        <f t="shared" si="12"/>
        <v>600</v>
      </c>
      <c r="F35" s="34">
        <f t="shared" si="12"/>
        <v>600</v>
      </c>
      <c r="G35" s="34">
        <f t="shared" si="12"/>
        <v>600</v>
      </c>
      <c r="H35" s="34">
        <f t="shared" si="12"/>
        <v>600</v>
      </c>
      <c r="I35" s="34">
        <f t="shared" si="13"/>
        <v>34356.469160000001</v>
      </c>
      <c r="J35" s="39"/>
    </row>
    <row r="36" spans="1:10" ht="33" x14ac:dyDescent="0.25">
      <c r="A36" s="13" t="s">
        <v>73</v>
      </c>
      <c r="B36" s="89"/>
      <c r="C36" s="34">
        <f t="shared" si="12"/>
        <v>0</v>
      </c>
      <c r="D36" s="34">
        <f t="shared" si="12"/>
        <v>0</v>
      </c>
      <c r="E36" s="34">
        <f t="shared" si="12"/>
        <v>0</v>
      </c>
      <c r="F36" s="34">
        <f t="shared" si="12"/>
        <v>0</v>
      </c>
      <c r="G36" s="34">
        <f t="shared" si="12"/>
        <v>0</v>
      </c>
      <c r="H36" s="34">
        <f t="shared" si="12"/>
        <v>0</v>
      </c>
      <c r="I36" s="34">
        <f t="shared" si="13"/>
        <v>0</v>
      </c>
      <c r="J36" s="39"/>
    </row>
    <row r="37" spans="1:10" ht="33" x14ac:dyDescent="0.25">
      <c r="A37" s="13" t="s">
        <v>74</v>
      </c>
      <c r="B37" s="89"/>
      <c r="C37" s="34">
        <f t="shared" si="12"/>
        <v>0</v>
      </c>
      <c r="D37" s="34">
        <f t="shared" si="12"/>
        <v>0</v>
      </c>
      <c r="E37" s="34">
        <f t="shared" si="12"/>
        <v>0</v>
      </c>
      <c r="F37" s="34">
        <f t="shared" si="12"/>
        <v>0</v>
      </c>
      <c r="G37" s="34">
        <f t="shared" si="12"/>
        <v>0</v>
      </c>
      <c r="H37" s="34">
        <f t="shared" si="12"/>
        <v>0</v>
      </c>
      <c r="I37" s="34">
        <f t="shared" si="13"/>
        <v>0</v>
      </c>
      <c r="J37" s="39"/>
    </row>
    <row r="38" spans="1:10" x14ac:dyDescent="0.25">
      <c r="A38" s="13" t="s">
        <v>75</v>
      </c>
      <c r="B38" s="89"/>
      <c r="C38" s="34">
        <f t="shared" si="12"/>
        <v>0</v>
      </c>
      <c r="D38" s="34">
        <f t="shared" si="12"/>
        <v>0</v>
      </c>
      <c r="E38" s="34">
        <f t="shared" si="12"/>
        <v>0</v>
      </c>
      <c r="F38" s="34">
        <f t="shared" si="12"/>
        <v>0</v>
      </c>
      <c r="G38" s="34">
        <f t="shared" si="12"/>
        <v>0</v>
      </c>
      <c r="H38" s="34">
        <f t="shared" si="12"/>
        <v>0</v>
      </c>
      <c r="I38" s="34">
        <f t="shared" si="13"/>
        <v>0</v>
      </c>
      <c r="J38" s="39"/>
    </row>
    <row r="39" spans="1:10" x14ac:dyDescent="0.25">
      <c r="A39" s="13" t="s">
        <v>76</v>
      </c>
      <c r="B39" s="90"/>
      <c r="C39" s="34">
        <f t="shared" si="12"/>
        <v>0</v>
      </c>
      <c r="D39" s="34">
        <f t="shared" si="12"/>
        <v>0</v>
      </c>
      <c r="E39" s="34">
        <f t="shared" si="12"/>
        <v>0</v>
      </c>
      <c r="F39" s="34">
        <f t="shared" si="12"/>
        <v>0</v>
      </c>
      <c r="G39" s="34">
        <f t="shared" si="12"/>
        <v>0</v>
      </c>
      <c r="H39" s="34">
        <f t="shared" si="12"/>
        <v>0</v>
      </c>
      <c r="I39" s="34">
        <f t="shared" si="13"/>
        <v>0</v>
      </c>
      <c r="J39" s="39"/>
    </row>
    <row r="40" spans="1:10" x14ac:dyDescent="0.25">
      <c r="A40" s="13" t="s">
        <v>61</v>
      </c>
      <c r="B40" s="88" t="s">
        <v>46</v>
      </c>
      <c r="C40" s="34">
        <f t="shared" ref="C40:I40" si="14">C41+C42+C43+C45+C46+C47</f>
        <v>213246.47668000002</v>
      </c>
      <c r="D40" s="38">
        <f t="shared" si="14"/>
        <v>237740.02518</v>
      </c>
      <c r="E40" s="38">
        <f t="shared" si="14"/>
        <v>56000</v>
      </c>
      <c r="F40" s="38">
        <f t="shared" si="14"/>
        <v>56000</v>
      </c>
      <c r="G40" s="38">
        <f t="shared" si="14"/>
        <v>56000</v>
      </c>
      <c r="H40" s="38">
        <f t="shared" si="14"/>
        <v>56000</v>
      </c>
      <c r="I40" s="34">
        <f t="shared" si="14"/>
        <v>674986.50185999996</v>
      </c>
      <c r="J40" s="39"/>
    </row>
    <row r="41" spans="1:10" ht="16.5" customHeight="1" x14ac:dyDescent="0.25">
      <c r="A41" s="13" t="s">
        <v>24</v>
      </c>
      <c r="B41" s="89"/>
      <c r="C41" s="34">
        <f t="shared" ref="C41:H41" si="15">C97+C129</f>
        <v>0</v>
      </c>
      <c r="D41" s="34">
        <f t="shared" si="15"/>
        <v>0</v>
      </c>
      <c r="E41" s="34">
        <f t="shared" si="15"/>
        <v>0</v>
      </c>
      <c r="F41" s="34">
        <f t="shared" si="15"/>
        <v>0</v>
      </c>
      <c r="G41" s="34">
        <f t="shared" si="15"/>
        <v>0</v>
      </c>
      <c r="H41" s="34">
        <f t="shared" si="15"/>
        <v>0</v>
      </c>
      <c r="I41" s="34">
        <f>H41+G41+F41+E41+D41+C41</f>
        <v>0</v>
      </c>
      <c r="J41" s="39"/>
    </row>
    <row r="42" spans="1:10" x14ac:dyDescent="0.25">
      <c r="A42" s="13" t="s">
        <v>25</v>
      </c>
      <c r="B42" s="89"/>
      <c r="C42" s="34">
        <f t="shared" ref="C42:H47" si="16">C98+C130</f>
        <v>0</v>
      </c>
      <c r="D42" s="34">
        <f t="shared" si="16"/>
        <v>0</v>
      </c>
      <c r="E42" s="34">
        <f t="shared" si="16"/>
        <v>0</v>
      </c>
      <c r="F42" s="34">
        <f t="shared" si="16"/>
        <v>0</v>
      </c>
      <c r="G42" s="34">
        <f t="shared" si="16"/>
        <v>0</v>
      </c>
      <c r="H42" s="34">
        <f t="shared" si="16"/>
        <v>0</v>
      </c>
      <c r="I42" s="34">
        <f t="shared" ref="I42:I47" si="17">H42+G42+F42+E42+D42+C42</f>
        <v>0</v>
      </c>
      <c r="J42" s="39"/>
    </row>
    <row r="43" spans="1:10" x14ac:dyDescent="0.25">
      <c r="A43" s="13" t="s">
        <v>26</v>
      </c>
      <c r="B43" s="89"/>
      <c r="C43" s="34">
        <f>C99+C131</f>
        <v>213246.47668000002</v>
      </c>
      <c r="D43" s="34">
        <f t="shared" si="16"/>
        <v>237740.02518</v>
      </c>
      <c r="E43" s="34">
        <f t="shared" si="16"/>
        <v>56000</v>
      </c>
      <c r="F43" s="34">
        <f t="shared" si="16"/>
        <v>56000</v>
      </c>
      <c r="G43" s="34">
        <f t="shared" si="16"/>
        <v>56000</v>
      </c>
      <c r="H43" s="34">
        <f t="shared" si="16"/>
        <v>56000</v>
      </c>
      <c r="I43" s="34">
        <f t="shared" si="17"/>
        <v>674986.50185999996</v>
      </c>
      <c r="J43" s="39"/>
    </row>
    <row r="44" spans="1:10" ht="33" x14ac:dyDescent="0.25">
      <c r="A44" s="13" t="s">
        <v>73</v>
      </c>
      <c r="B44" s="89"/>
      <c r="C44" s="34">
        <f>C100+C132</f>
        <v>213246.47668000002</v>
      </c>
      <c r="D44" s="34">
        <f t="shared" si="16"/>
        <v>237740.02518</v>
      </c>
      <c r="E44" s="34">
        <f t="shared" si="16"/>
        <v>56000</v>
      </c>
      <c r="F44" s="34">
        <f t="shared" si="16"/>
        <v>56000</v>
      </c>
      <c r="G44" s="34">
        <f t="shared" si="16"/>
        <v>56000</v>
      </c>
      <c r="H44" s="34">
        <f t="shared" si="16"/>
        <v>56000</v>
      </c>
      <c r="I44" s="34">
        <f t="shared" si="17"/>
        <v>674986.50185999996</v>
      </c>
      <c r="J44" s="39"/>
    </row>
    <row r="45" spans="1:10" ht="33" x14ac:dyDescent="0.25">
      <c r="A45" s="13" t="s">
        <v>74</v>
      </c>
      <c r="B45" s="89"/>
      <c r="C45" s="34">
        <f t="shared" si="16"/>
        <v>0</v>
      </c>
      <c r="D45" s="34">
        <f t="shared" si="16"/>
        <v>0</v>
      </c>
      <c r="E45" s="34">
        <f t="shared" si="16"/>
        <v>0</v>
      </c>
      <c r="F45" s="34">
        <f t="shared" si="16"/>
        <v>0</v>
      </c>
      <c r="G45" s="34">
        <f t="shared" si="16"/>
        <v>0</v>
      </c>
      <c r="H45" s="34">
        <f t="shared" si="16"/>
        <v>0</v>
      </c>
      <c r="I45" s="34">
        <f t="shared" si="17"/>
        <v>0</v>
      </c>
      <c r="J45" s="39"/>
    </row>
    <row r="46" spans="1:10" x14ac:dyDescent="0.25">
      <c r="A46" s="13" t="s">
        <v>75</v>
      </c>
      <c r="B46" s="89"/>
      <c r="C46" s="34">
        <f t="shared" si="16"/>
        <v>0</v>
      </c>
      <c r="D46" s="34">
        <f t="shared" si="16"/>
        <v>0</v>
      </c>
      <c r="E46" s="34">
        <f t="shared" si="16"/>
        <v>0</v>
      </c>
      <c r="F46" s="34">
        <f t="shared" si="16"/>
        <v>0</v>
      </c>
      <c r="G46" s="34">
        <f t="shared" si="16"/>
        <v>0</v>
      </c>
      <c r="H46" s="34">
        <f t="shared" si="16"/>
        <v>0</v>
      </c>
      <c r="I46" s="34">
        <f t="shared" si="17"/>
        <v>0</v>
      </c>
      <c r="J46" s="39"/>
    </row>
    <row r="47" spans="1:10" x14ac:dyDescent="0.25">
      <c r="A47" s="13" t="s">
        <v>76</v>
      </c>
      <c r="B47" s="90"/>
      <c r="C47" s="34">
        <f t="shared" si="16"/>
        <v>0</v>
      </c>
      <c r="D47" s="34">
        <f t="shared" si="16"/>
        <v>0</v>
      </c>
      <c r="E47" s="34">
        <f t="shared" si="16"/>
        <v>0</v>
      </c>
      <c r="F47" s="34">
        <f t="shared" si="16"/>
        <v>0</v>
      </c>
      <c r="G47" s="34">
        <f t="shared" si="16"/>
        <v>0</v>
      </c>
      <c r="H47" s="34">
        <f t="shared" si="16"/>
        <v>0</v>
      </c>
      <c r="I47" s="34">
        <f t="shared" si="17"/>
        <v>0</v>
      </c>
      <c r="J47" s="39"/>
    </row>
    <row r="48" spans="1:10" x14ac:dyDescent="0.25">
      <c r="A48" s="13" t="s">
        <v>61</v>
      </c>
      <c r="B48" s="88" t="s">
        <v>118</v>
      </c>
      <c r="C48" s="34">
        <f>C49+C50+C51+C52+C53+C54+C55</f>
        <v>19500</v>
      </c>
      <c r="D48" s="34">
        <f t="shared" ref="D48:I48" si="18">D49+D50+D51+D52+D53+D54+D55</f>
        <v>18000</v>
      </c>
      <c r="E48" s="34">
        <f t="shared" si="18"/>
        <v>0</v>
      </c>
      <c r="F48" s="34">
        <f t="shared" si="18"/>
        <v>0</v>
      </c>
      <c r="G48" s="34">
        <f t="shared" si="18"/>
        <v>0</v>
      </c>
      <c r="H48" s="34">
        <f t="shared" si="18"/>
        <v>0</v>
      </c>
      <c r="I48" s="34">
        <f t="shared" si="18"/>
        <v>37500</v>
      </c>
      <c r="J48" s="39"/>
    </row>
    <row r="49" spans="1:10" ht="16.5" customHeight="1" x14ac:dyDescent="0.25">
      <c r="A49" s="13" t="s">
        <v>24</v>
      </c>
      <c r="B49" s="89"/>
      <c r="C49" s="34">
        <f t="shared" ref="C49:H49" si="19">C89</f>
        <v>0</v>
      </c>
      <c r="D49" s="34">
        <f t="shared" si="19"/>
        <v>0</v>
      </c>
      <c r="E49" s="34">
        <f t="shared" si="19"/>
        <v>0</v>
      </c>
      <c r="F49" s="34">
        <f t="shared" si="19"/>
        <v>0</v>
      </c>
      <c r="G49" s="34">
        <f t="shared" si="19"/>
        <v>0</v>
      </c>
      <c r="H49" s="34">
        <f t="shared" si="19"/>
        <v>0</v>
      </c>
      <c r="I49" s="34">
        <f>H49+G49+F49+E49+D49+C49</f>
        <v>0</v>
      </c>
      <c r="J49" s="39"/>
    </row>
    <row r="50" spans="1:10" x14ac:dyDescent="0.25">
      <c r="A50" s="13" t="s">
        <v>25</v>
      </c>
      <c r="B50" s="89"/>
      <c r="C50" s="34">
        <f t="shared" ref="C50:H55" si="20">C90</f>
        <v>0</v>
      </c>
      <c r="D50" s="34">
        <f t="shared" si="20"/>
        <v>0</v>
      </c>
      <c r="E50" s="34">
        <f t="shared" si="20"/>
        <v>0</v>
      </c>
      <c r="F50" s="34">
        <f t="shared" si="20"/>
        <v>0</v>
      </c>
      <c r="G50" s="34">
        <f t="shared" si="20"/>
        <v>0</v>
      </c>
      <c r="H50" s="34">
        <f t="shared" si="20"/>
        <v>0</v>
      </c>
      <c r="I50" s="34">
        <f t="shared" ref="I50:I55" si="21">H50+G50+F50+E50+D50+C50</f>
        <v>0</v>
      </c>
      <c r="J50" s="39"/>
    </row>
    <row r="51" spans="1:10" x14ac:dyDescent="0.25">
      <c r="A51" s="13" t="s">
        <v>26</v>
      </c>
      <c r="B51" s="89"/>
      <c r="C51" s="34">
        <f t="shared" si="20"/>
        <v>19500</v>
      </c>
      <c r="D51" s="34">
        <f t="shared" si="20"/>
        <v>18000</v>
      </c>
      <c r="E51" s="34">
        <f t="shared" si="20"/>
        <v>0</v>
      </c>
      <c r="F51" s="34">
        <f t="shared" si="20"/>
        <v>0</v>
      </c>
      <c r="G51" s="34">
        <f t="shared" si="20"/>
        <v>0</v>
      </c>
      <c r="H51" s="34">
        <f t="shared" si="20"/>
        <v>0</v>
      </c>
      <c r="I51" s="34">
        <f t="shared" si="21"/>
        <v>37500</v>
      </c>
      <c r="J51" s="39"/>
    </row>
    <row r="52" spans="1:10" ht="33" x14ac:dyDescent="0.25">
      <c r="A52" s="13" t="s">
        <v>73</v>
      </c>
      <c r="B52" s="89"/>
      <c r="C52" s="34">
        <f t="shared" si="20"/>
        <v>0</v>
      </c>
      <c r="D52" s="34">
        <f t="shared" si="20"/>
        <v>0</v>
      </c>
      <c r="E52" s="34">
        <f t="shared" si="20"/>
        <v>0</v>
      </c>
      <c r="F52" s="34">
        <f t="shared" si="20"/>
        <v>0</v>
      </c>
      <c r="G52" s="34">
        <f t="shared" si="20"/>
        <v>0</v>
      </c>
      <c r="H52" s="34">
        <f t="shared" si="20"/>
        <v>0</v>
      </c>
      <c r="I52" s="34">
        <f t="shared" si="21"/>
        <v>0</v>
      </c>
      <c r="J52" s="39"/>
    </row>
    <row r="53" spans="1:10" ht="33" x14ac:dyDescent="0.25">
      <c r="A53" s="13" t="s">
        <v>74</v>
      </c>
      <c r="B53" s="89"/>
      <c r="C53" s="34">
        <f t="shared" si="20"/>
        <v>0</v>
      </c>
      <c r="D53" s="34">
        <f t="shared" si="20"/>
        <v>0</v>
      </c>
      <c r="E53" s="34">
        <f t="shared" si="20"/>
        <v>0</v>
      </c>
      <c r="F53" s="34">
        <f t="shared" si="20"/>
        <v>0</v>
      </c>
      <c r="G53" s="34">
        <f t="shared" si="20"/>
        <v>0</v>
      </c>
      <c r="H53" s="34">
        <f t="shared" si="20"/>
        <v>0</v>
      </c>
      <c r="I53" s="34">
        <f t="shared" si="21"/>
        <v>0</v>
      </c>
      <c r="J53" s="39"/>
    </row>
    <row r="54" spans="1:10" x14ac:dyDescent="0.25">
      <c r="A54" s="13" t="s">
        <v>75</v>
      </c>
      <c r="B54" s="89"/>
      <c r="C54" s="34">
        <f t="shared" si="20"/>
        <v>0</v>
      </c>
      <c r="D54" s="34">
        <f t="shared" si="20"/>
        <v>0</v>
      </c>
      <c r="E54" s="34">
        <f t="shared" si="20"/>
        <v>0</v>
      </c>
      <c r="F54" s="34">
        <f t="shared" si="20"/>
        <v>0</v>
      </c>
      <c r="G54" s="34">
        <f t="shared" si="20"/>
        <v>0</v>
      </c>
      <c r="H54" s="34">
        <f t="shared" si="20"/>
        <v>0</v>
      </c>
      <c r="I54" s="34">
        <f t="shared" si="21"/>
        <v>0</v>
      </c>
      <c r="J54" s="39"/>
    </row>
    <row r="55" spans="1:10" x14ac:dyDescent="0.25">
      <c r="A55" s="13" t="s">
        <v>76</v>
      </c>
      <c r="B55" s="90"/>
      <c r="C55" s="34">
        <f t="shared" si="20"/>
        <v>0</v>
      </c>
      <c r="D55" s="34">
        <f t="shared" si="20"/>
        <v>0</v>
      </c>
      <c r="E55" s="34">
        <f t="shared" si="20"/>
        <v>0</v>
      </c>
      <c r="F55" s="34">
        <f t="shared" si="20"/>
        <v>0</v>
      </c>
      <c r="G55" s="34">
        <f t="shared" si="20"/>
        <v>0</v>
      </c>
      <c r="H55" s="34">
        <f t="shared" si="20"/>
        <v>0</v>
      </c>
      <c r="I55" s="34">
        <f t="shared" si="21"/>
        <v>0</v>
      </c>
      <c r="J55" s="39"/>
    </row>
    <row r="56" spans="1:10" ht="82.5" x14ac:dyDescent="0.25">
      <c r="A56" s="11" t="s">
        <v>133</v>
      </c>
      <c r="B56" s="88" t="s">
        <v>116</v>
      </c>
      <c r="C56" s="44">
        <f t="shared" ref="C56:H56" si="22">C57+C58+C59+C61+C62+C63</f>
        <v>1000000</v>
      </c>
      <c r="D56" s="44">
        <f>D57+D58+D59+D61+D62+D63</f>
        <v>1010000</v>
      </c>
      <c r="E56" s="44">
        <f t="shared" si="22"/>
        <v>0</v>
      </c>
      <c r="F56" s="44">
        <f t="shared" si="22"/>
        <v>25263</v>
      </c>
      <c r="G56" s="44">
        <f t="shared" si="22"/>
        <v>0</v>
      </c>
      <c r="H56" s="44">
        <f t="shared" si="22"/>
        <v>0</v>
      </c>
      <c r="I56" s="44">
        <f>C56+D56+E56+F56+G56+H56</f>
        <v>2035263</v>
      </c>
      <c r="J56" s="39"/>
    </row>
    <row r="57" spans="1:10" x14ac:dyDescent="0.25">
      <c r="A57" s="13" t="s">
        <v>24</v>
      </c>
      <c r="B57" s="89"/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f t="shared" ref="I57:I63" si="23">C57+D57+E57+F57+G57+H57</f>
        <v>0</v>
      </c>
      <c r="J57" s="39"/>
    </row>
    <row r="58" spans="1:10" x14ac:dyDescent="0.25">
      <c r="A58" s="13" t="s">
        <v>25</v>
      </c>
      <c r="B58" s="89"/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f t="shared" si="23"/>
        <v>0</v>
      </c>
      <c r="J58" s="39"/>
    </row>
    <row r="59" spans="1:10" x14ac:dyDescent="0.25">
      <c r="A59" s="13" t="s">
        <v>26</v>
      </c>
      <c r="B59" s="89"/>
      <c r="C59" s="44">
        <v>1000000</v>
      </c>
      <c r="D59" s="44">
        <v>1010000</v>
      </c>
      <c r="E59" s="44">
        <v>0</v>
      </c>
      <c r="F59" s="44">
        <v>25263</v>
      </c>
      <c r="G59" s="44">
        <v>0</v>
      </c>
      <c r="H59" s="44">
        <v>0</v>
      </c>
      <c r="I59" s="44">
        <f t="shared" si="23"/>
        <v>2035263</v>
      </c>
      <c r="J59" s="39"/>
    </row>
    <row r="60" spans="1:10" ht="33" x14ac:dyDescent="0.25">
      <c r="A60" s="13" t="s">
        <v>73</v>
      </c>
      <c r="B60" s="89"/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f t="shared" si="23"/>
        <v>0</v>
      </c>
      <c r="J60" s="39"/>
    </row>
    <row r="61" spans="1:10" ht="33" x14ac:dyDescent="0.25">
      <c r="A61" s="13" t="s">
        <v>74</v>
      </c>
      <c r="B61" s="89"/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f t="shared" si="23"/>
        <v>0</v>
      </c>
      <c r="J61" s="39"/>
    </row>
    <row r="62" spans="1:10" x14ac:dyDescent="0.25">
      <c r="A62" s="13" t="s">
        <v>75</v>
      </c>
      <c r="B62" s="89"/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f t="shared" si="23"/>
        <v>0</v>
      </c>
      <c r="J62" s="39"/>
    </row>
    <row r="63" spans="1:10" x14ac:dyDescent="0.25">
      <c r="A63" s="13" t="s">
        <v>76</v>
      </c>
      <c r="B63" s="90"/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f t="shared" si="23"/>
        <v>0</v>
      </c>
      <c r="J63" s="39"/>
    </row>
    <row r="64" spans="1:10" ht="118.5" x14ac:dyDescent="0.25">
      <c r="A64" s="14" t="s">
        <v>142</v>
      </c>
      <c r="B64" s="91" t="s">
        <v>119</v>
      </c>
      <c r="C64" s="15">
        <f>C65+C66+C67+C69+C70+C71</f>
        <v>172649.04075000001</v>
      </c>
      <c r="D64" s="15">
        <f t="shared" ref="D64:H64" si="24">D65+D66+D67+D69+D70+D71</f>
        <v>136475.39624</v>
      </c>
      <c r="E64" s="15">
        <f t="shared" si="24"/>
        <v>31524.790099999998</v>
      </c>
      <c r="F64" s="15">
        <f t="shared" si="24"/>
        <v>31524.790099999998</v>
      </c>
      <c r="G64" s="15">
        <f t="shared" si="24"/>
        <v>31527.156999999999</v>
      </c>
      <c r="H64" s="15">
        <f t="shared" si="24"/>
        <v>31527.156999999999</v>
      </c>
      <c r="I64" s="15">
        <f>I72+I80+I96+I88</f>
        <v>435228.33119000006</v>
      </c>
      <c r="J64" s="39"/>
    </row>
    <row r="65" spans="1:10" x14ac:dyDescent="0.25">
      <c r="A65" s="16" t="s">
        <v>24</v>
      </c>
      <c r="B65" s="92"/>
      <c r="C65" s="15">
        <f t="shared" ref="C65:H65" si="25">C73+C81+C97+C89</f>
        <v>0</v>
      </c>
      <c r="D65" s="15">
        <f t="shared" si="25"/>
        <v>0</v>
      </c>
      <c r="E65" s="15">
        <f t="shared" si="25"/>
        <v>0</v>
      </c>
      <c r="F65" s="15">
        <f t="shared" si="25"/>
        <v>0</v>
      </c>
      <c r="G65" s="15">
        <f t="shared" si="25"/>
        <v>0</v>
      </c>
      <c r="H65" s="15">
        <f t="shared" si="25"/>
        <v>0</v>
      </c>
      <c r="I65" s="15">
        <f t="shared" ref="I65:I71" si="26">I73+I81+I97</f>
        <v>0</v>
      </c>
      <c r="J65" s="39"/>
    </row>
    <row r="66" spans="1:10" x14ac:dyDescent="0.25">
      <c r="A66" s="16" t="s">
        <v>25</v>
      </c>
      <c r="B66" s="92"/>
      <c r="C66" s="15">
        <f t="shared" ref="C66:H71" si="27">C74+C82+C98+C90</f>
        <v>0</v>
      </c>
      <c r="D66" s="15">
        <f t="shared" si="27"/>
        <v>0</v>
      </c>
      <c r="E66" s="15">
        <f t="shared" si="27"/>
        <v>0</v>
      </c>
      <c r="F66" s="15">
        <f t="shared" si="27"/>
        <v>0</v>
      </c>
      <c r="G66" s="15">
        <f t="shared" si="27"/>
        <v>0</v>
      </c>
      <c r="H66" s="15">
        <f t="shared" si="27"/>
        <v>0</v>
      </c>
      <c r="I66" s="15">
        <f t="shared" si="26"/>
        <v>0</v>
      </c>
      <c r="J66" s="39"/>
    </row>
    <row r="67" spans="1:10" x14ac:dyDescent="0.25">
      <c r="A67" s="16" t="s">
        <v>26</v>
      </c>
      <c r="B67" s="92"/>
      <c r="C67" s="15">
        <f>C75+C83+C99+C91</f>
        <v>172649.04075000001</v>
      </c>
      <c r="D67" s="15">
        <f t="shared" si="27"/>
        <v>136475.39624</v>
      </c>
      <c r="E67" s="15">
        <f t="shared" si="27"/>
        <v>31524.790099999998</v>
      </c>
      <c r="F67" s="15">
        <f t="shared" si="27"/>
        <v>31524.790099999998</v>
      </c>
      <c r="G67" s="15">
        <f t="shared" si="27"/>
        <v>31527.156999999999</v>
      </c>
      <c r="H67" s="15">
        <f t="shared" si="27"/>
        <v>31527.156999999999</v>
      </c>
      <c r="I67" s="15">
        <f>I75+I83+I99+I91</f>
        <v>435228.33119000006</v>
      </c>
      <c r="J67" s="39"/>
    </row>
    <row r="68" spans="1:10" ht="33" x14ac:dyDescent="0.25">
      <c r="A68" s="16" t="s">
        <v>73</v>
      </c>
      <c r="B68" s="92"/>
      <c r="C68" s="15">
        <f t="shared" si="27"/>
        <v>125380.90742</v>
      </c>
      <c r="D68" s="15">
        <f t="shared" si="27"/>
        <v>82842.895940000002</v>
      </c>
      <c r="E68" s="15">
        <f t="shared" si="27"/>
        <v>28000</v>
      </c>
      <c r="F68" s="15">
        <f t="shared" si="27"/>
        <v>28000</v>
      </c>
      <c r="G68" s="15">
        <f t="shared" si="27"/>
        <v>28000</v>
      </c>
      <c r="H68" s="15">
        <f t="shared" si="27"/>
        <v>28000</v>
      </c>
      <c r="I68" s="15">
        <f t="shared" si="26"/>
        <v>320223.80336000002</v>
      </c>
      <c r="J68" s="39"/>
    </row>
    <row r="69" spans="1:10" ht="33" x14ac:dyDescent="0.25">
      <c r="A69" s="16" t="s">
        <v>74</v>
      </c>
      <c r="B69" s="92"/>
      <c r="C69" s="15">
        <f t="shared" si="27"/>
        <v>0</v>
      </c>
      <c r="D69" s="15">
        <f t="shared" si="27"/>
        <v>0</v>
      </c>
      <c r="E69" s="15">
        <f t="shared" si="27"/>
        <v>0</v>
      </c>
      <c r="F69" s="15">
        <f t="shared" si="27"/>
        <v>0</v>
      </c>
      <c r="G69" s="15">
        <f t="shared" si="27"/>
        <v>0</v>
      </c>
      <c r="H69" s="15">
        <f t="shared" si="27"/>
        <v>0</v>
      </c>
      <c r="I69" s="15">
        <f t="shared" si="26"/>
        <v>0</v>
      </c>
      <c r="J69" s="39"/>
    </row>
    <row r="70" spans="1:10" x14ac:dyDescent="0.25">
      <c r="A70" s="16" t="s">
        <v>75</v>
      </c>
      <c r="B70" s="92"/>
      <c r="C70" s="15">
        <f t="shared" si="27"/>
        <v>0</v>
      </c>
      <c r="D70" s="15">
        <f t="shared" si="27"/>
        <v>0</v>
      </c>
      <c r="E70" s="15">
        <f t="shared" si="27"/>
        <v>0</v>
      </c>
      <c r="F70" s="15">
        <f t="shared" si="27"/>
        <v>0</v>
      </c>
      <c r="G70" s="15">
        <f t="shared" si="27"/>
        <v>0</v>
      </c>
      <c r="H70" s="15">
        <f t="shared" si="27"/>
        <v>0</v>
      </c>
      <c r="I70" s="15">
        <f t="shared" si="26"/>
        <v>0</v>
      </c>
      <c r="J70" s="39"/>
    </row>
    <row r="71" spans="1:10" x14ac:dyDescent="0.25">
      <c r="A71" s="16" t="s">
        <v>76</v>
      </c>
      <c r="B71" s="93"/>
      <c r="C71" s="15">
        <f t="shared" si="27"/>
        <v>0</v>
      </c>
      <c r="D71" s="15">
        <f t="shared" si="27"/>
        <v>0</v>
      </c>
      <c r="E71" s="15">
        <f t="shared" si="27"/>
        <v>0</v>
      </c>
      <c r="F71" s="15">
        <f t="shared" si="27"/>
        <v>0</v>
      </c>
      <c r="G71" s="15">
        <f t="shared" si="27"/>
        <v>0</v>
      </c>
      <c r="H71" s="15">
        <f t="shared" si="27"/>
        <v>0</v>
      </c>
      <c r="I71" s="15">
        <f t="shared" si="26"/>
        <v>0</v>
      </c>
      <c r="J71" s="39"/>
    </row>
    <row r="72" spans="1:10" ht="19.5" x14ac:dyDescent="0.25">
      <c r="A72" s="14" t="s">
        <v>143</v>
      </c>
      <c r="B72" s="88" t="s">
        <v>114</v>
      </c>
      <c r="C72" s="15">
        <f>C73+C74+C75+C76+C77+C78+C79</f>
        <v>23619.374370000001</v>
      </c>
      <c r="D72" s="15">
        <f t="shared" ref="D72:I72" si="28">D73+D74+D75+D76+D77+D78+D79</f>
        <v>7824.7901000000002</v>
      </c>
      <c r="E72" s="15">
        <f t="shared" si="28"/>
        <v>2924.7901000000002</v>
      </c>
      <c r="F72" s="15">
        <f t="shared" si="28"/>
        <v>2924.7901000000002</v>
      </c>
      <c r="G72" s="15">
        <f t="shared" si="28"/>
        <v>2927.1570000000002</v>
      </c>
      <c r="H72" s="15">
        <f t="shared" si="28"/>
        <v>2927.1570000000002</v>
      </c>
      <c r="I72" s="15">
        <f t="shared" si="28"/>
        <v>43148.058669999999</v>
      </c>
      <c r="J72" s="39"/>
    </row>
    <row r="73" spans="1:10" ht="15.75" customHeight="1" x14ac:dyDescent="0.25">
      <c r="A73" s="16" t="s">
        <v>24</v>
      </c>
      <c r="B73" s="89"/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f t="shared" ref="I73:I78" si="29">C73+D73+E73+F73+G73+H73</f>
        <v>0</v>
      </c>
      <c r="J73" s="39"/>
    </row>
    <row r="74" spans="1:10" x14ac:dyDescent="0.25">
      <c r="A74" s="16" t="s">
        <v>25</v>
      </c>
      <c r="B74" s="89"/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f t="shared" si="29"/>
        <v>0</v>
      </c>
      <c r="J74" s="39"/>
    </row>
    <row r="75" spans="1:10" x14ac:dyDescent="0.25">
      <c r="A75" s="16" t="s">
        <v>26</v>
      </c>
      <c r="B75" s="89"/>
      <c r="C75" s="17">
        <v>23619.374370000001</v>
      </c>
      <c r="D75" s="17">
        <f>2824.7901+5000</f>
        <v>7824.7901000000002</v>
      </c>
      <c r="E75" s="17">
        <f>2924.7901</f>
        <v>2924.7901000000002</v>
      </c>
      <c r="F75" s="17">
        <v>2924.7901000000002</v>
      </c>
      <c r="G75" s="17">
        <f>239.7+100+5.2+16.614+199.903+165.74+2200</f>
        <v>2927.1570000000002</v>
      </c>
      <c r="H75" s="17">
        <f>239.7+100+5.2+16.614+199.903+165.74+2200</f>
        <v>2927.1570000000002</v>
      </c>
      <c r="I75" s="17">
        <f t="shared" si="29"/>
        <v>43148.058669999999</v>
      </c>
      <c r="J75" s="39"/>
    </row>
    <row r="76" spans="1:10" ht="33" x14ac:dyDescent="0.25">
      <c r="A76" s="16" t="s">
        <v>73</v>
      </c>
      <c r="B76" s="89"/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f t="shared" si="29"/>
        <v>0</v>
      </c>
      <c r="J76" s="39"/>
    </row>
    <row r="77" spans="1:10" ht="33" x14ac:dyDescent="0.25">
      <c r="A77" s="16" t="s">
        <v>74</v>
      </c>
      <c r="B77" s="89"/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f t="shared" si="29"/>
        <v>0</v>
      </c>
      <c r="J77" s="39"/>
    </row>
    <row r="78" spans="1:10" x14ac:dyDescent="0.25">
      <c r="A78" s="16" t="s">
        <v>75</v>
      </c>
      <c r="B78" s="89"/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f t="shared" si="29"/>
        <v>0</v>
      </c>
      <c r="J78" s="39"/>
    </row>
    <row r="79" spans="1:10" x14ac:dyDescent="0.25">
      <c r="A79" s="16" t="s">
        <v>76</v>
      </c>
      <c r="B79" s="90"/>
      <c r="C79" s="17"/>
      <c r="D79" s="17"/>
      <c r="E79" s="17"/>
      <c r="F79" s="17"/>
      <c r="G79" s="17"/>
      <c r="H79" s="17"/>
      <c r="I79" s="17"/>
      <c r="J79" s="39"/>
    </row>
    <row r="80" spans="1:10" x14ac:dyDescent="0.25">
      <c r="A80" s="18" t="s">
        <v>61</v>
      </c>
      <c r="B80" s="88" t="s">
        <v>47</v>
      </c>
      <c r="C80" s="19">
        <f t="shared" ref="C80:I80" si="30">C81+C82+C83+C84+C85+C86+C87</f>
        <v>4148.7589600000001</v>
      </c>
      <c r="D80" s="19">
        <f t="shared" si="30"/>
        <v>27807.710200000001</v>
      </c>
      <c r="E80" s="19">
        <f t="shared" si="30"/>
        <v>600</v>
      </c>
      <c r="F80" s="19">
        <f t="shared" si="30"/>
        <v>600</v>
      </c>
      <c r="G80" s="19">
        <f t="shared" si="30"/>
        <v>600</v>
      </c>
      <c r="H80" s="19">
        <f t="shared" si="30"/>
        <v>600</v>
      </c>
      <c r="I80" s="19">
        <f t="shared" si="30"/>
        <v>34356.469160000001</v>
      </c>
      <c r="J80" s="39"/>
    </row>
    <row r="81" spans="1:10" ht="15.75" customHeight="1" x14ac:dyDescent="0.25">
      <c r="A81" s="16" t="s">
        <v>24</v>
      </c>
      <c r="B81" s="89"/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f t="shared" ref="I81:I87" si="31">C81+D81+E81+F81+G81+H81</f>
        <v>0</v>
      </c>
      <c r="J81" s="39"/>
    </row>
    <row r="82" spans="1:10" x14ac:dyDescent="0.25">
      <c r="A82" s="16" t="s">
        <v>25</v>
      </c>
      <c r="B82" s="89"/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f t="shared" si="31"/>
        <v>0</v>
      </c>
      <c r="J82" s="39"/>
    </row>
    <row r="83" spans="1:10" x14ac:dyDescent="0.25">
      <c r="A83" s="16" t="s">
        <v>26</v>
      </c>
      <c r="B83" s="89"/>
      <c r="C83" s="17">
        <v>4148.7589600000001</v>
      </c>
      <c r="D83" s="17">
        <f>449.6+10414.68197+16943.42823</f>
        <v>27807.710200000001</v>
      </c>
      <c r="E83" s="17">
        <v>600</v>
      </c>
      <c r="F83" s="17">
        <v>600</v>
      </c>
      <c r="G83" s="17">
        <v>600</v>
      </c>
      <c r="H83" s="17">
        <v>600</v>
      </c>
      <c r="I83" s="17">
        <f t="shared" si="31"/>
        <v>34356.469160000001</v>
      </c>
      <c r="J83" s="39"/>
    </row>
    <row r="84" spans="1:10" ht="33" x14ac:dyDescent="0.25">
      <c r="A84" s="16" t="s">
        <v>73</v>
      </c>
      <c r="B84" s="89"/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f t="shared" si="31"/>
        <v>0</v>
      </c>
      <c r="J84" s="39"/>
    </row>
    <row r="85" spans="1:10" ht="33" x14ac:dyDescent="0.25">
      <c r="A85" s="16" t="s">
        <v>74</v>
      </c>
      <c r="B85" s="89"/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f t="shared" si="31"/>
        <v>0</v>
      </c>
      <c r="J85" s="39"/>
    </row>
    <row r="86" spans="1:10" x14ac:dyDescent="0.25">
      <c r="A86" s="16" t="s">
        <v>75</v>
      </c>
      <c r="B86" s="89"/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f t="shared" si="31"/>
        <v>0</v>
      </c>
      <c r="J86" s="39"/>
    </row>
    <row r="87" spans="1:10" x14ac:dyDescent="0.25">
      <c r="A87" s="16" t="s">
        <v>76</v>
      </c>
      <c r="B87" s="90"/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f t="shared" si="31"/>
        <v>0</v>
      </c>
      <c r="J87" s="39"/>
    </row>
    <row r="88" spans="1:10" x14ac:dyDescent="0.25">
      <c r="A88" s="18" t="s">
        <v>61</v>
      </c>
      <c r="B88" s="88" t="s">
        <v>118</v>
      </c>
      <c r="C88" s="19">
        <f>C89+C90+C91+C92+C93+C94+C95</f>
        <v>19500</v>
      </c>
      <c r="D88" s="19">
        <f t="shared" ref="D88:I88" si="32">D89+D90+D91+D92+D93+D94+D95</f>
        <v>18000</v>
      </c>
      <c r="E88" s="19">
        <f t="shared" si="32"/>
        <v>0</v>
      </c>
      <c r="F88" s="19">
        <f t="shared" si="32"/>
        <v>0</v>
      </c>
      <c r="G88" s="19">
        <f t="shared" si="32"/>
        <v>0</v>
      </c>
      <c r="H88" s="19">
        <f t="shared" si="32"/>
        <v>0</v>
      </c>
      <c r="I88" s="19">
        <f t="shared" si="32"/>
        <v>37500</v>
      </c>
      <c r="J88" s="39"/>
    </row>
    <row r="89" spans="1:10" x14ac:dyDescent="0.25">
      <c r="A89" s="16" t="s">
        <v>24</v>
      </c>
      <c r="B89" s="89"/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f>C89+D89+E89+F89+G89+H89</f>
        <v>0</v>
      </c>
      <c r="J89" s="39"/>
    </row>
    <row r="90" spans="1:10" x14ac:dyDescent="0.25">
      <c r="A90" s="16" t="s">
        <v>25</v>
      </c>
      <c r="B90" s="89"/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f t="shared" ref="I90:I95" si="33">C90+D90+E90+F90+G90+H90</f>
        <v>0</v>
      </c>
      <c r="J90" s="39"/>
    </row>
    <row r="91" spans="1:10" x14ac:dyDescent="0.25">
      <c r="A91" s="16" t="s">
        <v>26</v>
      </c>
      <c r="B91" s="89"/>
      <c r="C91" s="17">
        <v>19500</v>
      </c>
      <c r="D91" s="17">
        <v>18000</v>
      </c>
      <c r="E91" s="17">
        <v>0</v>
      </c>
      <c r="F91" s="17">
        <v>0</v>
      </c>
      <c r="G91" s="17">
        <v>0</v>
      </c>
      <c r="H91" s="17">
        <v>0</v>
      </c>
      <c r="I91" s="17">
        <f t="shared" si="33"/>
        <v>37500</v>
      </c>
      <c r="J91" s="39"/>
    </row>
    <row r="92" spans="1:10" ht="33" x14ac:dyDescent="0.25">
      <c r="A92" s="16" t="s">
        <v>73</v>
      </c>
      <c r="B92" s="89"/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f t="shared" si="33"/>
        <v>0</v>
      </c>
      <c r="J92" s="39"/>
    </row>
    <row r="93" spans="1:10" ht="33" x14ac:dyDescent="0.25">
      <c r="A93" s="16" t="s">
        <v>74</v>
      </c>
      <c r="B93" s="89"/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f t="shared" si="33"/>
        <v>0</v>
      </c>
      <c r="J93" s="39"/>
    </row>
    <row r="94" spans="1:10" x14ac:dyDescent="0.25">
      <c r="A94" s="16" t="s">
        <v>75</v>
      </c>
      <c r="B94" s="89"/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f t="shared" si="33"/>
        <v>0</v>
      </c>
      <c r="J94" s="39"/>
    </row>
    <row r="95" spans="1:10" x14ac:dyDescent="0.25">
      <c r="A95" s="16" t="s">
        <v>76</v>
      </c>
      <c r="B95" s="90"/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f t="shared" si="33"/>
        <v>0</v>
      </c>
      <c r="J95" s="39"/>
    </row>
    <row r="96" spans="1:10" x14ac:dyDescent="0.25">
      <c r="A96" s="18" t="s">
        <v>61</v>
      </c>
      <c r="B96" s="88" t="s">
        <v>46</v>
      </c>
      <c r="C96" s="19">
        <f t="shared" ref="C96:I96" si="34">C97+C98+C99+C101+C102+C103</f>
        <v>125380.90742</v>
      </c>
      <c r="D96" s="19">
        <f t="shared" si="34"/>
        <v>82842.895940000002</v>
      </c>
      <c r="E96" s="19">
        <f t="shared" si="34"/>
        <v>28000</v>
      </c>
      <c r="F96" s="19">
        <f t="shared" si="34"/>
        <v>28000</v>
      </c>
      <c r="G96" s="19">
        <f t="shared" si="34"/>
        <v>28000</v>
      </c>
      <c r="H96" s="19">
        <f t="shared" si="34"/>
        <v>28000</v>
      </c>
      <c r="I96" s="19">
        <f t="shared" si="34"/>
        <v>320223.80336000002</v>
      </c>
      <c r="J96" s="39"/>
    </row>
    <row r="97" spans="1:10" ht="15.75" customHeight="1" x14ac:dyDescent="0.25">
      <c r="A97" s="16" t="s">
        <v>24</v>
      </c>
      <c r="B97" s="89"/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f t="shared" ref="I97:I103" si="35">C97+D97+E97+F97+G97+H97</f>
        <v>0</v>
      </c>
      <c r="J97" s="39"/>
    </row>
    <row r="98" spans="1:10" x14ac:dyDescent="0.25">
      <c r="A98" s="16" t="s">
        <v>25</v>
      </c>
      <c r="B98" s="89"/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f t="shared" si="35"/>
        <v>0</v>
      </c>
      <c r="J98" s="39"/>
    </row>
    <row r="99" spans="1:10" x14ac:dyDescent="0.25">
      <c r="A99" s="16" t="s">
        <v>26</v>
      </c>
      <c r="B99" s="89"/>
      <c r="C99" s="17">
        <f>125380.90742</f>
        <v>125380.90742</v>
      </c>
      <c r="D99" s="17">
        <v>82842.895940000002</v>
      </c>
      <c r="E99" s="17">
        <v>28000</v>
      </c>
      <c r="F99" s="17">
        <v>28000</v>
      </c>
      <c r="G99" s="17">
        <v>28000</v>
      </c>
      <c r="H99" s="17">
        <v>28000</v>
      </c>
      <c r="I99" s="17">
        <f t="shared" si="35"/>
        <v>320223.80336000002</v>
      </c>
      <c r="J99" s="39"/>
    </row>
    <row r="100" spans="1:10" ht="33" x14ac:dyDescent="0.25">
      <c r="A100" s="16" t="s">
        <v>73</v>
      </c>
      <c r="B100" s="89"/>
      <c r="C100" s="17">
        <v>125380.90742</v>
      </c>
      <c r="D100" s="17">
        <v>82842.895940000002</v>
      </c>
      <c r="E100" s="17">
        <v>28000</v>
      </c>
      <c r="F100" s="17">
        <v>28000</v>
      </c>
      <c r="G100" s="17">
        <v>28000</v>
      </c>
      <c r="H100" s="17">
        <v>28000</v>
      </c>
      <c r="I100" s="17">
        <f t="shared" si="35"/>
        <v>320223.80336000002</v>
      </c>
      <c r="J100" s="39"/>
    </row>
    <row r="101" spans="1:10" ht="33" x14ac:dyDescent="0.25">
      <c r="A101" s="16" t="s">
        <v>74</v>
      </c>
      <c r="B101" s="89"/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f t="shared" si="35"/>
        <v>0</v>
      </c>
      <c r="J101" s="39"/>
    </row>
    <row r="102" spans="1:10" x14ac:dyDescent="0.25">
      <c r="A102" s="16" t="s">
        <v>75</v>
      </c>
      <c r="B102" s="89"/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f t="shared" si="35"/>
        <v>0</v>
      </c>
      <c r="J102" s="39"/>
    </row>
    <row r="103" spans="1:10" x14ac:dyDescent="0.25">
      <c r="A103" s="16" t="s">
        <v>76</v>
      </c>
      <c r="B103" s="90"/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f t="shared" si="35"/>
        <v>0</v>
      </c>
      <c r="J103" s="39"/>
    </row>
    <row r="104" spans="1:10" ht="66" x14ac:dyDescent="0.25">
      <c r="A104" s="14" t="s">
        <v>134</v>
      </c>
      <c r="B104" s="91" t="s">
        <v>115</v>
      </c>
      <c r="C104" s="15">
        <f t="shared" ref="C104:I104" si="36">C105+C106+C107+C109+C110+C111</f>
        <v>2656851.5965199997</v>
      </c>
      <c r="D104" s="15">
        <f t="shared" si="36"/>
        <v>166503.71421999997</v>
      </c>
      <c r="E104" s="15">
        <f t="shared" si="36"/>
        <v>88072.3</v>
      </c>
      <c r="F104" s="15">
        <f t="shared" si="36"/>
        <v>215249.3</v>
      </c>
      <c r="G104" s="15">
        <f t="shared" si="36"/>
        <v>215249.3</v>
      </c>
      <c r="H104" s="15">
        <f t="shared" si="36"/>
        <v>215249.3</v>
      </c>
      <c r="I104" s="15">
        <f t="shared" si="36"/>
        <v>3557175.5107399998</v>
      </c>
      <c r="J104" s="39"/>
    </row>
    <row r="105" spans="1:10" x14ac:dyDescent="0.25">
      <c r="A105" s="16" t="s">
        <v>24</v>
      </c>
      <c r="B105" s="92"/>
      <c r="C105" s="15">
        <f t="shared" ref="C105:I111" si="37">C113+C129+C121</f>
        <v>0</v>
      </c>
      <c r="D105" s="15">
        <f t="shared" si="37"/>
        <v>0</v>
      </c>
      <c r="E105" s="15">
        <f t="shared" si="37"/>
        <v>0</v>
      </c>
      <c r="F105" s="15">
        <f t="shared" si="37"/>
        <v>0</v>
      </c>
      <c r="G105" s="15">
        <f t="shared" si="37"/>
        <v>0</v>
      </c>
      <c r="H105" s="15">
        <f t="shared" si="37"/>
        <v>0</v>
      </c>
      <c r="I105" s="15">
        <f t="shared" si="37"/>
        <v>0</v>
      </c>
      <c r="J105" s="39"/>
    </row>
    <row r="106" spans="1:10" x14ac:dyDescent="0.25">
      <c r="A106" s="16" t="s">
        <v>25</v>
      </c>
      <c r="B106" s="92"/>
      <c r="C106" s="15">
        <f t="shared" si="37"/>
        <v>121.3</v>
      </c>
      <c r="D106" s="15">
        <f t="shared" si="37"/>
        <v>128.30000000000001</v>
      </c>
      <c r="E106" s="15">
        <f t="shared" si="37"/>
        <v>128.30000000000001</v>
      </c>
      <c r="F106" s="15">
        <f t="shared" si="37"/>
        <v>128.30000000000001</v>
      </c>
      <c r="G106" s="15">
        <f t="shared" si="37"/>
        <v>128.30000000000001</v>
      </c>
      <c r="H106" s="15">
        <f t="shared" si="37"/>
        <v>128.30000000000001</v>
      </c>
      <c r="I106" s="15">
        <f t="shared" si="37"/>
        <v>762.8</v>
      </c>
      <c r="J106" s="39"/>
    </row>
    <row r="107" spans="1:10" x14ac:dyDescent="0.25">
      <c r="A107" s="16" t="s">
        <v>26</v>
      </c>
      <c r="B107" s="92"/>
      <c r="C107" s="15">
        <f>C115+C131+C123</f>
        <v>2656730.2965199999</v>
      </c>
      <c r="D107" s="15">
        <f>D115+D131+D123</f>
        <v>166375.41421999998</v>
      </c>
      <c r="E107" s="15">
        <f t="shared" si="37"/>
        <v>87944</v>
      </c>
      <c r="F107" s="15">
        <f t="shared" si="37"/>
        <v>215121</v>
      </c>
      <c r="G107" s="15">
        <f t="shared" si="37"/>
        <v>215121</v>
      </c>
      <c r="H107" s="15">
        <f t="shared" si="37"/>
        <v>215121</v>
      </c>
      <c r="I107" s="15">
        <f t="shared" si="37"/>
        <v>3556412.71074</v>
      </c>
      <c r="J107" s="39"/>
    </row>
    <row r="108" spans="1:10" ht="33" customHeight="1" x14ac:dyDescent="0.25">
      <c r="A108" s="16" t="s">
        <v>73</v>
      </c>
      <c r="B108" s="92"/>
      <c r="C108" s="15">
        <f t="shared" si="37"/>
        <v>87865.569260000004</v>
      </c>
      <c r="D108" s="15">
        <f t="shared" si="37"/>
        <v>154897.12924000001</v>
      </c>
      <c r="E108" s="15">
        <f t="shared" si="37"/>
        <v>28000</v>
      </c>
      <c r="F108" s="15">
        <f t="shared" si="37"/>
        <v>28000</v>
      </c>
      <c r="G108" s="15">
        <f t="shared" si="37"/>
        <v>28000</v>
      </c>
      <c r="H108" s="15">
        <f t="shared" si="37"/>
        <v>28000</v>
      </c>
      <c r="I108" s="15">
        <f t="shared" si="37"/>
        <v>354762.6985</v>
      </c>
      <c r="J108" s="39"/>
    </row>
    <row r="109" spans="1:10" ht="33" customHeight="1" x14ac:dyDescent="0.25">
      <c r="A109" s="16" t="s">
        <v>74</v>
      </c>
      <c r="B109" s="92"/>
      <c r="C109" s="15">
        <f t="shared" si="37"/>
        <v>0</v>
      </c>
      <c r="D109" s="15">
        <f t="shared" si="37"/>
        <v>0</v>
      </c>
      <c r="E109" s="15">
        <f t="shared" si="37"/>
        <v>0</v>
      </c>
      <c r="F109" s="15">
        <f t="shared" si="37"/>
        <v>0</v>
      </c>
      <c r="G109" s="15">
        <f t="shared" si="37"/>
        <v>0</v>
      </c>
      <c r="H109" s="15">
        <f t="shared" si="37"/>
        <v>0</v>
      </c>
      <c r="I109" s="15">
        <f t="shared" si="37"/>
        <v>0</v>
      </c>
      <c r="J109" s="39"/>
    </row>
    <row r="110" spans="1:10" x14ac:dyDescent="0.25">
      <c r="A110" s="16" t="s">
        <v>75</v>
      </c>
      <c r="B110" s="92"/>
      <c r="C110" s="15">
        <f t="shared" si="37"/>
        <v>0</v>
      </c>
      <c r="D110" s="15">
        <f t="shared" si="37"/>
        <v>0</v>
      </c>
      <c r="E110" s="15">
        <f t="shared" si="37"/>
        <v>0</v>
      </c>
      <c r="F110" s="15">
        <f t="shared" si="37"/>
        <v>0</v>
      </c>
      <c r="G110" s="15">
        <f t="shared" si="37"/>
        <v>0</v>
      </c>
      <c r="H110" s="15">
        <f t="shared" si="37"/>
        <v>0</v>
      </c>
      <c r="I110" s="15">
        <f t="shared" si="37"/>
        <v>0</v>
      </c>
      <c r="J110" s="39"/>
    </row>
    <row r="111" spans="1:10" x14ac:dyDescent="0.25">
      <c r="A111" s="16" t="s">
        <v>76</v>
      </c>
      <c r="B111" s="93"/>
      <c r="C111" s="15">
        <f t="shared" si="37"/>
        <v>0</v>
      </c>
      <c r="D111" s="15">
        <f t="shared" si="37"/>
        <v>0</v>
      </c>
      <c r="E111" s="15">
        <f t="shared" si="37"/>
        <v>0</v>
      </c>
      <c r="F111" s="15">
        <f t="shared" si="37"/>
        <v>0</v>
      </c>
      <c r="G111" s="15">
        <f t="shared" si="37"/>
        <v>0</v>
      </c>
      <c r="H111" s="15">
        <f t="shared" si="37"/>
        <v>0</v>
      </c>
      <c r="I111" s="15">
        <f t="shared" si="37"/>
        <v>0</v>
      </c>
      <c r="J111" s="39"/>
    </row>
    <row r="112" spans="1:10" x14ac:dyDescent="0.25">
      <c r="A112" s="14" t="s">
        <v>61</v>
      </c>
      <c r="B112" s="88" t="s">
        <v>48</v>
      </c>
      <c r="C112" s="15">
        <f>C113+C114+C115+C116+C117+C118+C119</f>
        <v>2568864.7272600001</v>
      </c>
      <c r="D112" s="15">
        <f t="shared" ref="D112:I112" si="38">D113+D114+D115+D116+D117+D118+D119</f>
        <v>11478.28498</v>
      </c>
      <c r="E112" s="15">
        <f t="shared" si="38"/>
        <v>59944</v>
      </c>
      <c r="F112" s="15">
        <f t="shared" si="38"/>
        <v>187121</v>
      </c>
      <c r="G112" s="15">
        <f t="shared" si="38"/>
        <v>187121</v>
      </c>
      <c r="H112" s="15">
        <f t="shared" si="38"/>
        <v>187121</v>
      </c>
      <c r="I112" s="15">
        <f t="shared" si="38"/>
        <v>3201650.0122400001</v>
      </c>
      <c r="J112" s="39"/>
    </row>
    <row r="113" spans="1:10" ht="15.75" customHeight="1" x14ac:dyDescent="0.25">
      <c r="A113" s="16" t="s">
        <v>24</v>
      </c>
      <c r="B113" s="89"/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f>C113+D113+E113</f>
        <v>0</v>
      </c>
      <c r="J113" s="39"/>
    </row>
    <row r="114" spans="1:10" x14ac:dyDescent="0.25">
      <c r="A114" s="16" t="s">
        <v>25</v>
      </c>
      <c r="B114" s="89"/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f>C114+D114+E114</f>
        <v>0</v>
      </c>
      <c r="J114" s="39"/>
    </row>
    <row r="115" spans="1:10" x14ac:dyDescent="0.25">
      <c r="A115" s="16" t="s">
        <v>26</v>
      </c>
      <c r="B115" s="89"/>
      <c r="C115" s="17">
        <v>2568864.7272600001</v>
      </c>
      <c r="D115" s="17">
        <f>42+4229.38078+6546.9042+60+600</f>
        <v>11478.28498</v>
      </c>
      <c r="E115" s="17">
        <v>59944</v>
      </c>
      <c r="F115" s="17">
        <v>187121</v>
      </c>
      <c r="G115" s="17">
        <v>187121</v>
      </c>
      <c r="H115" s="17">
        <v>187121</v>
      </c>
      <c r="I115" s="17">
        <f>C115+D115+E115+F115+G115+H115</f>
        <v>3201650.0122400001</v>
      </c>
      <c r="J115" s="39"/>
    </row>
    <row r="116" spans="1:10" ht="33" x14ac:dyDescent="0.25">
      <c r="A116" s="16" t="s">
        <v>73</v>
      </c>
      <c r="B116" s="89"/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f>C116+D116+E116</f>
        <v>0</v>
      </c>
      <c r="J116" s="39"/>
    </row>
    <row r="117" spans="1:10" ht="33" x14ac:dyDescent="0.25">
      <c r="A117" s="16" t="s">
        <v>74</v>
      </c>
      <c r="B117" s="89"/>
      <c r="C117" s="17">
        <v>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f>C117+D117+E117</f>
        <v>0</v>
      </c>
      <c r="J117" s="39"/>
    </row>
    <row r="118" spans="1:10" x14ac:dyDescent="0.25">
      <c r="A118" s="16" t="s">
        <v>75</v>
      </c>
      <c r="B118" s="89"/>
      <c r="C118" s="17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f>C118+D118+E118</f>
        <v>0</v>
      </c>
      <c r="J118" s="39"/>
    </row>
    <row r="119" spans="1:10" x14ac:dyDescent="0.25">
      <c r="A119" s="16" t="s">
        <v>76</v>
      </c>
      <c r="B119" s="90"/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f>C119+D119+E119</f>
        <v>0</v>
      </c>
      <c r="J119" s="39"/>
    </row>
    <row r="120" spans="1:10" x14ac:dyDescent="0.25">
      <c r="A120" s="14" t="s">
        <v>61</v>
      </c>
      <c r="B120" s="88" t="s">
        <v>114</v>
      </c>
      <c r="C120" s="19">
        <f>C121+C122+C123+C124+C125+C126+C127</f>
        <v>121.3</v>
      </c>
      <c r="D120" s="19">
        <f t="shared" ref="D120:I120" si="39">D121+D122+D123+D124+D125+D126+D127</f>
        <v>128.30000000000001</v>
      </c>
      <c r="E120" s="19">
        <f t="shared" si="39"/>
        <v>128.30000000000001</v>
      </c>
      <c r="F120" s="19">
        <f t="shared" si="39"/>
        <v>128.30000000000001</v>
      </c>
      <c r="G120" s="19">
        <f t="shared" si="39"/>
        <v>128.30000000000001</v>
      </c>
      <c r="H120" s="19">
        <f t="shared" si="39"/>
        <v>128.30000000000001</v>
      </c>
      <c r="I120" s="19">
        <f t="shared" si="39"/>
        <v>762.8</v>
      </c>
      <c r="J120" s="39"/>
    </row>
    <row r="121" spans="1:10" x14ac:dyDescent="0.25">
      <c r="A121" s="16" t="s">
        <v>24</v>
      </c>
      <c r="B121" s="89"/>
      <c r="C121" s="17">
        <v>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f t="shared" ref="I121:I127" si="40">C121+D121+E121+F121+G121+H121</f>
        <v>0</v>
      </c>
      <c r="J121" s="39"/>
    </row>
    <row r="122" spans="1:10" x14ac:dyDescent="0.25">
      <c r="A122" s="16" t="s">
        <v>25</v>
      </c>
      <c r="B122" s="89"/>
      <c r="C122" s="17">
        <v>121.3</v>
      </c>
      <c r="D122" s="17">
        <v>128.30000000000001</v>
      </c>
      <c r="E122" s="17">
        <v>128.30000000000001</v>
      </c>
      <c r="F122" s="17">
        <v>128.30000000000001</v>
      </c>
      <c r="G122" s="17">
        <v>128.30000000000001</v>
      </c>
      <c r="H122" s="17">
        <v>128.30000000000001</v>
      </c>
      <c r="I122" s="17">
        <f t="shared" si="40"/>
        <v>762.8</v>
      </c>
      <c r="J122" s="39"/>
    </row>
    <row r="123" spans="1:10" x14ac:dyDescent="0.25">
      <c r="A123" s="16" t="s">
        <v>26</v>
      </c>
      <c r="B123" s="89"/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f t="shared" si="40"/>
        <v>0</v>
      </c>
      <c r="J123" s="39"/>
    </row>
    <row r="124" spans="1:10" ht="33" x14ac:dyDescent="0.25">
      <c r="A124" s="16" t="s">
        <v>73</v>
      </c>
      <c r="B124" s="89"/>
      <c r="C124" s="17">
        <v>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f t="shared" si="40"/>
        <v>0</v>
      </c>
      <c r="J124" s="39"/>
    </row>
    <row r="125" spans="1:10" ht="33" x14ac:dyDescent="0.25">
      <c r="A125" s="16" t="s">
        <v>74</v>
      </c>
      <c r="B125" s="89"/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f t="shared" si="40"/>
        <v>0</v>
      </c>
      <c r="J125" s="39"/>
    </row>
    <row r="126" spans="1:10" x14ac:dyDescent="0.25">
      <c r="A126" s="16" t="s">
        <v>75</v>
      </c>
      <c r="B126" s="89"/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f t="shared" si="40"/>
        <v>0</v>
      </c>
      <c r="J126" s="39"/>
    </row>
    <row r="127" spans="1:10" x14ac:dyDescent="0.25">
      <c r="A127" s="16" t="s">
        <v>76</v>
      </c>
      <c r="B127" s="90"/>
      <c r="C127" s="17">
        <v>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f t="shared" si="40"/>
        <v>0</v>
      </c>
      <c r="J127" s="39"/>
    </row>
    <row r="128" spans="1:10" x14ac:dyDescent="0.25">
      <c r="A128" s="18" t="s">
        <v>61</v>
      </c>
      <c r="B128" s="88" t="s">
        <v>46</v>
      </c>
      <c r="C128" s="19">
        <f t="shared" ref="C128:I128" si="41">C129+C130+C131+C133+C134+C135</f>
        <v>87865.569260000004</v>
      </c>
      <c r="D128" s="19">
        <f t="shared" si="41"/>
        <v>154897.12923999998</v>
      </c>
      <c r="E128" s="19">
        <f t="shared" si="41"/>
        <v>28000</v>
      </c>
      <c r="F128" s="19">
        <f t="shared" si="41"/>
        <v>28000</v>
      </c>
      <c r="G128" s="19">
        <f t="shared" si="41"/>
        <v>28000</v>
      </c>
      <c r="H128" s="19">
        <f t="shared" si="41"/>
        <v>28000</v>
      </c>
      <c r="I128" s="19">
        <f t="shared" si="41"/>
        <v>354762.6985</v>
      </c>
      <c r="J128" s="39"/>
    </row>
    <row r="129" spans="1:10" ht="15.75" customHeight="1" x14ac:dyDescent="0.25">
      <c r="A129" s="16" t="s">
        <v>24</v>
      </c>
      <c r="B129" s="89"/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f t="shared" ref="I129:I135" si="42">C129+D129+E129+F129+G129+H129</f>
        <v>0</v>
      </c>
      <c r="J129" s="39"/>
    </row>
    <row r="130" spans="1:10" x14ac:dyDescent="0.25">
      <c r="A130" s="16" t="s">
        <v>25</v>
      </c>
      <c r="B130" s="89"/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f t="shared" si="42"/>
        <v>0</v>
      </c>
      <c r="J130" s="39"/>
    </row>
    <row r="131" spans="1:10" x14ac:dyDescent="0.25">
      <c r="A131" s="16" t="s">
        <v>26</v>
      </c>
      <c r="B131" s="89"/>
      <c r="C131" s="17">
        <f>87865.56926</f>
        <v>87865.569260000004</v>
      </c>
      <c r="D131" s="17">
        <f>69500+85397.12924</f>
        <v>154897.12923999998</v>
      </c>
      <c r="E131" s="17">
        <v>28000</v>
      </c>
      <c r="F131" s="17">
        <v>28000</v>
      </c>
      <c r="G131" s="17">
        <v>28000</v>
      </c>
      <c r="H131" s="17">
        <v>28000</v>
      </c>
      <c r="I131" s="17">
        <f t="shared" si="42"/>
        <v>354762.6985</v>
      </c>
      <c r="J131" s="39"/>
    </row>
    <row r="132" spans="1:10" ht="33" x14ac:dyDescent="0.25">
      <c r="A132" s="16" t="s">
        <v>73</v>
      </c>
      <c r="B132" s="89"/>
      <c r="C132" s="17">
        <v>87865.569260000004</v>
      </c>
      <c r="D132" s="17">
        <v>154897.12924000001</v>
      </c>
      <c r="E132" s="17">
        <v>28000</v>
      </c>
      <c r="F132" s="17">
        <v>28000</v>
      </c>
      <c r="G132" s="17">
        <v>28000</v>
      </c>
      <c r="H132" s="17">
        <v>28000</v>
      </c>
      <c r="I132" s="17">
        <f t="shared" si="42"/>
        <v>354762.6985</v>
      </c>
      <c r="J132" s="39"/>
    </row>
    <row r="133" spans="1:10" ht="33" x14ac:dyDescent="0.25">
      <c r="A133" s="16" t="s">
        <v>74</v>
      </c>
      <c r="B133" s="89"/>
      <c r="C133" s="17">
        <v>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f t="shared" si="42"/>
        <v>0</v>
      </c>
      <c r="J133" s="39"/>
    </row>
    <row r="134" spans="1:10" x14ac:dyDescent="0.25">
      <c r="A134" s="16" t="s">
        <v>75</v>
      </c>
      <c r="B134" s="89"/>
      <c r="C134" s="17">
        <v>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f t="shared" si="42"/>
        <v>0</v>
      </c>
      <c r="J134" s="39"/>
    </row>
    <row r="135" spans="1:10" x14ac:dyDescent="0.25">
      <c r="A135" s="16" t="s">
        <v>76</v>
      </c>
      <c r="B135" s="90"/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f t="shared" si="42"/>
        <v>0</v>
      </c>
      <c r="J135" s="39"/>
    </row>
    <row r="136" spans="1:10" ht="66" x14ac:dyDescent="0.25">
      <c r="A136" s="14" t="s">
        <v>135</v>
      </c>
      <c r="B136" s="91" t="s">
        <v>48</v>
      </c>
      <c r="C136" s="15">
        <f>C137+C138+C139+C140+C141+C142+C143</f>
        <v>0</v>
      </c>
      <c r="D136" s="15">
        <f t="shared" ref="D136:I136" si="43">D137+D138+D139+D140+D141+D142+D143</f>
        <v>2894894.2563899998</v>
      </c>
      <c r="E136" s="15">
        <f t="shared" si="43"/>
        <v>152440</v>
      </c>
      <c r="F136" s="15">
        <f t="shared" si="43"/>
        <v>10229.18174</v>
      </c>
      <c r="G136" s="15">
        <f t="shared" si="43"/>
        <v>0</v>
      </c>
      <c r="H136" s="15">
        <f t="shared" si="43"/>
        <v>0</v>
      </c>
      <c r="I136" s="15">
        <f t="shared" si="43"/>
        <v>3057563.4381299997</v>
      </c>
      <c r="J136" s="39"/>
    </row>
    <row r="137" spans="1:10" x14ac:dyDescent="0.25">
      <c r="A137" s="16" t="s">
        <v>24</v>
      </c>
      <c r="B137" s="92"/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f t="shared" ref="I137:I143" si="44">C137+D137+E137+F137+G137+H137</f>
        <v>0</v>
      </c>
      <c r="J137" s="39"/>
    </row>
    <row r="138" spans="1:10" x14ac:dyDescent="0.25">
      <c r="A138" s="16" t="s">
        <v>25</v>
      </c>
      <c r="B138" s="92"/>
      <c r="C138" s="17">
        <v>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f t="shared" si="44"/>
        <v>0</v>
      </c>
      <c r="J138" s="39"/>
    </row>
    <row r="139" spans="1:10" x14ac:dyDescent="0.25">
      <c r="A139" s="16" t="s">
        <v>26</v>
      </c>
      <c r="B139" s="92"/>
      <c r="C139" s="17">
        <v>0</v>
      </c>
      <c r="D139" s="17">
        <f>2454.25639+266000+735000+535000+1356440</f>
        <v>2894894.2563899998</v>
      </c>
      <c r="E139" s="17">
        <f>12000+35000+49000+56440</f>
        <v>152440</v>
      </c>
      <c r="F139" s="17">
        <f>1043.99508+9185.18666</f>
        <v>10229.18174</v>
      </c>
      <c r="G139" s="17">
        <v>0</v>
      </c>
      <c r="H139" s="17">
        <v>0</v>
      </c>
      <c r="I139" s="17">
        <f t="shared" si="44"/>
        <v>3057563.4381299997</v>
      </c>
      <c r="J139" s="39"/>
    </row>
    <row r="140" spans="1:10" ht="33" x14ac:dyDescent="0.25">
      <c r="A140" s="16" t="s">
        <v>73</v>
      </c>
      <c r="B140" s="92"/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f t="shared" si="44"/>
        <v>0</v>
      </c>
      <c r="J140" s="39"/>
    </row>
    <row r="141" spans="1:10" ht="33" x14ac:dyDescent="0.25">
      <c r="A141" s="16" t="s">
        <v>74</v>
      </c>
      <c r="B141" s="92"/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f t="shared" si="44"/>
        <v>0</v>
      </c>
      <c r="J141" s="39"/>
    </row>
    <row r="142" spans="1:10" x14ac:dyDescent="0.25">
      <c r="A142" s="16" t="s">
        <v>75</v>
      </c>
      <c r="B142" s="92"/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f t="shared" si="44"/>
        <v>0</v>
      </c>
      <c r="J142" s="39"/>
    </row>
    <row r="143" spans="1:10" x14ac:dyDescent="0.25">
      <c r="A143" s="16" t="s">
        <v>76</v>
      </c>
      <c r="B143" s="93"/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f t="shared" si="44"/>
        <v>0</v>
      </c>
      <c r="J143" s="39"/>
    </row>
    <row r="144" spans="1:10" x14ac:dyDescent="0.25">
      <c r="A144" s="66" t="s">
        <v>144</v>
      </c>
      <c r="B144" s="67"/>
      <c r="C144" s="67"/>
      <c r="D144" s="67"/>
      <c r="E144" s="67"/>
      <c r="F144" s="67"/>
      <c r="G144" s="67"/>
      <c r="H144" s="67"/>
      <c r="I144" s="67"/>
    </row>
    <row r="145" spans="1:9" x14ac:dyDescent="0.25">
      <c r="A145" s="67"/>
      <c r="B145" s="67"/>
      <c r="C145" s="67"/>
      <c r="D145" s="67"/>
      <c r="E145" s="67"/>
      <c r="F145" s="67"/>
      <c r="G145" s="67"/>
      <c r="H145" s="67"/>
      <c r="I145" s="67"/>
    </row>
    <row r="146" spans="1:9" x14ac:dyDescent="0.25">
      <c r="A146" s="67"/>
      <c r="B146" s="67"/>
      <c r="C146" s="67"/>
      <c r="D146" s="67"/>
      <c r="E146" s="67"/>
      <c r="F146" s="67"/>
      <c r="G146" s="67"/>
      <c r="H146" s="67"/>
      <c r="I146" s="67"/>
    </row>
    <row r="147" spans="1:9" x14ac:dyDescent="0.25">
      <c r="A147" s="67"/>
      <c r="B147" s="67"/>
      <c r="C147" s="67"/>
      <c r="D147" s="67"/>
      <c r="E147" s="67"/>
      <c r="F147" s="67"/>
      <c r="G147" s="67"/>
      <c r="H147" s="67"/>
      <c r="I147" s="67"/>
    </row>
    <row r="148" spans="1:9" x14ac:dyDescent="0.25">
      <c r="A148" s="67"/>
      <c r="B148" s="67"/>
      <c r="C148" s="67"/>
      <c r="D148" s="67"/>
      <c r="E148" s="67"/>
      <c r="F148" s="67"/>
      <c r="G148" s="67"/>
      <c r="H148" s="67"/>
      <c r="I148" s="67"/>
    </row>
    <row r="149" spans="1:9" x14ac:dyDescent="0.25">
      <c r="A149" s="67"/>
      <c r="B149" s="67"/>
      <c r="C149" s="67"/>
      <c r="D149" s="67"/>
      <c r="E149" s="67"/>
      <c r="F149" s="67"/>
      <c r="G149" s="67"/>
      <c r="H149" s="67"/>
      <c r="I149" s="67"/>
    </row>
    <row r="150" spans="1:9" x14ac:dyDescent="0.25">
      <c r="A150" s="67"/>
      <c r="B150" s="67"/>
      <c r="C150" s="67"/>
      <c r="D150" s="67"/>
      <c r="E150" s="67"/>
      <c r="F150" s="67"/>
      <c r="G150" s="67"/>
      <c r="H150" s="67"/>
      <c r="I150" s="67"/>
    </row>
    <row r="151" spans="1:9" x14ac:dyDescent="0.25">
      <c r="A151" s="67"/>
      <c r="B151" s="67"/>
      <c r="C151" s="67"/>
      <c r="D151" s="67"/>
      <c r="E151" s="67"/>
      <c r="F151" s="67"/>
      <c r="G151" s="67"/>
      <c r="H151" s="67"/>
      <c r="I151" s="67"/>
    </row>
    <row r="152" spans="1:9" x14ac:dyDescent="0.25">
      <c r="A152" s="67"/>
      <c r="B152" s="67"/>
      <c r="C152" s="67"/>
      <c r="D152" s="67"/>
      <c r="E152" s="67"/>
      <c r="F152" s="67"/>
      <c r="G152" s="67"/>
      <c r="H152" s="67"/>
      <c r="I152" s="67"/>
    </row>
  </sheetData>
  <mergeCells count="23">
    <mergeCell ref="A144:I152"/>
    <mergeCell ref="A4:A5"/>
    <mergeCell ref="B4:B5"/>
    <mergeCell ref="C4:I4"/>
    <mergeCell ref="B72:B79"/>
    <mergeCell ref="B80:B87"/>
    <mergeCell ref="B96:B103"/>
    <mergeCell ref="B112:B119"/>
    <mergeCell ref="B128:B135"/>
    <mergeCell ref="B7:B14"/>
    <mergeCell ref="B136:B143"/>
    <mergeCell ref="B120:B127"/>
    <mergeCell ref="B64:B71"/>
    <mergeCell ref="B104:B111"/>
    <mergeCell ref="B88:B95"/>
    <mergeCell ref="A15:I15"/>
    <mergeCell ref="B56:B63"/>
    <mergeCell ref="A1:I1"/>
    <mergeCell ref="B48:B55"/>
    <mergeCell ref="B40:B47"/>
    <mergeCell ref="B32:B39"/>
    <mergeCell ref="B24:B31"/>
    <mergeCell ref="B16:B23"/>
  </mergeCells>
  <pageMargins left="0.7" right="0.7" top="0.75" bottom="0.75" header="0.3" footer="0.3"/>
  <pageSetup paperSize="9" scale="35" orientation="portrait" r:id="rId1"/>
  <rowBreaks count="1" manualBreakCount="1">
    <brk id="103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topLeftCell="A8" workbookViewId="0">
      <selection activeCell="J9" sqref="J9"/>
    </sheetView>
  </sheetViews>
  <sheetFormatPr defaultRowHeight="16.5" x14ac:dyDescent="0.25"/>
  <cols>
    <col min="1" max="1" width="5.28515625" style="22" customWidth="1"/>
    <col min="2" max="2" width="18.28515625" style="22" customWidth="1"/>
    <col min="3" max="3" width="20.42578125" style="22" customWidth="1"/>
    <col min="4" max="4" width="19" style="22" customWidth="1"/>
    <col min="5" max="5" width="14.28515625" style="22" customWidth="1"/>
    <col min="6" max="6" width="16.42578125" style="22" customWidth="1"/>
    <col min="7" max="7" width="24.140625" style="22" customWidth="1"/>
    <col min="8" max="16384" width="9.140625" style="22"/>
  </cols>
  <sheetData>
    <row r="1" spans="1:10" x14ac:dyDescent="0.25">
      <c r="A1" s="97" t="s">
        <v>62</v>
      </c>
      <c r="B1" s="97"/>
      <c r="C1" s="97"/>
      <c r="D1" s="97"/>
      <c r="E1" s="97"/>
      <c r="F1" s="97"/>
      <c r="G1" s="97"/>
      <c r="H1" s="21"/>
    </row>
    <row r="2" spans="1:10" ht="36" x14ac:dyDescent="0.25">
      <c r="A2" s="23" t="s">
        <v>1</v>
      </c>
      <c r="B2" s="23" t="s">
        <v>145</v>
      </c>
      <c r="C2" s="23" t="s">
        <v>146</v>
      </c>
      <c r="D2" s="23" t="s">
        <v>147</v>
      </c>
      <c r="E2" s="23" t="s">
        <v>148</v>
      </c>
      <c r="F2" s="23" t="s">
        <v>149</v>
      </c>
      <c r="G2" s="23" t="s">
        <v>150</v>
      </c>
      <c r="H2" s="24"/>
      <c r="I2" s="24"/>
      <c r="J2" s="24"/>
    </row>
    <row r="3" spans="1:10" x14ac:dyDescent="0.25">
      <c r="A3" s="25">
        <v>1</v>
      </c>
      <c r="B3" s="25">
        <v>2</v>
      </c>
      <c r="C3" s="25">
        <v>3</v>
      </c>
      <c r="D3" s="25">
        <v>4</v>
      </c>
      <c r="E3" s="25">
        <v>5</v>
      </c>
      <c r="F3" s="25">
        <v>6</v>
      </c>
      <c r="G3" s="25">
        <v>7</v>
      </c>
    </row>
    <row r="4" spans="1:10" x14ac:dyDescent="0.25">
      <c r="A4" s="98" t="s">
        <v>63</v>
      </c>
      <c r="B4" s="98"/>
      <c r="C4" s="98"/>
      <c r="D4" s="98"/>
      <c r="E4" s="98"/>
      <c r="F4" s="98"/>
      <c r="G4" s="98"/>
    </row>
    <row r="5" spans="1:10" ht="181.5" x14ac:dyDescent="0.25">
      <c r="A5" s="26">
        <v>1</v>
      </c>
      <c r="B5" s="23" t="s">
        <v>121</v>
      </c>
      <c r="C5" s="23" t="s">
        <v>122</v>
      </c>
      <c r="D5" s="23" t="s">
        <v>123</v>
      </c>
      <c r="E5" s="35" t="s">
        <v>124</v>
      </c>
      <c r="F5" s="36" t="s">
        <v>125</v>
      </c>
      <c r="G5" s="37" t="s">
        <v>126</v>
      </c>
    </row>
    <row r="6" spans="1:10" ht="181.5" x14ac:dyDescent="0.25">
      <c r="A6" s="26">
        <v>2</v>
      </c>
      <c r="B6" s="23" t="s">
        <v>121</v>
      </c>
      <c r="C6" s="23" t="s">
        <v>122</v>
      </c>
      <c r="D6" s="23" t="s">
        <v>123</v>
      </c>
      <c r="E6" s="35" t="s">
        <v>153</v>
      </c>
      <c r="F6" s="36" t="s">
        <v>125</v>
      </c>
      <c r="G6" s="51" t="s">
        <v>155</v>
      </c>
    </row>
    <row r="7" spans="1:10" ht="181.5" x14ac:dyDescent="0.25">
      <c r="A7" s="23">
        <v>3</v>
      </c>
      <c r="B7" s="23" t="s">
        <v>121</v>
      </c>
      <c r="C7" s="23" t="s">
        <v>122</v>
      </c>
      <c r="D7" s="23" t="s">
        <v>123</v>
      </c>
      <c r="E7" s="35" t="s">
        <v>165</v>
      </c>
      <c r="F7" s="36" t="s">
        <v>125</v>
      </c>
      <c r="G7" s="61" t="s">
        <v>166</v>
      </c>
    </row>
    <row r="8" spans="1:10" ht="213.75" customHeight="1" x14ac:dyDescent="0.25">
      <c r="A8" s="23">
        <v>4</v>
      </c>
      <c r="B8" s="23" t="s">
        <v>121</v>
      </c>
      <c r="C8" s="23" t="s">
        <v>122</v>
      </c>
      <c r="D8" s="23" t="s">
        <v>123</v>
      </c>
      <c r="E8" s="35" t="s">
        <v>167</v>
      </c>
      <c r="F8" s="36" t="s">
        <v>125</v>
      </c>
      <c r="G8" s="61" t="s">
        <v>169</v>
      </c>
    </row>
    <row r="9" spans="1:10" ht="213.75" customHeight="1" x14ac:dyDescent="0.25">
      <c r="A9" s="23">
        <v>5</v>
      </c>
      <c r="B9" s="23" t="s">
        <v>121</v>
      </c>
      <c r="C9" s="23" t="s">
        <v>122</v>
      </c>
      <c r="D9" s="23" t="s">
        <v>123</v>
      </c>
      <c r="E9" s="63" t="s">
        <v>174</v>
      </c>
      <c r="F9" s="36" t="s">
        <v>125</v>
      </c>
      <c r="G9" s="64" t="s">
        <v>173</v>
      </c>
    </row>
    <row r="10" spans="1:10" x14ac:dyDescent="0.25">
      <c r="A10" s="99" t="s">
        <v>151</v>
      </c>
      <c r="B10" s="100"/>
      <c r="C10" s="100"/>
      <c r="D10" s="100"/>
      <c r="E10" s="100"/>
      <c r="F10" s="100"/>
      <c r="G10" s="100"/>
    </row>
    <row r="11" spans="1:10" x14ac:dyDescent="0.25">
      <c r="A11" s="100"/>
      <c r="B11" s="100"/>
      <c r="C11" s="100"/>
      <c r="D11" s="100"/>
      <c r="E11" s="100"/>
      <c r="F11" s="100"/>
      <c r="G11" s="100"/>
    </row>
    <row r="12" spans="1:10" x14ac:dyDescent="0.25">
      <c r="A12" s="100"/>
      <c r="B12" s="100"/>
      <c r="C12" s="100"/>
      <c r="D12" s="100"/>
      <c r="E12" s="100"/>
      <c r="F12" s="100"/>
      <c r="G12" s="100"/>
    </row>
    <row r="13" spans="1:10" x14ac:dyDescent="0.25">
      <c r="A13" s="100"/>
      <c r="B13" s="100"/>
      <c r="C13" s="100"/>
      <c r="D13" s="100"/>
      <c r="E13" s="100"/>
      <c r="F13" s="100"/>
      <c r="G13" s="100"/>
    </row>
    <row r="14" spans="1:10" x14ac:dyDescent="0.25">
      <c r="A14" s="100"/>
      <c r="B14" s="100"/>
      <c r="C14" s="100"/>
      <c r="D14" s="100"/>
      <c r="E14" s="100"/>
      <c r="F14" s="100"/>
      <c r="G14" s="100"/>
    </row>
    <row r="15" spans="1:10" x14ac:dyDescent="0.25">
      <c r="A15" s="100"/>
      <c r="B15" s="100"/>
      <c r="C15" s="100"/>
      <c r="D15" s="100"/>
      <c r="E15" s="100"/>
      <c r="F15" s="100"/>
      <c r="G15" s="100"/>
    </row>
    <row r="16" spans="1:10" x14ac:dyDescent="0.25">
      <c r="A16" s="100"/>
      <c r="B16" s="100"/>
      <c r="C16" s="100"/>
      <c r="D16" s="100"/>
      <c r="E16" s="100"/>
      <c r="F16" s="100"/>
      <c r="G16" s="100"/>
    </row>
    <row r="17" spans="1:7" x14ac:dyDescent="0.25">
      <c r="A17" s="100"/>
      <c r="B17" s="100"/>
      <c r="C17" s="100"/>
      <c r="D17" s="100"/>
      <c r="E17" s="100"/>
      <c r="F17" s="100"/>
      <c r="G17" s="100"/>
    </row>
    <row r="18" spans="1:7" x14ac:dyDescent="0.25">
      <c r="A18" s="100"/>
      <c r="B18" s="100"/>
      <c r="C18" s="100"/>
      <c r="D18" s="100"/>
      <c r="E18" s="100"/>
      <c r="F18" s="100"/>
      <c r="G18" s="100"/>
    </row>
  </sheetData>
  <mergeCells count="3">
    <mergeCell ref="A1:G1"/>
    <mergeCell ref="A4:G4"/>
    <mergeCell ref="A10:G18"/>
  </mergeCells>
  <hyperlinks>
    <hyperlink ref="G6" r:id="rId1" xr:uid="{0644605B-BDC7-47B2-9F36-46C2AE69B443}"/>
    <hyperlink ref="G7" r:id="rId2" xr:uid="{74AE488A-2C01-4076-A669-98D0D52FE17E}"/>
    <hyperlink ref="G8" r:id="rId3" xr:uid="{8C4088A5-8751-4E95-B009-6F7E5878B93C}"/>
    <hyperlink ref="G9" r:id="rId4" xr:uid="{8A970322-048F-4320-92F8-407570C71117}"/>
  </hyperlinks>
  <pageMargins left="0.7" right="0.7" top="0.75" bottom="0.75" header="0.3" footer="0.3"/>
  <pageSetup paperSize="9" orientation="landscape" r:id="rId5"/>
  <legacy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7"/>
  <sheetViews>
    <sheetView tabSelected="1" view="pageBreakPreview" topLeftCell="A49" zoomScale="60" zoomScaleNormal="100" workbookViewId="0">
      <selection activeCell="O59" sqref="O59"/>
    </sheetView>
  </sheetViews>
  <sheetFormatPr defaultRowHeight="16.5" x14ac:dyDescent="0.25"/>
  <cols>
    <col min="1" max="1" width="6.140625" style="1" customWidth="1"/>
    <col min="2" max="2" width="21.5703125" style="1" customWidth="1"/>
    <col min="3" max="3" width="26.140625" style="1" customWidth="1"/>
    <col min="4" max="4" width="15.28515625" style="1" customWidth="1"/>
    <col min="5" max="5" width="18" style="1" customWidth="1"/>
    <col min="6" max="6" width="22.42578125" style="1" bestFit="1" customWidth="1"/>
    <col min="7" max="7" width="21.28515625" style="1" bestFit="1" customWidth="1"/>
    <col min="8" max="8" width="26.85546875" style="1" customWidth="1"/>
    <col min="9" max="10" width="19.140625" style="1" bestFit="1" customWidth="1"/>
    <col min="11" max="11" width="25.7109375" style="1" customWidth="1"/>
    <col min="12" max="12" width="23.42578125" style="1" customWidth="1"/>
    <col min="13" max="13" width="22.28515625" style="1" customWidth="1"/>
    <col min="14" max="14" width="23.28515625" style="1" customWidth="1"/>
    <col min="15" max="15" width="34" style="1" customWidth="1"/>
    <col min="16" max="16384" width="9.140625" style="1"/>
  </cols>
  <sheetData>
    <row r="1" spans="1:15" x14ac:dyDescent="0.25">
      <c r="A1" s="101" t="s">
        <v>59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5" ht="19.5" customHeight="1" x14ac:dyDescent="0.2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ht="132.75" customHeight="1" x14ac:dyDescent="0.25">
      <c r="A5" s="68" t="s">
        <v>1</v>
      </c>
      <c r="B5" s="68" t="s">
        <v>29</v>
      </c>
      <c r="C5" s="68" t="s">
        <v>30</v>
      </c>
      <c r="D5" s="68" t="s">
        <v>31</v>
      </c>
      <c r="E5" s="68" t="s">
        <v>32</v>
      </c>
      <c r="F5" s="68" t="s">
        <v>33</v>
      </c>
      <c r="G5" s="68" t="s">
        <v>164</v>
      </c>
      <c r="H5" s="68" t="s">
        <v>34</v>
      </c>
      <c r="I5" s="68" t="s">
        <v>35</v>
      </c>
      <c r="J5" s="68"/>
      <c r="K5" s="68"/>
      <c r="L5" s="68"/>
      <c r="M5" s="68"/>
      <c r="N5" s="68" t="s">
        <v>36</v>
      </c>
      <c r="O5" s="68" t="s">
        <v>37</v>
      </c>
    </row>
    <row r="6" spans="1:15" ht="66" x14ac:dyDescent="0.25">
      <c r="A6" s="68"/>
      <c r="B6" s="68"/>
      <c r="C6" s="68"/>
      <c r="D6" s="68"/>
      <c r="E6" s="68"/>
      <c r="F6" s="68"/>
      <c r="G6" s="68"/>
      <c r="H6" s="68"/>
      <c r="I6" s="3" t="s">
        <v>106</v>
      </c>
      <c r="J6" s="3" t="s">
        <v>107</v>
      </c>
      <c r="K6" s="3" t="s">
        <v>108</v>
      </c>
      <c r="L6" s="3" t="s">
        <v>109</v>
      </c>
      <c r="M6" s="3" t="s">
        <v>58</v>
      </c>
      <c r="N6" s="68"/>
      <c r="O6" s="68"/>
    </row>
    <row r="7" spans="1:1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</row>
    <row r="8" spans="1:15" x14ac:dyDescent="0.25">
      <c r="A8" s="68" t="s">
        <v>38</v>
      </c>
      <c r="B8" s="68"/>
      <c r="C8" s="68"/>
      <c r="D8" s="68"/>
      <c r="E8" s="68"/>
      <c r="F8" s="68"/>
      <c r="G8" s="68"/>
      <c r="H8" s="111" t="s">
        <v>39</v>
      </c>
      <c r="I8" s="113">
        <f>I10+I12+I14+I16+I18+I20+I21</f>
        <v>0</v>
      </c>
      <c r="J8" s="113">
        <f>J10+J12+J14+J16+J18+J20+J21</f>
        <v>0</v>
      </c>
      <c r="K8" s="113">
        <f>K10+K12+K14+K16+K18+K20+K21</f>
        <v>56440</v>
      </c>
      <c r="L8" s="113">
        <f>L10+L12+L14+L16+L18+L20+L21</f>
        <v>0</v>
      </c>
      <c r="M8" s="113">
        <f>M10+M12+M14+M16+M18+M20+M21</f>
        <v>0</v>
      </c>
      <c r="N8" s="107"/>
      <c r="O8" s="103"/>
    </row>
    <row r="9" spans="1:15" x14ac:dyDescent="0.25">
      <c r="A9" s="68"/>
      <c r="B9" s="68"/>
      <c r="C9" s="68"/>
      <c r="D9" s="68"/>
      <c r="E9" s="68"/>
      <c r="F9" s="68"/>
      <c r="G9" s="68"/>
      <c r="H9" s="111"/>
      <c r="I9" s="111"/>
      <c r="J9" s="111"/>
      <c r="K9" s="111"/>
      <c r="L9" s="111"/>
      <c r="M9" s="111"/>
      <c r="N9" s="108"/>
      <c r="O9" s="104"/>
    </row>
    <row r="10" spans="1:15" x14ac:dyDescent="0.25">
      <c r="A10" s="68"/>
      <c r="B10" s="68"/>
      <c r="C10" s="68"/>
      <c r="D10" s="68"/>
      <c r="E10" s="68"/>
      <c r="F10" s="68"/>
      <c r="G10" s="68"/>
      <c r="H10" s="110" t="s">
        <v>24</v>
      </c>
      <c r="I10" s="106">
        <f>I25</f>
        <v>0</v>
      </c>
      <c r="J10" s="106">
        <f>J25</f>
        <v>0</v>
      </c>
      <c r="K10" s="106">
        <f>K25</f>
        <v>0</v>
      </c>
      <c r="L10" s="106">
        <f>L25</f>
        <v>0</v>
      </c>
      <c r="M10" s="106">
        <f>M25</f>
        <v>0</v>
      </c>
      <c r="N10" s="108"/>
      <c r="O10" s="104"/>
    </row>
    <row r="11" spans="1:15" x14ac:dyDescent="0.25">
      <c r="A11" s="68"/>
      <c r="B11" s="68"/>
      <c r="C11" s="68"/>
      <c r="D11" s="68"/>
      <c r="E11" s="68"/>
      <c r="F11" s="68"/>
      <c r="G11" s="68"/>
      <c r="H11" s="110"/>
      <c r="I11" s="110"/>
      <c r="J11" s="110"/>
      <c r="K11" s="110"/>
      <c r="L11" s="110"/>
      <c r="M11" s="110"/>
      <c r="N11" s="108"/>
      <c r="O11" s="104"/>
    </row>
    <row r="12" spans="1:15" ht="20.25" customHeight="1" x14ac:dyDescent="0.25">
      <c r="A12" s="68"/>
      <c r="B12" s="68"/>
      <c r="C12" s="68"/>
      <c r="D12" s="68"/>
      <c r="E12" s="68"/>
      <c r="F12" s="68"/>
      <c r="G12" s="68"/>
      <c r="H12" s="110" t="s">
        <v>25</v>
      </c>
      <c r="I12" s="106">
        <f>I27</f>
        <v>0</v>
      </c>
      <c r="J12" s="106">
        <f>J27</f>
        <v>0</v>
      </c>
      <c r="K12" s="106">
        <f>K27</f>
        <v>0</v>
      </c>
      <c r="L12" s="106">
        <f>L27</f>
        <v>0</v>
      </c>
      <c r="M12" s="106">
        <f>M27</f>
        <v>0</v>
      </c>
      <c r="N12" s="108"/>
      <c r="O12" s="104"/>
    </row>
    <row r="13" spans="1:15" x14ac:dyDescent="0.25">
      <c r="A13" s="68"/>
      <c r="B13" s="68"/>
      <c r="C13" s="68"/>
      <c r="D13" s="68"/>
      <c r="E13" s="68"/>
      <c r="F13" s="68"/>
      <c r="G13" s="68"/>
      <c r="H13" s="110"/>
      <c r="I13" s="110"/>
      <c r="J13" s="110"/>
      <c r="K13" s="110"/>
      <c r="L13" s="110"/>
      <c r="M13" s="110"/>
      <c r="N13" s="108"/>
      <c r="O13" s="104"/>
    </row>
    <row r="14" spans="1:15" x14ac:dyDescent="0.25">
      <c r="A14" s="68"/>
      <c r="B14" s="68"/>
      <c r="C14" s="68"/>
      <c r="D14" s="68"/>
      <c r="E14" s="68"/>
      <c r="F14" s="68"/>
      <c r="G14" s="68"/>
      <c r="H14" s="110" t="s">
        <v>26</v>
      </c>
      <c r="I14" s="106">
        <f>I29</f>
        <v>0</v>
      </c>
      <c r="J14" s="106">
        <f>J29</f>
        <v>0</v>
      </c>
      <c r="K14" s="106">
        <f>K29</f>
        <v>56440</v>
      </c>
      <c r="L14" s="106">
        <f>L29</f>
        <v>0</v>
      </c>
      <c r="M14" s="106">
        <f>M29</f>
        <v>0</v>
      </c>
      <c r="N14" s="108"/>
      <c r="O14" s="104"/>
    </row>
    <row r="15" spans="1:15" x14ac:dyDescent="0.25">
      <c r="A15" s="68"/>
      <c r="B15" s="68"/>
      <c r="C15" s="68"/>
      <c r="D15" s="68"/>
      <c r="E15" s="68"/>
      <c r="F15" s="68"/>
      <c r="G15" s="68"/>
      <c r="H15" s="110"/>
      <c r="I15" s="110"/>
      <c r="J15" s="110"/>
      <c r="K15" s="110"/>
      <c r="L15" s="110"/>
      <c r="M15" s="110"/>
      <c r="N15" s="108"/>
      <c r="O15" s="104"/>
    </row>
    <row r="16" spans="1:15" ht="30" customHeight="1" x14ac:dyDescent="0.25">
      <c r="A16" s="68"/>
      <c r="B16" s="68"/>
      <c r="C16" s="68"/>
      <c r="D16" s="68"/>
      <c r="E16" s="68"/>
      <c r="F16" s="68"/>
      <c r="G16" s="68"/>
      <c r="H16" s="110" t="s">
        <v>40</v>
      </c>
      <c r="I16" s="106">
        <f>I31</f>
        <v>0</v>
      </c>
      <c r="J16" s="106">
        <f>J31</f>
        <v>0</v>
      </c>
      <c r="K16" s="106">
        <f>K31</f>
        <v>0</v>
      </c>
      <c r="L16" s="106">
        <f>L31</f>
        <v>0</v>
      </c>
      <c r="M16" s="106">
        <f>M31</f>
        <v>0</v>
      </c>
      <c r="N16" s="108"/>
      <c r="O16" s="104"/>
    </row>
    <row r="17" spans="1:15" x14ac:dyDescent="0.25">
      <c r="A17" s="68"/>
      <c r="B17" s="68"/>
      <c r="C17" s="68"/>
      <c r="D17" s="68"/>
      <c r="E17" s="68"/>
      <c r="F17" s="68"/>
      <c r="G17" s="68"/>
      <c r="H17" s="110"/>
      <c r="I17" s="110"/>
      <c r="J17" s="110"/>
      <c r="K17" s="110"/>
      <c r="L17" s="110"/>
      <c r="M17" s="110"/>
      <c r="N17" s="108"/>
      <c r="O17" s="104"/>
    </row>
    <row r="18" spans="1:15" ht="37.5" customHeight="1" x14ac:dyDescent="0.25">
      <c r="A18" s="68"/>
      <c r="B18" s="68"/>
      <c r="C18" s="68"/>
      <c r="D18" s="68"/>
      <c r="E18" s="68"/>
      <c r="F18" s="68"/>
      <c r="G18" s="68"/>
      <c r="H18" s="110" t="s">
        <v>41</v>
      </c>
      <c r="I18" s="106">
        <f>I33</f>
        <v>0</v>
      </c>
      <c r="J18" s="106">
        <f>J33</f>
        <v>0</v>
      </c>
      <c r="K18" s="106">
        <f>K33</f>
        <v>0</v>
      </c>
      <c r="L18" s="106">
        <f>L33</f>
        <v>0</v>
      </c>
      <c r="M18" s="106">
        <f>M33</f>
        <v>0</v>
      </c>
      <c r="N18" s="108"/>
      <c r="O18" s="104"/>
    </row>
    <row r="19" spans="1:15" x14ac:dyDescent="0.25">
      <c r="A19" s="68"/>
      <c r="B19" s="68"/>
      <c r="C19" s="68"/>
      <c r="D19" s="68"/>
      <c r="E19" s="68"/>
      <c r="F19" s="68"/>
      <c r="G19" s="68"/>
      <c r="H19" s="110"/>
      <c r="I19" s="110"/>
      <c r="J19" s="110"/>
      <c r="K19" s="110"/>
      <c r="L19" s="110"/>
      <c r="M19" s="110"/>
      <c r="N19" s="108"/>
      <c r="O19" s="104"/>
    </row>
    <row r="20" spans="1:15" x14ac:dyDescent="0.25">
      <c r="A20" s="68"/>
      <c r="B20" s="68"/>
      <c r="C20" s="68"/>
      <c r="D20" s="68"/>
      <c r="E20" s="68"/>
      <c r="F20" s="68"/>
      <c r="G20" s="68"/>
      <c r="H20" s="27" t="s">
        <v>42</v>
      </c>
      <c r="I20" s="28">
        <f t="shared" ref="I20:M21" si="0">I35</f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108"/>
      <c r="O20" s="104"/>
    </row>
    <row r="21" spans="1:15" x14ac:dyDescent="0.25">
      <c r="A21" s="68"/>
      <c r="B21" s="68"/>
      <c r="C21" s="68"/>
      <c r="D21" s="68"/>
      <c r="E21" s="68"/>
      <c r="F21" s="68"/>
      <c r="G21" s="68"/>
      <c r="H21" s="27" t="s">
        <v>43</v>
      </c>
      <c r="I21" s="28">
        <f t="shared" si="0"/>
        <v>0</v>
      </c>
      <c r="J21" s="28">
        <f t="shared" si="0"/>
        <v>0</v>
      </c>
      <c r="K21" s="28">
        <f t="shared" si="0"/>
        <v>0</v>
      </c>
      <c r="L21" s="28">
        <f t="shared" si="0"/>
        <v>0</v>
      </c>
      <c r="M21" s="28">
        <f t="shared" si="0"/>
        <v>0</v>
      </c>
      <c r="N21" s="109"/>
      <c r="O21" s="105"/>
    </row>
    <row r="22" spans="1:15" ht="40.5" customHeight="1" x14ac:dyDescent="0.25">
      <c r="A22" s="68" t="s">
        <v>105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</row>
    <row r="23" spans="1:15" x14ac:dyDescent="0.25">
      <c r="A23" s="68" t="s">
        <v>44</v>
      </c>
      <c r="B23" s="68"/>
      <c r="C23" s="68"/>
      <c r="D23" s="68"/>
      <c r="E23" s="68"/>
      <c r="F23" s="68"/>
      <c r="G23" s="68"/>
      <c r="H23" s="111" t="s">
        <v>39</v>
      </c>
      <c r="I23" s="112">
        <f>I25+I27+I29+I31+I33+I35+I36</f>
        <v>0</v>
      </c>
      <c r="J23" s="112">
        <f>J25+J27+J29+J31+J33+J35+J36</f>
        <v>0</v>
      </c>
      <c r="K23" s="112">
        <f>K25+K27+K29+K31+K33+K35+K36</f>
        <v>56440</v>
      </c>
      <c r="L23" s="112">
        <f>L25+L27+L29+L31+L33+L35+L36</f>
        <v>0</v>
      </c>
      <c r="M23" s="112">
        <f>M25+M27+M29+M31+M33+M35+M36</f>
        <v>0</v>
      </c>
      <c r="N23" s="107"/>
      <c r="O23" s="103"/>
    </row>
    <row r="24" spans="1:15" x14ac:dyDescent="0.25">
      <c r="A24" s="68"/>
      <c r="B24" s="68"/>
      <c r="C24" s="68"/>
      <c r="D24" s="68"/>
      <c r="E24" s="68"/>
      <c r="F24" s="68"/>
      <c r="G24" s="68"/>
      <c r="H24" s="111"/>
      <c r="I24" s="112"/>
      <c r="J24" s="112"/>
      <c r="K24" s="112"/>
      <c r="L24" s="112"/>
      <c r="M24" s="112"/>
      <c r="N24" s="108"/>
      <c r="O24" s="104"/>
    </row>
    <row r="25" spans="1:15" ht="22.5" customHeight="1" x14ac:dyDescent="0.25">
      <c r="A25" s="68"/>
      <c r="B25" s="68"/>
      <c r="C25" s="68"/>
      <c r="D25" s="68"/>
      <c r="E25" s="68"/>
      <c r="F25" s="68"/>
      <c r="G25" s="68"/>
      <c r="H25" s="110" t="s">
        <v>24</v>
      </c>
      <c r="I25" s="106">
        <f>+I38</f>
        <v>0</v>
      </c>
      <c r="J25" s="106">
        <f t="shared" ref="J25:M25" si="1">+J38</f>
        <v>0</v>
      </c>
      <c r="K25" s="106">
        <f t="shared" si="1"/>
        <v>0</v>
      </c>
      <c r="L25" s="106">
        <f t="shared" si="1"/>
        <v>0</v>
      </c>
      <c r="M25" s="106">
        <f t="shared" si="1"/>
        <v>0</v>
      </c>
      <c r="N25" s="108"/>
      <c r="O25" s="104"/>
    </row>
    <row r="26" spans="1:15" x14ac:dyDescent="0.25">
      <c r="A26" s="68"/>
      <c r="B26" s="68"/>
      <c r="C26" s="68"/>
      <c r="D26" s="68"/>
      <c r="E26" s="68"/>
      <c r="F26" s="68"/>
      <c r="G26" s="68"/>
      <c r="H26" s="110"/>
      <c r="I26" s="106"/>
      <c r="J26" s="106"/>
      <c r="K26" s="106"/>
      <c r="L26" s="106"/>
      <c r="M26" s="106"/>
      <c r="N26" s="108"/>
      <c r="O26" s="104"/>
    </row>
    <row r="27" spans="1:15" ht="24" customHeight="1" x14ac:dyDescent="0.25">
      <c r="A27" s="68"/>
      <c r="B27" s="68"/>
      <c r="C27" s="68"/>
      <c r="D27" s="68"/>
      <c r="E27" s="68"/>
      <c r="F27" s="68"/>
      <c r="G27" s="68"/>
      <c r="H27" s="110" t="s">
        <v>25</v>
      </c>
      <c r="I27" s="106">
        <f t="shared" ref="I27:M27" si="2">+I40</f>
        <v>0</v>
      </c>
      <c r="J27" s="106">
        <f t="shared" si="2"/>
        <v>0</v>
      </c>
      <c r="K27" s="106">
        <v>0</v>
      </c>
      <c r="L27" s="106">
        <f t="shared" si="2"/>
        <v>0</v>
      </c>
      <c r="M27" s="106">
        <f t="shared" si="2"/>
        <v>0</v>
      </c>
      <c r="N27" s="108"/>
      <c r="O27" s="104"/>
    </row>
    <row r="28" spans="1:15" x14ac:dyDescent="0.25">
      <c r="A28" s="68"/>
      <c r="B28" s="68"/>
      <c r="C28" s="68"/>
      <c r="D28" s="68"/>
      <c r="E28" s="68"/>
      <c r="F28" s="68"/>
      <c r="G28" s="68"/>
      <c r="H28" s="110"/>
      <c r="I28" s="106"/>
      <c r="J28" s="106"/>
      <c r="K28" s="106"/>
      <c r="L28" s="106"/>
      <c r="M28" s="106"/>
      <c r="N28" s="108"/>
      <c r="O28" s="104"/>
    </row>
    <row r="29" spans="1:15" x14ac:dyDescent="0.25">
      <c r="A29" s="68"/>
      <c r="B29" s="68"/>
      <c r="C29" s="68"/>
      <c r="D29" s="68"/>
      <c r="E29" s="68"/>
      <c r="F29" s="68"/>
      <c r="G29" s="68"/>
      <c r="H29" s="110" t="s">
        <v>26</v>
      </c>
      <c r="I29" s="106">
        <f t="shared" ref="I29:M29" si="3">+I42</f>
        <v>0</v>
      </c>
      <c r="J29" s="106">
        <f t="shared" si="3"/>
        <v>0</v>
      </c>
      <c r="K29" s="106">
        <f>K40</f>
        <v>56440</v>
      </c>
      <c r="L29" s="106">
        <f t="shared" si="3"/>
        <v>0</v>
      </c>
      <c r="M29" s="106">
        <f t="shared" si="3"/>
        <v>0</v>
      </c>
      <c r="N29" s="108"/>
      <c r="O29" s="104"/>
    </row>
    <row r="30" spans="1:15" x14ac:dyDescent="0.25">
      <c r="A30" s="68"/>
      <c r="B30" s="68"/>
      <c r="C30" s="68"/>
      <c r="D30" s="68"/>
      <c r="E30" s="68"/>
      <c r="F30" s="68"/>
      <c r="G30" s="68"/>
      <c r="H30" s="110"/>
      <c r="I30" s="106"/>
      <c r="J30" s="106"/>
      <c r="K30" s="106"/>
      <c r="L30" s="106"/>
      <c r="M30" s="106"/>
      <c r="N30" s="108"/>
      <c r="O30" s="104"/>
    </row>
    <row r="31" spans="1:15" ht="30.75" customHeight="1" x14ac:dyDescent="0.25">
      <c r="A31" s="68"/>
      <c r="B31" s="68"/>
      <c r="C31" s="68"/>
      <c r="D31" s="68"/>
      <c r="E31" s="68"/>
      <c r="F31" s="68"/>
      <c r="G31" s="68"/>
      <c r="H31" s="110" t="s">
        <v>40</v>
      </c>
      <c r="I31" s="106">
        <f t="shared" ref="I31:M31" si="4">+I44</f>
        <v>0</v>
      </c>
      <c r="J31" s="106">
        <f t="shared" si="4"/>
        <v>0</v>
      </c>
      <c r="K31" s="106">
        <f t="shared" si="4"/>
        <v>0</v>
      </c>
      <c r="L31" s="106">
        <f t="shared" si="4"/>
        <v>0</v>
      </c>
      <c r="M31" s="106">
        <f t="shared" si="4"/>
        <v>0</v>
      </c>
      <c r="N31" s="108"/>
      <c r="O31" s="104"/>
    </row>
    <row r="32" spans="1:15" x14ac:dyDescent="0.25">
      <c r="A32" s="68"/>
      <c r="B32" s="68"/>
      <c r="C32" s="68"/>
      <c r="D32" s="68"/>
      <c r="E32" s="68"/>
      <c r="F32" s="68"/>
      <c r="G32" s="68"/>
      <c r="H32" s="110"/>
      <c r="I32" s="106"/>
      <c r="J32" s="106"/>
      <c r="K32" s="106"/>
      <c r="L32" s="106"/>
      <c r="M32" s="106"/>
      <c r="N32" s="108"/>
      <c r="O32" s="104"/>
    </row>
    <row r="33" spans="1:15" ht="30.75" customHeight="1" x14ac:dyDescent="0.25">
      <c r="A33" s="68"/>
      <c r="B33" s="68"/>
      <c r="C33" s="68"/>
      <c r="D33" s="68"/>
      <c r="E33" s="68"/>
      <c r="F33" s="68"/>
      <c r="G33" s="68"/>
      <c r="H33" s="110" t="s">
        <v>45</v>
      </c>
      <c r="I33" s="106">
        <f t="shared" ref="I33:M33" si="5">+I46</f>
        <v>0</v>
      </c>
      <c r="J33" s="106">
        <f t="shared" si="5"/>
        <v>0</v>
      </c>
      <c r="K33" s="106">
        <f t="shared" si="5"/>
        <v>0</v>
      </c>
      <c r="L33" s="106">
        <f t="shared" si="5"/>
        <v>0</v>
      </c>
      <c r="M33" s="106">
        <f t="shared" si="5"/>
        <v>0</v>
      </c>
      <c r="N33" s="108"/>
      <c r="O33" s="104"/>
    </row>
    <row r="34" spans="1:15" x14ac:dyDescent="0.25">
      <c r="A34" s="68"/>
      <c r="B34" s="68"/>
      <c r="C34" s="68"/>
      <c r="D34" s="68"/>
      <c r="E34" s="68"/>
      <c r="F34" s="68"/>
      <c r="G34" s="68"/>
      <c r="H34" s="110"/>
      <c r="I34" s="106"/>
      <c r="J34" s="106"/>
      <c r="K34" s="106"/>
      <c r="L34" s="106"/>
      <c r="M34" s="106"/>
      <c r="N34" s="108"/>
      <c r="O34" s="104"/>
    </row>
    <row r="35" spans="1:15" x14ac:dyDescent="0.25">
      <c r="A35" s="68"/>
      <c r="B35" s="68"/>
      <c r="C35" s="68"/>
      <c r="D35" s="68"/>
      <c r="E35" s="68"/>
      <c r="F35" s="68"/>
      <c r="G35" s="68"/>
      <c r="H35" s="27" t="s">
        <v>42</v>
      </c>
      <c r="I35" s="28">
        <f>I43</f>
        <v>0</v>
      </c>
      <c r="J35" s="54">
        <f t="shared" ref="J35:M35" si="6">J43</f>
        <v>0</v>
      </c>
      <c r="K35" s="54">
        <f t="shared" si="6"/>
        <v>0</v>
      </c>
      <c r="L35" s="54">
        <f t="shared" si="6"/>
        <v>0</v>
      </c>
      <c r="M35" s="54">
        <f t="shared" si="6"/>
        <v>0</v>
      </c>
      <c r="N35" s="108"/>
      <c r="O35" s="104"/>
    </row>
    <row r="36" spans="1:15" x14ac:dyDescent="0.25">
      <c r="A36" s="68"/>
      <c r="B36" s="68"/>
      <c r="C36" s="68"/>
      <c r="D36" s="68"/>
      <c r="E36" s="68"/>
      <c r="F36" s="68"/>
      <c r="G36" s="68"/>
      <c r="H36" s="27" t="s">
        <v>43</v>
      </c>
      <c r="I36" s="54">
        <f>I44</f>
        <v>0</v>
      </c>
      <c r="J36" s="54">
        <f t="shared" ref="J36:M36" si="7">J44</f>
        <v>0</v>
      </c>
      <c r="K36" s="54">
        <f t="shared" si="7"/>
        <v>0</v>
      </c>
      <c r="L36" s="54">
        <f t="shared" si="7"/>
        <v>0</v>
      </c>
      <c r="M36" s="54">
        <f t="shared" si="7"/>
        <v>0</v>
      </c>
      <c r="N36" s="109"/>
      <c r="O36" s="105"/>
    </row>
    <row r="37" spans="1:15" ht="26.25" customHeight="1" x14ac:dyDescent="0.25">
      <c r="A37" s="103">
        <v>5</v>
      </c>
      <c r="B37" s="103" t="s">
        <v>60</v>
      </c>
      <c r="C37" s="103" t="str">
        <f>'[1]таблица 4'!B45</f>
        <v xml:space="preserve">Реконструкция КОС в гп.Пойковский </v>
      </c>
      <c r="D37" s="103" t="str">
        <f>'[1]таблица 4'!C45</f>
        <v>7000 м3/сут</v>
      </c>
      <c r="E37" s="103" t="s">
        <v>127</v>
      </c>
      <c r="F37" s="107">
        <v>3891596.5</v>
      </c>
      <c r="G37" s="107">
        <v>3891596.5</v>
      </c>
      <c r="H37" s="29" t="s">
        <v>39</v>
      </c>
      <c r="I37" s="30">
        <f>I38+I39+I40+I41+I42+I43+I44</f>
        <v>0</v>
      </c>
      <c r="J37" s="30">
        <f>J38+J39+J40+J41+J42+J43+J44</f>
        <v>0</v>
      </c>
      <c r="K37" s="30">
        <f>K38+K39+K40+K41+K42+K43+K44</f>
        <v>56440</v>
      </c>
      <c r="L37" s="30">
        <f>L38+L39+L40+L41+L42+L43+L44</f>
        <v>0</v>
      </c>
      <c r="M37" s="30">
        <f>M38+M39+M40+M41+M42+M43+M44</f>
        <v>0</v>
      </c>
      <c r="N37" s="103" t="s">
        <v>77</v>
      </c>
      <c r="O37" s="103" t="s">
        <v>112</v>
      </c>
    </row>
    <row r="38" spans="1:15" ht="26.25" customHeight="1" x14ac:dyDescent="0.25">
      <c r="A38" s="104"/>
      <c r="B38" s="104"/>
      <c r="C38" s="104"/>
      <c r="D38" s="104"/>
      <c r="E38" s="104"/>
      <c r="F38" s="108"/>
      <c r="G38" s="108"/>
      <c r="H38" s="27" t="s">
        <v>24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104"/>
      <c r="O38" s="104"/>
    </row>
    <row r="39" spans="1:15" ht="26.25" customHeight="1" x14ac:dyDescent="0.25">
      <c r="A39" s="104"/>
      <c r="B39" s="104"/>
      <c r="C39" s="104"/>
      <c r="D39" s="104"/>
      <c r="E39" s="104"/>
      <c r="F39" s="108"/>
      <c r="G39" s="108"/>
      <c r="H39" s="27" t="s">
        <v>25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104"/>
      <c r="O39" s="104"/>
    </row>
    <row r="40" spans="1:15" ht="26.25" customHeight="1" x14ac:dyDescent="0.25">
      <c r="A40" s="104"/>
      <c r="B40" s="104"/>
      <c r="C40" s="104"/>
      <c r="D40" s="104"/>
      <c r="E40" s="104"/>
      <c r="F40" s="108"/>
      <c r="G40" s="108"/>
      <c r="H40" s="27" t="s">
        <v>26</v>
      </c>
      <c r="I40" s="28">
        <v>0</v>
      </c>
      <c r="J40" s="28">
        <v>0</v>
      </c>
      <c r="K40" s="28">
        <v>56440</v>
      </c>
      <c r="L40" s="28">
        <v>0</v>
      </c>
      <c r="M40" s="28">
        <v>0</v>
      </c>
      <c r="N40" s="104"/>
      <c r="O40" s="104"/>
    </row>
    <row r="41" spans="1:15" ht="57" customHeight="1" x14ac:dyDescent="0.25">
      <c r="A41" s="104"/>
      <c r="B41" s="104"/>
      <c r="C41" s="104"/>
      <c r="D41" s="104"/>
      <c r="E41" s="104"/>
      <c r="F41" s="108"/>
      <c r="G41" s="108"/>
      <c r="H41" s="27" t="s">
        <v>40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104"/>
      <c r="O41" s="104"/>
    </row>
    <row r="42" spans="1:15" ht="43.5" customHeight="1" x14ac:dyDescent="0.25">
      <c r="A42" s="104"/>
      <c r="B42" s="104"/>
      <c r="C42" s="104"/>
      <c r="D42" s="104"/>
      <c r="E42" s="104"/>
      <c r="F42" s="108"/>
      <c r="G42" s="108"/>
      <c r="H42" s="27" t="s">
        <v>45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104"/>
      <c r="O42" s="104"/>
    </row>
    <row r="43" spans="1:15" ht="26.25" customHeight="1" x14ac:dyDescent="0.25">
      <c r="A43" s="104"/>
      <c r="B43" s="104"/>
      <c r="C43" s="104"/>
      <c r="D43" s="104"/>
      <c r="E43" s="104"/>
      <c r="F43" s="108"/>
      <c r="G43" s="108"/>
      <c r="H43" s="27" t="s">
        <v>42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104"/>
      <c r="O43" s="104"/>
    </row>
    <row r="44" spans="1:15" ht="26.25" customHeight="1" x14ac:dyDescent="0.25">
      <c r="A44" s="105"/>
      <c r="B44" s="105"/>
      <c r="C44" s="105"/>
      <c r="D44" s="105"/>
      <c r="E44" s="105"/>
      <c r="F44" s="109"/>
      <c r="G44" s="109"/>
      <c r="H44" s="27" t="s">
        <v>43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105"/>
      <c r="O44" s="105"/>
    </row>
    <row r="45" spans="1:15" ht="46.5" customHeight="1" x14ac:dyDescent="0.25">
      <c r="A45" s="114" t="s">
        <v>152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6"/>
    </row>
    <row r="46" spans="1:15" ht="46.5" customHeight="1" x14ac:dyDescent="0.25">
      <c r="A46" s="118" t="s">
        <v>104</v>
      </c>
      <c r="B46" s="119"/>
      <c r="C46" s="119"/>
      <c r="D46" s="119"/>
      <c r="E46" s="119"/>
      <c r="F46" s="119"/>
      <c r="G46" s="119"/>
      <c r="H46" s="13" t="s">
        <v>39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124"/>
      <c r="O46" s="124"/>
    </row>
    <row r="47" spans="1:15" ht="46.5" customHeight="1" x14ac:dyDescent="0.25">
      <c r="A47" s="120"/>
      <c r="B47" s="121"/>
      <c r="C47" s="121"/>
      <c r="D47" s="121"/>
      <c r="E47" s="121"/>
      <c r="F47" s="121"/>
      <c r="G47" s="121"/>
      <c r="H47" s="13" t="s">
        <v>24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125"/>
      <c r="O47" s="125"/>
    </row>
    <row r="48" spans="1:15" ht="46.5" customHeight="1" x14ac:dyDescent="0.25">
      <c r="A48" s="120"/>
      <c r="B48" s="121"/>
      <c r="C48" s="121"/>
      <c r="D48" s="121"/>
      <c r="E48" s="121"/>
      <c r="F48" s="121"/>
      <c r="G48" s="121"/>
      <c r="H48" s="13" t="s">
        <v>25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125"/>
      <c r="O48" s="125"/>
    </row>
    <row r="49" spans="1:16" ht="46.5" customHeight="1" x14ac:dyDescent="0.25">
      <c r="A49" s="120"/>
      <c r="B49" s="121"/>
      <c r="C49" s="121"/>
      <c r="D49" s="121"/>
      <c r="E49" s="121"/>
      <c r="F49" s="121"/>
      <c r="G49" s="121"/>
      <c r="H49" s="13" t="s">
        <v>26</v>
      </c>
      <c r="I49" s="32">
        <v>0</v>
      </c>
      <c r="J49" s="32">
        <v>0</v>
      </c>
      <c r="K49" s="32">
        <v>0</v>
      </c>
      <c r="L49" s="32">
        <v>0</v>
      </c>
      <c r="M49" s="32">
        <v>0</v>
      </c>
      <c r="N49" s="125"/>
      <c r="O49" s="125"/>
    </row>
    <row r="50" spans="1:16" ht="90" customHeight="1" x14ac:dyDescent="0.25">
      <c r="A50" s="120"/>
      <c r="B50" s="121"/>
      <c r="C50" s="121"/>
      <c r="D50" s="121"/>
      <c r="E50" s="121"/>
      <c r="F50" s="121"/>
      <c r="G50" s="121"/>
      <c r="H50" s="13" t="s">
        <v>40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125"/>
      <c r="O50" s="125"/>
    </row>
    <row r="51" spans="1:16" ht="46.5" customHeight="1" x14ac:dyDescent="0.25">
      <c r="A51" s="120"/>
      <c r="B51" s="121"/>
      <c r="C51" s="121"/>
      <c r="D51" s="121"/>
      <c r="E51" s="121"/>
      <c r="F51" s="121"/>
      <c r="G51" s="121"/>
      <c r="H51" s="13" t="s">
        <v>45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125"/>
      <c r="O51" s="125"/>
    </row>
    <row r="52" spans="1:16" ht="46.5" customHeight="1" x14ac:dyDescent="0.25">
      <c r="A52" s="120"/>
      <c r="B52" s="121"/>
      <c r="C52" s="121"/>
      <c r="D52" s="121"/>
      <c r="E52" s="121"/>
      <c r="F52" s="121"/>
      <c r="G52" s="121"/>
      <c r="H52" s="13" t="s">
        <v>42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125"/>
      <c r="O52" s="125"/>
    </row>
    <row r="53" spans="1:16" ht="46.5" customHeight="1" x14ac:dyDescent="0.25">
      <c r="A53" s="122"/>
      <c r="B53" s="123"/>
      <c r="C53" s="123"/>
      <c r="D53" s="123"/>
      <c r="E53" s="123"/>
      <c r="F53" s="123"/>
      <c r="G53" s="123"/>
      <c r="H53" s="13" t="s">
        <v>43</v>
      </c>
      <c r="I53" s="32">
        <v>0</v>
      </c>
      <c r="J53" s="32">
        <v>0</v>
      </c>
      <c r="K53" s="32">
        <v>0</v>
      </c>
      <c r="L53" s="32">
        <v>0</v>
      </c>
      <c r="M53" s="32">
        <v>0</v>
      </c>
      <c r="N53" s="126"/>
      <c r="O53" s="126"/>
      <c r="P53" s="1" t="s">
        <v>177</v>
      </c>
    </row>
    <row r="55" spans="1:16" ht="5.25" customHeight="1" x14ac:dyDescent="0.25">
      <c r="A55" s="117" t="s">
        <v>168</v>
      </c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</row>
    <row r="56" spans="1:16" ht="6.75" customHeight="1" x14ac:dyDescent="0.25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</row>
    <row r="57" spans="1:16" x14ac:dyDescent="0.25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</row>
  </sheetData>
  <mergeCells count="105">
    <mergeCell ref="A37:A44"/>
    <mergeCell ref="B37:B44"/>
    <mergeCell ref="C37:C44"/>
    <mergeCell ref="D37:D44"/>
    <mergeCell ref="E37:E44"/>
    <mergeCell ref="F37:F44"/>
    <mergeCell ref="G37:G44"/>
    <mergeCell ref="A45:O45"/>
    <mergeCell ref="A55:N57"/>
    <mergeCell ref="A46:G53"/>
    <mergeCell ref="N46:N53"/>
    <mergeCell ref="O46:O53"/>
    <mergeCell ref="O5:O6"/>
    <mergeCell ref="A8:G21"/>
    <mergeCell ref="H8:H9"/>
    <mergeCell ref="I8:I9"/>
    <mergeCell ref="J8:J9"/>
    <mergeCell ref="K8:K9"/>
    <mergeCell ref="A5:A6"/>
    <mergeCell ref="B5:B6"/>
    <mergeCell ref="C5:C6"/>
    <mergeCell ref="D5:D6"/>
    <mergeCell ref="E5:E6"/>
    <mergeCell ref="F5:F6"/>
    <mergeCell ref="L8:L9"/>
    <mergeCell ref="M8:M9"/>
    <mergeCell ref="H10:H11"/>
    <mergeCell ref="I10:I11"/>
    <mergeCell ref="J10:J11"/>
    <mergeCell ref="K10:K11"/>
    <mergeCell ref="H12:H13"/>
    <mergeCell ref="I12:I13"/>
    <mergeCell ref="N8:N21"/>
    <mergeCell ref="O8:O21"/>
    <mergeCell ref="L10:L11"/>
    <mergeCell ref="M10:M11"/>
    <mergeCell ref="G5:G6"/>
    <mergeCell ref="H5:H6"/>
    <mergeCell ref="I5:M5"/>
    <mergeCell ref="H16:H17"/>
    <mergeCell ref="I16:I17"/>
    <mergeCell ref="J16:J17"/>
    <mergeCell ref="K16:K17"/>
    <mergeCell ref="L16:L17"/>
    <mergeCell ref="M16:M17"/>
    <mergeCell ref="H14:H15"/>
    <mergeCell ref="I14:I15"/>
    <mergeCell ref="J14:J15"/>
    <mergeCell ref="K14:K15"/>
    <mergeCell ref="L14:L15"/>
    <mergeCell ref="M14:M15"/>
    <mergeCell ref="N5:N6"/>
    <mergeCell ref="H18:H19"/>
    <mergeCell ref="I18:I19"/>
    <mergeCell ref="J18:J19"/>
    <mergeCell ref="K18:K19"/>
    <mergeCell ref="L18:L19"/>
    <mergeCell ref="M18:M19"/>
    <mergeCell ref="H25:H26"/>
    <mergeCell ref="I25:I26"/>
    <mergeCell ref="J25:J26"/>
    <mergeCell ref="K25:K26"/>
    <mergeCell ref="L25:L26"/>
    <mergeCell ref="M25:M26"/>
    <mergeCell ref="J12:J13"/>
    <mergeCell ref="K12:K13"/>
    <mergeCell ref="L12:L13"/>
    <mergeCell ref="M12:M13"/>
    <mergeCell ref="M33:M34"/>
    <mergeCell ref="H31:H32"/>
    <mergeCell ref="I31:I32"/>
    <mergeCell ref="J31:J32"/>
    <mergeCell ref="K31:K32"/>
    <mergeCell ref="A22:O22"/>
    <mergeCell ref="A23:G36"/>
    <mergeCell ref="H23:H24"/>
    <mergeCell ref="I23:I24"/>
    <mergeCell ref="J23:J24"/>
    <mergeCell ref="K23:K24"/>
    <mergeCell ref="L23:L24"/>
    <mergeCell ref="M23:M24"/>
    <mergeCell ref="A1:O4"/>
    <mergeCell ref="N37:N44"/>
    <mergeCell ref="O37:O44"/>
    <mergeCell ref="L31:L32"/>
    <mergeCell ref="M31:M32"/>
    <mergeCell ref="N23:N36"/>
    <mergeCell ref="O23:O36"/>
    <mergeCell ref="H29:H30"/>
    <mergeCell ref="I29:I30"/>
    <mergeCell ref="J29:J30"/>
    <mergeCell ref="K29:K30"/>
    <mergeCell ref="L29:L30"/>
    <mergeCell ref="M29:M30"/>
    <mergeCell ref="H27:H28"/>
    <mergeCell ref="I27:I28"/>
    <mergeCell ref="J27:J28"/>
    <mergeCell ref="K27:K28"/>
    <mergeCell ref="L27:L28"/>
    <mergeCell ref="M27:M28"/>
    <mergeCell ref="H33:H34"/>
    <mergeCell ref="I33:I34"/>
    <mergeCell ref="J33:J34"/>
    <mergeCell ref="K33:K34"/>
    <mergeCell ref="L33:L34"/>
  </mergeCells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Раздел 2</vt:lpstr>
      <vt:lpstr>Раздел 3</vt:lpstr>
      <vt:lpstr>Раздел 4</vt:lpstr>
      <vt:lpstr>Раздел 5</vt:lpstr>
      <vt:lpstr>Раздел 6</vt:lpstr>
      <vt:lpstr>Раздел 7</vt:lpstr>
      <vt:lpstr>'Раздел 3'!_ftn2</vt:lpstr>
      <vt:lpstr>'Раздел 3'!_ftnref2</vt:lpstr>
      <vt:lpstr>'Раздел 4'!_ftnref3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Заруднева Анастасия Сергеевна</cp:lastModifiedBy>
  <cp:lastPrinted>2024-10-23T04:32:44Z</cp:lastPrinted>
  <dcterms:created xsi:type="dcterms:W3CDTF">2015-06-05T18:19:34Z</dcterms:created>
  <dcterms:modified xsi:type="dcterms:W3CDTF">2026-03-30T04:57:18Z</dcterms:modified>
</cp:coreProperties>
</file>