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ayvinasd\Desktop\БП 2024\АНКЕТИРОВАНИЕ 2025\"/>
    </mc:Choice>
  </mc:AlternateContent>
  <xr:revisionPtr revIDLastSave="0" documentId="13_ncr:1_{DB72028F-B920-4AA2-BECE-7A97717DD6C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Ч2" sheetId="1" state="hidden" r:id="rId1"/>
    <sheet name="Отчет" sheetId="2" r:id="rId2"/>
    <sheet name="график" sheetId="3" state="hidden" r:id="rId3"/>
  </sheets>
  <definedNames>
    <definedName name="_xlnm._FilterDatabase" localSheetId="2" hidden="1">график!$A$9:$T$12</definedName>
    <definedName name="_xlnm.Print_Area" localSheetId="2">график!$A$1:$R$15</definedName>
    <definedName name="_xlnm.Print_Area" localSheetId="1">Отчет!$A$1:$P$40</definedName>
    <definedName name="_xlnm.Print_Area" localSheetId="0">Ч2!$A$1:$M$27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3" l="1"/>
  <c r="D11" i="3"/>
  <c r="D10" i="3"/>
  <c r="R8" i="3"/>
  <c r="Q8" i="3"/>
  <c r="P8" i="3"/>
  <c r="O8" i="3"/>
  <c r="N8" i="3"/>
  <c r="M8" i="3"/>
  <c r="L8" i="3"/>
  <c r="K8" i="3"/>
  <c r="J8" i="3"/>
  <c r="I8" i="3"/>
  <c r="H8" i="3"/>
  <c r="G8" i="3"/>
  <c r="F8" i="3"/>
  <c r="D8" i="3" s="1"/>
  <c r="E8" i="3"/>
</calcChain>
</file>

<file path=xl/sharedStrings.xml><?xml version="1.0" encoding="utf-8"?>
<sst xmlns="http://schemas.openxmlformats.org/spreadsheetml/2006/main" count="205" uniqueCount="108">
  <si>
    <t>Часть 2. Сведения о выполняемых работах</t>
  </si>
  <si>
    <t>Раздел 1.</t>
  </si>
  <si>
    <r>
      <t xml:space="preserve">1. Наименование   работы: </t>
    </r>
    <r>
      <rPr>
        <i/>
        <sz val="14"/>
        <rFont val="Times New Roman"/>
      </rPr>
      <t xml:space="preserve"> </t>
    </r>
    <r>
      <rPr>
        <i/>
        <u/>
        <sz val="14"/>
        <rFont val="Times New Roman"/>
      </rPr>
      <t>____________________________________________________________________________</t>
    </r>
  </si>
  <si>
    <t>Код по базовому (отраслевому) перечню</t>
  </si>
  <si>
    <t xml:space="preserve">2. Категории потребителей работы: физические лица. </t>
  </si>
  <si>
    <t>3.  Показатели,  характеризующие объем и (или) качество работы:______________________________________________________</t>
  </si>
  <si>
    <t>3.1. Показатели, характеризующие качество работы: ________________________________________________________________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</si>
  <si>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</si>
  <si>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</si>
  <si>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</si>
  <si>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</si>
  <si>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Значения показателей качества  работы</t>
  </si>
  <si>
    <t>2018 год</t>
  </si>
  <si>
    <t>2019 год</t>
  </si>
  <si>
    <t>2020 год</t>
  </si>
  <si>
    <t>наименование показателя</t>
  </si>
  <si>
    <t xml:space="preserve">единица измерения </t>
  </si>
  <si>
    <t>(очередной финансовый год)</t>
  </si>
  <si>
    <t>(1-й год планового периода)</t>
  </si>
  <si>
    <t>(2-й год планового периода)</t>
  </si>
  <si>
    <t>(наименование показателя)</t>
  </si>
  <si>
    <t>наименование</t>
  </si>
  <si>
    <t>код по ОКЕИ</t>
  </si>
  <si>
    <t>не указан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</si>
  <si>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 – 5%.</t>
  </si>
  <si>
    <t>3.2. Показатели, характеризующие объём работы:</t>
  </si>
  <si>
    <t>Показатель объема работы</t>
  </si>
  <si>
    <t>Значения показателей объема работы</t>
  </si>
  <si>
    <t>Среднегодовой размер платы (цена, тариф)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</si>
  <si>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 – 5%.</t>
  </si>
  <si>
    <r>
      <t xml:space="preserve">Наименование  
муниципального учреждения </t>
    </r>
    <r>
      <rPr>
        <u/>
        <sz val="14"/>
        <color indexed="64"/>
        <rFont val="Times New Roman"/>
      </rPr>
      <t>НЕФТЕЮГАНСКОЕ РАЙОННОЕ МУНИЦИПАЛЬНОЕ ДОШКОЛЬНОЕ ОБРАЗОВАТЕЛЬНОЕ БЮДЖЕТНОЕ УЧРЕЖДЕНИЕ «ДЕТСКИЙ САД «БУРАТИНО»</t>
    </r>
    <r>
      <rPr>
        <sz val="14"/>
        <color indexed="64"/>
        <rFont val="Times New Roman"/>
      </rPr>
      <t xml:space="preserve">
</t>
    </r>
  </si>
  <si>
    <r>
      <t xml:space="preserve">1. Наименование   муниципальной   услуги:  </t>
    </r>
    <r>
      <rPr>
        <i/>
        <u/>
        <sz val="14"/>
        <rFont val="Times New Roman"/>
      </rPr>
      <t>«Реализация основных общеобразовательных программ дошкольного образования».</t>
    </r>
  </si>
  <si>
    <t>2. Категории потребителей муниципальной услуги: Физические лица в возрасте до 8 лет</t>
  </si>
  <si>
    <t>3.  Показатели,  характеризующие объем и (или) качество муниципальной услуги: число обучающихся (человек).</t>
  </si>
  <si>
    <t>3.1. Показатели, характеризующие качество муниципальной услуги: Реализация программ в полном объеме; Уровень удовлетворенности родителей (законных представителей) качеством оказываемых услуг.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</si>
  <si>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</si>
  <si>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</si>
  <si>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</si>
  <si>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</t>
  </si>
  <si>
    <t>допустимое (возможное) отклонение</t>
  </si>
  <si>
    <t>отклонение превышающее, допустимое (возможное) значение</t>
  </si>
  <si>
    <t>причина отклонения</t>
  </si>
  <si>
    <t>утверждено в муниципальном задании  на год</t>
  </si>
  <si>
    <t>утверждено в муниципальном задании  на отчетную дату</t>
  </si>
  <si>
    <t>исполнено на отчетную дату</t>
  </si>
  <si>
    <t>801011О.99.0.БВ24ДП02000</t>
  </si>
  <si>
    <t>Реализация основных общеобразовательных программ дошкольного образования</t>
  </si>
  <si>
    <t>от 1 года до 3 лет</t>
  </si>
  <si>
    <t xml:space="preserve">группа полного дня </t>
  </si>
  <si>
    <t>Реализация программы в полном объеме</t>
  </si>
  <si>
    <t>процент</t>
  </si>
  <si>
    <t>Согласно внутренней оценке качества</t>
  </si>
  <si>
    <t>Уровень удовлетворенности родителей (законных представителей) качеством оказываемых услуг</t>
  </si>
  <si>
    <t>не менее 90</t>
  </si>
  <si>
    <t>не менеее 90</t>
  </si>
  <si>
    <t>801011О.99.0.БВ24ДН82000</t>
  </si>
  <si>
    <t>от 3 лет до 8 лет</t>
  </si>
  <si>
    <t>3.2. Сведения о фактическом достижении показателей, характеризующих объем муниципальной услуги:</t>
  </si>
  <si>
    <t>Показатель объема муниципальной услуги</t>
  </si>
  <si>
    <t>Средне-годовой размер платы (цена, тариф)</t>
  </si>
  <si>
    <t>всего</t>
  </si>
  <si>
    <t xml:space="preserve">число обучающихся </t>
  </si>
  <si>
    <t>чел.</t>
  </si>
  <si>
    <t>Исполнение:100%</t>
  </si>
  <si>
    <t>801011О.99.0.БВ24АВ42000</t>
  </si>
  <si>
    <t>Реализация адаптированных образовательныз программ дошкольного образования</t>
  </si>
  <si>
    <t>Приложение № 1 к соглашению о порядке и условиях предоставления субсидии на финансовое обеспечение выполнения муниципального задания на оказание  муниципальных услуг (выполнение работ)                         от "  " января 2021 г.</t>
  </si>
  <si>
    <t>ГРАФИК ПЕРЕЧИСЛЕНИЯ СУБСИДИИ НА 2021 ГОД</t>
  </si>
  <si>
    <t>на финансовое обеспечение выполнения муниципального задания на оказание муниципальных услуг выполнение работ</t>
  </si>
  <si>
    <t>Муниципальное дошкольное бюджетное учреждение  "Детский сад "Буратино"</t>
  </si>
  <si>
    <t>Наименование</t>
  </si>
  <si>
    <t>Мероприятие</t>
  </si>
  <si>
    <t>Тип средств</t>
  </si>
  <si>
    <t>год</t>
  </si>
  <si>
    <t>График перечисления субсидии,  руб.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</si>
  <si>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</si>
  <si>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</si>
  <si>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</si>
  <si>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</si>
  <si>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</si>
  <si>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</si>
  <si>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</si>
  <si>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</si>
  <si>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</si>
  <si>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</si>
  <si>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</si>
  <si>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</si>
  <si>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Субсидии на финансовое обеспечение выполнения муниципального задания</t>
  </si>
  <si>
    <t>х</t>
  </si>
  <si>
    <t>в том числе:</t>
  </si>
  <si>
    <r>
      <rPr>
        <b/>
        <sz val="11"/>
        <rFont val="Times New Roman"/>
      </rPr>
      <t xml:space="preserve">МП "Образование 21 века на 2019-2024 годы и на период до 2030 года"  </t>
    </r>
    <r>
      <rPr>
        <sz val="11"/>
        <rFont val="Times New Roman"/>
      </rPr>
      <t xml:space="preserve"> Расходы на обеспечение деятельности (оказание услуг) муниципальных учреждений            231.0701.0110300590</t>
    </r>
  </si>
  <si>
    <t>00.00.00</t>
  </si>
  <si>
    <t>10.03.00</t>
  </si>
  <si>
    <t>Расходы на обеспечение деятельности (оказание услуг) муниципальных учреждений в части профессиональной подготовки, переподготовки и повышения квалификации 231.0705.0110300590</t>
  </si>
  <si>
    <t>Реализация дошкольными образовательными организациями основных общеобразовательных пргограмм дошкольного образования                                          231.0701. 0110384301</t>
  </si>
  <si>
    <t>02.10.01</t>
  </si>
  <si>
    <t>10.02.26</t>
  </si>
  <si>
    <t>Учредитель</t>
  </si>
  <si>
    <t>Учреждение</t>
  </si>
  <si>
    <t>______________ /Н.В.Котова/</t>
  </si>
  <si>
    <t>______________ /Г.Н.Скляренко/</t>
  </si>
  <si>
    <t>Акт о проведении контрольных мероприятий по проверке исполнения муниципального задания в части соотвтетсвия объема и качества предоставляемых услуг параметрам муниципального задания</t>
  </si>
  <si>
    <t>Виды деятельности муниципального учреждения   85.11 "Образование дошкольное"; 88.91 "Предоставление услуг по дневному уходу за детьми"</t>
  </si>
  <si>
    <t>Основание: Приказ Департамента образования Нефтеюганкого района от 28.12.2023 № 1137-0  " Об утверждении Плана проведения контрольных мероприятий по выполнению мун задания на 2025 год"</t>
  </si>
  <si>
    <t>Состав комисии: заместитель директора ДО НР Пайвина С.Д., начальник отдела дошкольного образования Латыпова А.М.  Вид проверки: выездная. В период 4 квартал 2025 года</t>
  </si>
  <si>
    <t>Допустимые (возможные) отклонения от установленных показателей объема муниципальной услуги, в пределах которых муниципальноее задание считается выполненнным (процентов) -0%</t>
  </si>
  <si>
    <t>Комиссия делает заключение о выполнении муниципального задания в полном объеме и соответствии услуг параметрам мун.задания</t>
  </si>
  <si>
    <t>4 № 1149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</si>
</sst>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;[Red]\-#,##0.00;0.00"/>
    <numFmt numFmtId="166" formatCode="#,##0.0"/>
  </numFmts>
  <fonts count="37" x14ac:knownFonts="1">
    <font>
      <sz val="10"/>
      <color theme="1"/>
      <name val="Arial Cyr"/>
    </font>
    <font>
      <sz val="10"/>
      <name val="Arial"/>
    </font>
    <font>
      <u/>
      <sz val="10"/>
      <color theme="11"/>
      <name val="Arial Cyr"/>
    </font>
    <font>
      <b/>
      <sz val="14"/>
      <name val="Times New Roman"/>
    </font>
    <font>
      <sz val="12"/>
      <name val="Times New Roman"/>
    </font>
    <font>
      <sz val="14"/>
      <name val="Times New Roman"/>
    </font>
    <font>
      <sz val="10"/>
      <name val="Times New Roman"/>
    </font>
    <font>
      <sz val="10"/>
      <color indexed="64"/>
      <name val="Times New Roman"/>
    </font>
    <font>
      <sz val="8"/>
      <name val="Arial Cyr"/>
    </font>
    <font>
      <sz val="8"/>
      <name val="Times New Roman"/>
    </font>
    <font>
      <sz val="13"/>
      <name val="Times New Roman"/>
    </font>
    <font>
      <sz val="14"/>
      <name val="Arial Cyr"/>
    </font>
    <font>
      <sz val="10"/>
      <color theme="1"/>
      <name val="Arial Cyr"/>
    </font>
    <font>
      <sz val="11"/>
      <color theme="1"/>
      <name val="Times New Roman"/>
    </font>
    <font>
      <sz val="14"/>
      <color indexed="64"/>
      <name val="Times New Roman"/>
    </font>
    <font>
      <sz val="10"/>
      <color theme="1"/>
      <name val="Times New Roman"/>
    </font>
    <font>
      <sz val="11"/>
      <name val="Times New Roman"/>
    </font>
    <font>
      <sz val="9"/>
      <name val="Times New Roman"/>
    </font>
    <font>
      <sz val="13"/>
      <color indexed="64"/>
      <name val="Times New Roman"/>
    </font>
    <font>
      <sz val="9"/>
      <name val="Arial Cyr"/>
    </font>
    <font>
      <b/>
      <sz val="9"/>
      <name val="Times New Roman"/>
    </font>
    <font>
      <sz val="9"/>
      <color indexed="64"/>
      <name val="Times New Roman"/>
    </font>
    <font>
      <sz val="9"/>
      <color theme="1"/>
      <name val="Times New Roman"/>
    </font>
    <font>
      <sz val="9"/>
      <color indexed="2"/>
      <name val="Times New Roman"/>
    </font>
    <font>
      <sz val="13"/>
      <name val="Arial Cyr"/>
    </font>
    <font>
      <sz val="11"/>
      <name val="Calibri"/>
      <scheme val="minor"/>
    </font>
    <font>
      <b/>
      <sz val="11"/>
      <name val="Times New Roman"/>
    </font>
    <font>
      <b/>
      <u/>
      <sz val="11"/>
      <name val="Times New Roman"/>
    </font>
    <font>
      <b/>
      <sz val="11"/>
      <name val="Calibri"/>
    </font>
    <font>
      <sz val="11"/>
      <name val="Calibri"/>
    </font>
    <font>
      <sz val="11"/>
      <color indexed="64"/>
      <name val="Times New Roman"/>
    </font>
    <font>
      <i/>
      <sz val="14"/>
      <name val="Times New Roman"/>
    </font>
    <font>
      <i/>
      <u/>
      <sz val="14"/>
      <name val="Times New Roman"/>
    </font>
    <font>
      <u/>
      <sz val="14"/>
      <color indexed="64"/>
      <name val="Times New Roman"/>
    </font>
    <font>
      <vertAlign val="superscript"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2" borderId="0" xfId="0" applyFill="1"/>
    <xf numFmtId="0" fontId="5" fillId="2" borderId="0" xfId="0" applyFont="1" applyFill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/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/>
    <xf numFmtId="0" fontId="7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0" fontId="0" fillId="0" borderId="0" xfId="0"/>
    <xf numFmtId="0" fontId="11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left"/>
    </xf>
    <xf numFmtId="0" fontId="10" fillId="0" borderId="4" xfId="0" applyFont="1" applyBorder="1" applyAlignment="1">
      <alignment horizontal="left"/>
    </xf>
    <xf numFmtId="0" fontId="18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9" fillId="0" borderId="0" xfId="0" applyFont="1"/>
    <xf numFmtId="0" fontId="17" fillId="0" borderId="8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 wrapText="1"/>
    </xf>
    <xf numFmtId="0" fontId="0" fillId="0" borderId="8" xfId="0" applyBorder="1"/>
    <xf numFmtId="0" fontId="19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9" fontId="17" fillId="0" borderId="8" xfId="0" applyNumberFormat="1" applyFont="1" applyBorder="1" applyAlignment="1">
      <alignment horizontal="center" vertical="center" wrapText="1"/>
    </xf>
    <xf numFmtId="164" fontId="17" fillId="2" borderId="8" xfId="0" applyNumberFormat="1" applyFont="1" applyFill="1" applyBorder="1" applyAlignment="1">
      <alignment horizontal="center" vertical="center" wrapText="1"/>
    </xf>
    <xf numFmtId="164" fontId="23" fillId="2" borderId="8" xfId="0" applyNumberFormat="1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21" fillId="0" borderId="8" xfId="0" applyNumberFormat="1" applyFont="1" applyBorder="1" applyAlignment="1">
      <alignment horizontal="center" vertical="center" wrapText="1"/>
    </xf>
    <xf numFmtId="0" fontId="6" fillId="0" borderId="0" xfId="0" applyFont="1"/>
    <xf numFmtId="0" fontId="24" fillId="0" borderId="0" xfId="0" applyFont="1"/>
    <xf numFmtId="0" fontId="4" fillId="0" borderId="0" xfId="0" applyFont="1"/>
    <xf numFmtId="0" fontId="25" fillId="0" borderId="0" xfId="0" applyFont="1"/>
    <xf numFmtId="0" fontId="16" fillId="0" borderId="0" xfId="0" applyFont="1"/>
    <xf numFmtId="0" fontId="16" fillId="0" borderId="1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8" fillId="0" borderId="0" xfId="0" applyFont="1"/>
    <xf numFmtId="0" fontId="26" fillId="0" borderId="8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right" vertical="center" wrapText="1"/>
    </xf>
    <xf numFmtId="4" fontId="26" fillId="0" borderId="8" xfId="0" applyNumberFormat="1" applyFont="1" applyBorder="1" applyAlignment="1">
      <alignment vertical="center"/>
    </xf>
    <xf numFmtId="0" fontId="26" fillId="0" borderId="0" xfId="0" applyFont="1"/>
    <xf numFmtId="0" fontId="29" fillId="0" borderId="0" xfId="0" applyFont="1"/>
    <xf numFmtId="0" fontId="16" fillId="0" borderId="8" xfId="0" applyFont="1" applyBorder="1" applyAlignment="1">
      <alignment vertical="center" wrapText="1"/>
    </xf>
    <xf numFmtId="4" fontId="16" fillId="0" borderId="5" xfId="0" applyNumberFormat="1" applyFont="1" applyBorder="1" applyAlignment="1">
      <alignment vertical="center"/>
    </xf>
    <xf numFmtId="49" fontId="16" fillId="0" borderId="8" xfId="0" applyNumberFormat="1" applyFont="1" applyBorder="1" applyAlignment="1">
      <alignment horizontal="right" vertical="center" wrapText="1"/>
    </xf>
    <xf numFmtId="165" fontId="1" fillId="2" borderId="8" xfId="2" applyNumberFormat="1" applyFont="1" applyFill="1" applyBorder="1" applyAlignment="1" applyProtection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4" fontId="6" fillId="2" borderId="8" xfId="0" applyNumberFormat="1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vertical="center" wrapText="1"/>
    </xf>
    <xf numFmtId="4" fontId="16" fillId="0" borderId="0" xfId="0" applyNumberFormat="1" applyFont="1"/>
    <xf numFmtId="0" fontId="26" fillId="0" borderId="0" xfId="0" applyFont="1" applyAlignment="1">
      <alignment horizontal="center" vertical="center" wrapText="1"/>
    </xf>
    <xf numFmtId="4" fontId="28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4" fontId="25" fillId="0" borderId="0" xfId="0" applyNumberFormat="1" applyFont="1"/>
    <xf numFmtId="166" fontId="25" fillId="0" borderId="0" xfId="0" applyNumberFormat="1" applyFont="1"/>
    <xf numFmtId="0" fontId="5" fillId="0" borderId="0" xfId="0" applyFont="1" applyFill="1"/>
    <xf numFmtId="0" fontId="12" fillId="0" borderId="0" xfId="0" applyFont="1" applyBorder="1"/>
    <xf numFmtId="0" fontId="1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 wrapText="1"/>
    </xf>
    <xf numFmtId="14" fontId="13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36" fillId="0" borderId="0" xfId="0" applyFont="1"/>
    <xf numFmtId="0" fontId="36" fillId="0" borderId="0" xfId="0" applyFont="1" applyAlignment="1">
      <alignment horizontal="center" vertical="center" wrapText="1"/>
    </xf>
    <xf numFmtId="0" fontId="36" fillId="4" borderId="0" xfId="0" applyFont="1" applyFill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 wrapText="1"/>
    </xf>
    <xf numFmtId="0" fontId="34" fillId="0" borderId="0" xfId="0" applyFont="1" applyAlignment="1">
      <alignment horizontal="left" wrapText="1"/>
    </xf>
    <xf numFmtId="0" fontId="3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0" fillId="0" borderId="17" xfId="0" applyBorder="1"/>
    <xf numFmtId="49" fontId="6" fillId="0" borderId="5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2" xfId="0" applyBorder="1"/>
    <xf numFmtId="0" fontId="6" fillId="0" borderId="6" xfId="0" applyFont="1" applyBorder="1" applyAlignment="1">
      <alignment horizontal="center" vertical="center" wrapText="1"/>
    </xf>
    <xf numFmtId="0" fontId="0" fillId="0" borderId="15" xfId="0" applyBorder="1"/>
    <xf numFmtId="0" fontId="0" fillId="0" borderId="8" xfId="0" applyBorder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</cellXfs>
  <cellStyles count="3">
    <cellStyle name="Обычный" xfId="0" builtinId="0"/>
    <cellStyle name="Обычный 2 2" xfId="1" xr:uid="{00000000-0005-0000-0000-000027000000}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>
    <pageSetUpPr fitToPage="1"/>
  </sheetPr>
  <dimension ref="A1:M59"/>
  <sheetViews>
    <sheetView view="pageBreakPreview" zoomScale="93" workbookViewId="0">
      <selection activeCell="O22" sqref="O22"/>
    </sheetView>
  </sheetViews>
  <sheetFormatPr defaultRowHeight="12.75" customHeight="1" x14ac:dyDescent="0.2"/>
  <cols>
    <col min="1" max="1" width="11.28515625" customWidth="1"/>
    <col min="2" max="2" width="17.28515625" customWidth="1"/>
    <col min="3" max="3" width="15.5703125" customWidth="1"/>
    <col min="4" max="4" width="14.5703125" customWidth="1"/>
    <col min="5" max="5" width="26.140625" customWidth="1"/>
    <col min="6" max="6" width="7.85546875" customWidth="1"/>
    <col min="7" max="7" width="6" customWidth="1"/>
    <col min="8" max="8" width="10" customWidth="1"/>
    <col min="11" max="11" width="8.85546875" customWidth="1"/>
    <col min="12" max="12" width="8.42578125" customWidth="1"/>
    <col min="13" max="13" width="8.85546875" customWidth="1"/>
  </cols>
  <sheetData>
    <row r="1" spans="1:13" ht="18.75" x14ac:dyDescent="0.2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18.75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ht="18.75" x14ac:dyDescent="0.2">
      <c r="A3" s="130" t="s">
        <v>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 ht="15.75" x14ac:dyDescent="0.2">
      <c r="A4" s="2"/>
    </row>
    <row r="5" spans="1:13" s="3" customFormat="1" ht="41.25" customHeight="1" x14ac:dyDescent="0.3">
      <c r="A5" s="126" t="s">
        <v>2</v>
      </c>
      <c r="B5" s="126"/>
      <c r="C5" s="126"/>
      <c r="D5" s="126"/>
      <c r="E5" s="126"/>
      <c r="F5" s="126"/>
      <c r="G5" s="126"/>
      <c r="H5" s="126"/>
      <c r="I5" s="4"/>
      <c r="J5" s="131" t="s">
        <v>3</v>
      </c>
      <c r="K5" s="132"/>
      <c r="L5" s="133"/>
      <c r="M5" s="134"/>
    </row>
    <row r="6" spans="1:13" s="3" customFormat="1" ht="18.75" customHeight="1" x14ac:dyDescent="0.3">
      <c r="A6" s="126" t="s">
        <v>4</v>
      </c>
      <c r="B6" s="126"/>
      <c r="C6" s="126"/>
      <c r="D6" s="126"/>
      <c r="E6" s="126"/>
      <c r="F6" s="126"/>
      <c r="G6" s="126"/>
      <c r="H6" s="126"/>
      <c r="I6" s="4"/>
      <c r="J6" s="4"/>
    </row>
    <row r="7" spans="1:13" s="3" customFormat="1" ht="26.25" customHeight="1" x14ac:dyDescent="0.2">
      <c r="A7" s="127" t="s">
        <v>5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</row>
    <row r="8" spans="1:13" s="3" customFormat="1" ht="31.5" customHeight="1" x14ac:dyDescent="0.2">
      <c r="A8" s="128" t="s">
        <v>6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</row>
    <row r="9" spans="1:13" ht="25.5" customHeight="1" x14ac:dyDescent="0.2">
      <c r="A9" s="94" t="s">
        <v>7</v>
      </c>
      <c r="B9" s="103" t="s">
        <v>8</v>
      </c>
      <c r="C9" s="104"/>
      <c r="D9" s="109" t="s">
        <v>9</v>
      </c>
      <c r="E9" s="129" t="s">
        <v>10</v>
      </c>
      <c r="F9" s="129"/>
      <c r="G9" s="129"/>
      <c r="H9" s="129"/>
      <c r="I9" s="129"/>
      <c r="J9" s="129"/>
      <c r="K9" s="113" t="s">
        <v>11</v>
      </c>
      <c r="L9" s="114"/>
      <c r="M9" s="115"/>
    </row>
    <row r="10" spans="1:13" ht="23.25" customHeight="1" x14ac:dyDescent="0.2">
      <c r="A10" s="102"/>
      <c r="B10" s="105"/>
      <c r="C10" s="106"/>
      <c r="D10" s="110"/>
      <c r="E10" s="129"/>
      <c r="F10" s="129"/>
      <c r="G10" s="129"/>
      <c r="H10" s="129"/>
      <c r="I10" s="129"/>
      <c r="J10" s="129"/>
      <c r="K10" s="7" t="s">
        <v>12</v>
      </c>
      <c r="L10" s="7" t="s">
        <v>13</v>
      </c>
      <c r="M10" s="7" t="s">
        <v>14</v>
      </c>
    </row>
    <row r="11" spans="1:13" ht="51" customHeight="1" x14ac:dyDescent="0.2">
      <c r="A11" s="102"/>
      <c r="B11" s="107"/>
      <c r="C11" s="108"/>
      <c r="D11" s="111"/>
      <c r="E11" s="129" t="s">
        <v>15</v>
      </c>
      <c r="F11" s="129"/>
      <c r="G11" s="129"/>
      <c r="H11" s="129"/>
      <c r="I11" s="116" t="s">
        <v>16</v>
      </c>
      <c r="J11" s="118"/>
      <c r="K11" s="94" t="s">
        <v>17</v>
      </c>
      <c r="L11" s="94" t="s">
        <v>18</v>
      </c>
      <c r="M11" s="94" t="s">
        <v>19</v>
      </c>
    </row>
    <row r="12" spans="1:13" ht="30.75" customHeight="1" x14ac:dyDescent="0.2">
      <c r="A12" s="95"/>
      <c r="B12" s="6" t="s">
        <v>20</v>
      </c>
      <c r="C12" s="6" t="s">
        <v>20</v>
      </c>
      <c r="D12" s="6" t="s">
        <v>20</v>
      </c>
      <c r="E12" s="129"/>
      <c r="F12" s="129"/>
      <c r="G12" s="129"/>
      <c r="H12" s="129"/>
      <c r="I12" s="6" t="s">
        <v>21</v>
      </c>
      <c r="J12" s="5" t="s">
        <v>22</v>
      </c>
      <c r="K12" s="95"/>
      <c r="L12" s="95"/>
      <c r="M12" s="95"/>
    </row>
    <row r="13" spans="1:13" s="8" customFormat="1" ht="11.25" x14ac:dyDescent="0.2">
      <c r="A13" s="9">
        <v>1</v>
      </c>
      <c r="B13" s="9">
        <v>2</v>
      </c>
      <c r="C13" s="9">
        <v>3</v>
      </c>
      <c r="D13" s="10">
        <v>4</v>
      </c>
      <c r="E13" s="97">
        <v>5</v>
      </c>
      <c r="F13" s="98"/>
      <c r="G13" s="98"/>
      <c r="H13" s="99"/>
      <c r="I13" s="10">
        <v>6</v>
      </c>
      <c r="J13" s="10">
        <v>7</v>
      </c>
      <c r="K13" s="10">
        <v>8</v>
      </c>
      <c r="L13" s="10">
        <v>9</v>
      </c>
      <c r="M13" s="10">
        <v>10</v>
      </c>
    </row>
    <row r="14" spans="1:13" ht="51.75" customHeight="1" x14ac:dyDescent="0.2">
      <c r="A14" s="7" t="s">
        <v>23</v>
      </c>
      <c r="B14" s="7" t="s">
        <v>23</v>
      </c>
      <c r="C14" s="7" t="s">
        <v>23</v>
      </c>
      <c r="D14" s="7" t="s">
        <v>23</v>
      </c>
      <c r="E14" s="100"/>
      <c r="F14" s="100"/>
      <c r="G14" s="100"/>
      <c r="H14" s="100"/>
      <c r="I14" s="7"/>
      <c r="J14" s="7"/>
      <c r="K14" s="7"/>
      <c r="L14" s="7"/>
      <c r="M14" s="7"/>
    </row>
    <row r="15" spans="1:13" ht="43.5" customHeight="1" x14ac:dyDescent="0.2">
      <c r="A15" s="101" t="s">
        <v>24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1:13" ht="14.25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</row>
    <row r="17" spans="1:13" ht="16.5" x14ac:dyDescent="0.25">
      <c r="A17" s="13" t="s">
        <v>25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3" ht="16.5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3" ht="35.25" customHeight="1" x14ac:dyDescent="0.2">
      <c r="A19" s="94" t="s">
        <v>7</v>
      </c>
      <c r="B19" s="103" t="s">
        <v>8</v>
      </c>
      <c r="C19" s="104"/>
      <c r="D19" s="109" t="s">
        <v>9</v>
      </c>
      <c r="E19" s="112" t="s">
        <v>26</v>
      </c>
      <c r="F19" s="112"/>
      <c r="G19" s="112"/>
      <c r="H19" s="113" t="s">
        <v>27</v>
      </c>
      <c r="I19" s="114"/>
      <c r="J19" s="115"/>
      <c r="K19" s="116" t="s">
        <v>28</v>
      </c>
      <c r="L19" s="117"/>
      <c r="M19" s="118"/>
    </row>
    <row r="20" spans="1:13" ht="26.25" customHeight="1" x14ac:dyDescent="0.2">
      <c r="A20" s="102"/>
      <c r="B20" s="105"/>
      <c r="C20" s="106"/>
      <c r="D20" s="110"/>
      <c r="E20" s="119" t="s">
        <v>15</v>
      </c>
      <c r="F20" s="120" t="s">
        <v>16</v>
      </c>
      <c r="G20" s="121"/>
      <c r="H20" s="7" t="s">
        <v>12</v>
      </c>
      <c r="I20" s="7" t="s">
        <v>13</v>
      </c>
      <c r="J20" s="7" t="s">
        <v>14</v>
      </c>
      <c r="K20" s="7" t="s">
        <v>12</v>
      </c>
      <c r="L20" s="7" t="s">
        <v>13</v>
      </c>
      <c r="M20" s="7" t="s">
        <v>14</v>
      </c>
    </row>
    <row r="21" spans="1:13" ht="32.25" customHeight="1" x14ac:dyDescent="0.2">
      <c r="A21" s="102"/>
      <c r="B21" s="107"/>
      <c r="C21" s="108"/>
      <c r="D21" s="111"/>
      <c r="E21" s="119"/>
      <c r="F21" s="122" t="s">
        <v>21</v>
      </c>
      <c r="G21" s="124" t="s">
        <v>22</v>
      </c>
      <c r="H21" s="94" t="s">
        <v>17</v>
      </c>
      <c r="I21" s="94" t="s">
        <v>18</v>
      </c>
      <c r="J21" s="94" t="s">
        <v>19</v>
      </c>
      <c r="K21" s="94" t="s">
        <v>17</v>
      </c>
      <c r="L21" s="94" t="s">
        <v>18</v>
      </c>
      <c r="M21" s="94" t="s">
        <v>19</v>
      </c>
    </row>
    <row r="22" spans="1:13" ht="25.5" x14ac:dyDescent="0.2">
      <c r="A22" s="95"/>
      <c r="B22" s="6" t="s">
        <v>20</v>
      </c>
      <c r="C22" s="6" t="s">
        <v>20</v>
      </c>
      <c r="D22" s="6" t="s">
        <v>20</v>
      </c>
      <c r="E22" s="119"/>
      <c r="F22" s="123"/>
      <c r="G22" s="125"/>
      <c r="H22" s="95"/>
      <c r="I22" s="95"/>
      <c r="J22" s="95"/>
      <c r="K22" s="95"/>
      <c r="L22" s="95"/>
      <c r="M22" s="95"/>
    </row>
    <row r="23" spans="1:13" x14ac:dyDescent="0.2">
      <c r="A23" s="9">
        <v>1</v>
      </c>
      <c r="B23" s="9">
        <v>2</v>
      </c>
      <c r="C23" s="9">
        <v>3</v>
      </c>
      <c r="D23" s="9">
        <v>4</v>
      </c>
      <c r="E23" s="15">
        <v>5</v>
      </c>
      <c r="F23" s="15">
        <v>6</v>
      </c>
      <c r="G23" s="15">
        <v>7</v>
      </c>
      <c r="H23" s="10">
        <v>8</v>
      </c>
      <c r="I23" s="10">
        <v>9</v>
      </c>
      <c r="J23" s="10">
        <v>10</v>
      </c>
      <c r="K23" s="10">
        <v>11</v>
      </c>
      <c r="L23" s="10">
        <v>12</v>
      </c>
      <c r="M23" s="10">
        <v>13</v>
      </c>
    </row>
    <row r="24" spans="1:13" x14ac:dyDescent="0.2">
      <c r="A24" s="7" t="s">
        <v>23</v>
      </c>
      <c r="B24" s="7" t="s">
        <v>23</v>
      </c>
      <c r="C24" s="7" t="s">
        <v>23</v>
      </c>
      <c r="D24" s="7" t="s">
        <v>23</v>
      </c>
      <c r="E24" s="14"/>
      <c r="F24" s="11"/>
      <c r="G24" s="11"/>
      <c r="H24" s="7"/>
      <c r="I24" s="7"/>
      <c r="J24" s="7"/>
      <c r="K24" s="16"/>
      <c r="L24" s="6"/>
      <c r="M24" s="6"/>
    </row>
    <row r="25" spans="1:13" x14ac:dyDescent="0.2">
      <c r="A25" s="7"/>
      <c r="B25" s="7"/>
      <c r="C25" s="7"/>
      <c r="D25" s="7"/>
      <c r="E25" s="14"/>
      <c r="F25" s="11"/>
      <c r="G25" s="11"/>
      <c r="H25" s="7"/>
      <c r="I25" s="7"/>
      <c r="J25" s="7"/>
      <c r="K25" s="16"/>
      <c r="L25" s="6"/>
      <c r="M25" s="6"/>
    </row>
    <row r="26" spans="1:13" x14ac:dyDescent="0.2">
      <c r="E26" s="17"/>
      <c r="F26" s="17"/>
      <c r="G26" s="17"/>
    </row>
    <row r="27" spans="1:13" ht="35.25" customHeight="1" x14ac:dyDescent="0.2">
      <c r="A27" s="96" t="s">
        <v>29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</row>
    <row r="34" ht="14.25" customHeight="1" x14ac:dyDescent="0.2"/>
    <row r="39" ht="18.75" customHeight="1" x14ac:dyDescent="0.2"/>
    <row r="40" ht="28.5" customHeight="1" x14ac:dyDescent="0.2"/>
    <row r="41" ht="15.75" customHeight="1" x14ac:dyDescent="0.2"/>
    <row r="42" ht="27.75" customHeight="1" x14ac:dyDescent="0.2"/>
    <row r="43" ht="13.5" customHeight="1" x14ac:dyDescent="0.2"/>
    <row r="44" ht="43.5" customHeight="1" x14ac:dyDescent="0.2"/>
    <row r="45" ht="29.25" customHeight="1" x14ac:dyDescent="0.2"/>
    <row r="46" ht="16.5" customHeight="1" x14ac:dyDescent="0.2"/>
    <row r="47" ht="23.25" customHeight="1" x14ac:dyDescent="0.2"/>
    <row r="48" ht="15" customHeight="1" x14ac:dyDescent="0.2"/>
    <row r="52" ht="32.25" customHeight="1" x14ac:dyDescent="0.2"/>
    <row r="53" ht="10.5" customHeight="1" x14ac:dyDescent="0.2"/>
    <row r="54" ht="57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4" customHeight="1" x14ac:dyDescent="0.2"/>
  </sheetData>
  <mergeCells count="38">
    <mergeCell ref="M11:M12"/>
    <mergeCell ref="A1:M1"/>
    <mergeCell ref="A3:M3"/>
    <mergeCell ref="A5:H5"/>
    <mergeCell ref="J5:K5"/>
    <mergeCell ref="L5:M5"/>
    <mergeCell ref="G21:G22"/>
    <mergeCell ref="H21:H22"/>
    <mergeCell ref="I21:I22"/>
    <mergeCell ref="J21:J22"/>
    <mergeCell ref="A6:H6"/>
    <mergeCell ref="A7:M7"/>
    <mergeCell ref="A8:M8"/>
    <mergeCell ref="A9:A12"/>
    <mergeCell ref="B9:C11"/>
    <mergeCell ref="D9:D11"/>
    <mergeCell ref="E9:J10"/>
    <mergeCell ref="K9:M9"/>
    <mergeCell ref="E11:H12"/>
    <mergeCell ref="I11:J11"/>
    <mergeCell ref="K11:K12"/>
    <mergeCell ref="L11:L12"/>
    <mergeCell ref="K21:K22"/>
    <mergeCell ref="L21:L22"/>
    <mergeCell ref="M21:M22"/>
    <mergeCell ref="A27:M27"/>
    <mergeCell ref="E13:H13"/>
    <mergeCell ref="E14:H14"/>
    <mergeCell ref="A15:M15"/>
    <mergeCell ref="A19:A22"/>
    <mergeCell ref="B19:C21"/>
    <mergeCell ref="D19:D21"/>
    <mergeCell ref="E19:G19"/>
    <mergeCell ref="H19:J19"/>
    <mergeCell ref="K19:M19"/>
    <mergeCell ref="E20:E22"/>
    <mergeCell ref="F20:G20"/>
    <mergeCell ref="F21:F22"/>
  </mergeCells>
  <pageMargins left="0.70866099999999987" right="0.15748000000000001" top="0.31496099999999999" bottom="0.23622000000000001" header="0.31496099999999999" footer="0.31496099999999999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>
    <pageSetUpPr fitToPage="1"/>
  </sheetPr>
  <dimension ref="A1:P41"/>
  <sheetViews>
    <sheetView tabSelected="1" view="pageBreakPreview" zoomScaleSheetLayoutView="100" workbookViewId="0">
      <selection activeCell="K10" sqref="K10:L10"/>
    </sheetView>
  </sheetViews>
  <sheetFormatPr defaultRowHeight="12.75" customHeight="1" x14ac:dyDescent="0.2"/>
  <cols>
    <col min="1" max="1" width="19.140625" customWidth="1"/>
    <col min="2" max="4" width="25.7109375" customWidth="1"/>
    <col min="5" max="5" width="19.85546875" customWidth="1"/>
    <col min="6" max="6" width="19.42578125" customWidth="1"/>
    <col min="7" max="7" width="20.5703125" customWidth="1"/>
    <col min="8" max="8" width="12" customWidth="1"/>
    <col min="9" max="9" width="11.28515625" customWidth="1"/>
    <col min="10" max="10" width="20.5703125" customWidth="1"/>
    <col min="11" max="11" width="22.28515625" customWidth="1"/>
    <col min="12" max="12" width="18.140625" customWidth="1"/>
    <col min="13" max="13" width="24" customWidth="1"/>
    <col min="14" max="14" width="16.28515625" customWidth="1"/>
    <col min="15" max="15" width="18.85546875" customWidth="1"/>
    <col min="16" max="16" width="16.85546875" customWidth="1"/>
  </cols>
  <sheetData>
    <row r="1" spans="1:15" s="18" customFormat="1" ht="27" customHeight="1" x14ac:dyDescent="0.3">
      <c r="A1" s="174" t="s">
        <v>101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</row>
    <row r="2" spans="1:15" s="18" customFormat="1" ht="27" customHeight="1" x14ac:dyDescent="0.3">
      <c r="A2" s="19"/>
      <c r="B2" s="20"/>
      <c r="C2" s="20"/>
      <c r="D2" s="20"/>
      <c r="E2" s="20"/>
      <c r="F2" s="78"/>
      <c r="G2" s="21"/>
      <c r="H2" s="21"/>
      <c r="I2" s="21"/>
      <c r="J2" s="21"/>
      <c r="K2" s="20"/>
      <c r="L2" s="79"/>
      <c r="M2" s="80"/>
      <c r="N2" s="20"/>
    </row>
    <row r="3" spans="1:15" s="18" customFormat="1" ht="20.100000000000001" customHeight="1" x14ac:dyDescent="0.3">
      <c r="A3" s="22"/>
      <c r="B3" s="20"/>
      <c r="C3" s="20"/>
      <c r="D3" s="20"/>
      <c r="E3" s="20"/>
      <c r="F3" s="20"/>
      <c r="G3" s="20"/>
      <c r="H3" s="20"/>
      <c r="I3" s="20"/>
      <c r="J3" s="20"/>
      <c r="K3" s="20"/>
      <c r="L3" s="81"/>
      <c r="M3" s="82"/>
      <c r="N3" s="20"/>
    </row>
    <row r="4" spans="1:15" s="18" customFormat="1" ht="57.75" customHeight="1" x14ac:dyDescent="0.3">
      <c r="A4" s="175" t="s">
        <v>30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83"/>
      <c r="M4" s="84"/>
      <c r="N4" s="22"/>
    </row>
    <row r="5" spans="1:15" s="18" customFormat="1" ht="24.95" customHeight="1" x14ac:dyDescent="0.3">
      <c r="A5" s="22" t="s">
        <v>102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83"/>
      <c r="M5" s="84"/>
      <c r="N5" s="22"/>
    </row>
    <row r="6" spans="1:15" s="18" customFormat="1" ht="24.95" customHeight="1" x14ac:dyDescent="0.3">
      <c r="A6" s="23" t="s">
        <v>103</v>
      </c>
      <c r="B6" s="23"/>
      <c r="C6" s="23"/>
      <c r="D6" s="23"/>
      <c r="E6" s="23" t="s">
        <v>107</v>
      </c>
      <c r="F6" s="23"/>
      <c r="G6" s="23"/>
      <c r="H6" s="23"/>
      <c r="I6" s="23"/>
      <c r="J6" s="23"/>
      <c r="K6" s="23"/>
      <c r="L6" s="85"/>
      <c r="M6" s="86"/>
      <c r="N6" s="23"/>
    </row>
    <row r="7" spans="1:15" s="18" customFormat="1" ht="24.75" customHeight="1" x14ac:dyDescent="0.3">
      <c r="A7" s="23" t="s">
        <v>104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88"/>
      <c r="M7" s="87"/>
      <c r="N7" s="23"/>
    </row>
    <row r="8" spans="1:15" s="18" customFormat="1" ht="20.100000000000001" customHeight="1" x14ac:dyDescent="0.3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</row>
    <row r="9" spans="1:15" s="18" customFormat="1" ht="20.100000000000001" customHeight="1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</row>
    <row r="10" spans="1:15" ht="45.75" customHeight="1" x14ac:dyDescent="0.3">
      <c r="A10" s="171" t="s">
        <v>31</v>
      </c>
      <c r="B10" s="171"/>
      <c r="C10" s="171"/>
      <c r="D10" s="171"/>
      <c r="E10" s="171"/>
      <c r="F10" s="171"/>
      <c r="G10" s="171"/>
      <c r="H10" s="24"/>
      <c r="I10" s="178"/>
      <c r="J10" s="179"/>
      <c r="K10" s="133"/>
      <c r="L10" s="134"/>
    </row>
    <row r="11" spans="1:15" ht="24.75" customHeight="1" x14ac:dyDescent="0.3">
      <c r="A11" s="171" t="s">
        <v>32</v>
      </c>
      <c r="B11" s="171"/>
      <c r="C11" s="171"/>
      <c r="D11" s="171"/>
      <c r="E11" s="171"/>
      <c r="F11" s="171"/>
      <c r="G11" s="171"/>
      <c r="H11" s="171"/>
      <c r="I11" s="24"/>
      <c r="J11" s="24"/>
      <c r="K11" s="24"/>
      <c r="L11" s="24"/>
    </row>
    <row r="12" spans="1:15" ht="24.75" customHeight="1" x14ac:dyDescent="0.2">
      <c r="A12" s="172" t="s">
        <v>33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</row>
    <row r="13" spans="1:15" ht="38.25" customHeight="1" x14ac:dyDescent="0.2">
      <c r="A13" s="172" t="s">
        <v>34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5" ht="20.100000000000001" customHeight="1" x14ac:dyDescent="0.25">
      <c r="A14" s="25"/>
      <c r="B14" s="25"/>
      <c r="C14" s="25"/>
      <c r="D14" s="25"/>
      <c r="E14" s="25"/>
      <c r="F14" s="26"/>
      <c r="G14" s="26"/>
      <c r="H14" s="26"/>
      <c r="I14" s="26"/>
      <c r="J14" s="26"/>
      <c r="K14" s="26"/>
      <c r="L14" s="26"/>
      <c r="M14" s="26"/>
      <c r="N14" s="25"/>
    </row>
    <row r="15" spans="1:15" ht="39.75" customHeight="1" x14ac:dyDescent="0.2">
      <c r="A15" s="143" t="s">
        <v>7</v>
      </c>
      <c r="B15" s="146" t="s">
        <v>35</v>
      </c>
      <c r="C15" s="147"/>
      <c r="D15" s="148"/>
      <c r="E15" s="146" t="s">
        <v>36</v>
      </c>
      <c r="F15" s="148"/>
      <c r="G15" s="157" t="s">
        <v>37</v>
      </c>
      <c r="H15" s="173"/>
      <c r="I15" s="173"/>
      <c r="J15" s="173"/>
      <c r="K15" s="173"/>
      <c r="L15" s="173"/>
      <c r="M15" s="173"/>
      <c r="N15" s="173"/>
      <c r="O15" s="158"/>
    </row>
    <row r="16" spans="1:15" ht="63.75" customHeight="1" x14ac:dyDescent="0.2">
      <c r="A16" s="144"/>
      <c r="B16" s="149"/>
      <c r="C16" s="150"/>
      <c r="D16" s="151"/>
      <c r="E16" s="149"/>
      <c r="F16" s="151"/>
      <c r="G16" s="155" t="s">
        <v>15</v>
      </c>
      <c r="H16" s="157" t="s">
        <v>16</v>
      </c>
      <c r="I16" s="158"/>
      <c r="J16" s="159" t="s">
        <v>38</v>
      </c>
      <c r="K16" s="160"/>
      <c r="L16" s="161"/>
      <c r="M16" s="143" t="s">
        <v>39</v>
      </c>
      <c r="N16" s="143" t="s">
        <v>40</v>
      </c>
      <c r="O16" s="143" t="s">
        <v>41</v>
      </c>
    </row>
    <row r="17" spans="1:16" ht="78.75" customHeight="1" x14ac:dyDescent="0.2">
      <c r="A17" s="145"/>
      <c r="B17" s="28" t="s">
        <v>20</v>
      </c>
      <c r="C17" s="28" t="s">
        <v>20</v>
      </c>
      <c r="D17" s="28" t="s">
        <v>20</v>
      </c>
      <c r="E17" s="28" t="s">
        <v>20</v>
      </c>
      <c r="F17" s="28" t="s">
        <v>20</v>
      </c>
      <c r="G17" s="156"/>
      <c r="H17" s="28" t="s">
        <v>21</v>
      </c>
      <c r="I17" s="29" t="s">
        <v>22</v>
      </c>
      <c r="J17" s="27" t="s">
        <v>42</v>
      </c>
      <c r="K17" s="27" t="s">
        <v>43</v>
      </c>
      <c r="L17" s="27" t="s">
        <v>44</v>
      </c>
      <c r="M17" s="145"/>
      <c r="N17" s="145"/>
      <c r="O17" s="145"/>
    </row>
    <row r="18" spans="1:16" s="30" customFormat="1" ht="12" x14ac:dyDescent="0.2">
      <c r="A18" s="31">
        <v>1</v>
      </c>
      <c r="B18" s="31">
        <v>2</v>
      </c>
      <c r="C18" s="31">
        <v>3</v>
      </c>
      <c r="D18" s="31">
        <v>4</v>
      </c>
      <c r="E18" s="31">
        <v>5</v>
      </c>
      <c r="F18" s="31">
        <v>6</v>
      </c>
      <c r="G18" s="31">
        <v>7</v>
      </c>
      <c r="H18" s="31">
        <v>8</v>
      </c>
      <c r="I18" s="31">
        <v>9</v>
      </c>
      <c r="J18" s="31">
        <v>10</v>
      </c>
      <c r="K18" s="31">
        <v>11</v>
      </c>
      <c r="L18" s="31">
        <v>12</v>
      </c>
      <c r="M18" s="31">
        <v>13</v>
      </c>
      <c r="N18" s="31">
        <v>14</v>
      </c>
      <c r="O18" s="31">
        <v>15</v>
      </c>
    </row>
    <row r="19" spans="1:16" ht="65.25" customHeight="1" x14ac:dyDescent="0.2">
      <c r="A19" s="164" t="s">
        <v>45</v>
      </c>
      <c r="B19" s="94" t="s">
        <v>46</v>
      </c>
      <c r="C19" s="168" t="s">
        <v>23</v>
      </c>
      <c r="D19" s="112" t="s">
        <v>47</v>
      </c>
      <c r="E19" s="168" t="s">
        <v>23</v>
      </c>
      <c r="F19" s="94" t="s">
        <v>48</v>
      </c>
      <c r="G19" s="31" t="s">
        <v>49</v>
      </c>
      <c r="H19" s="7" t="s">
        <v>50</v>
      </c>
      <c r="I19" s="7">
        <v>744</v>
      </c>
      <c r="J19" s="7">
        <v>100</v>
      </c>
      <c r="K19" s="7">
        <v>100</v>
      </c>
      <c r="L19" s="31">
        <v>100</v>
      </c>
      <c r="M19" s="32">
        <v>0</v>
      </c>
      <c r="N19" s="6"/>
      <c r="O19" s="31" t="s">
        <v>51</v>
      </c>
    </row>
    <row r="20" spans="1:16" ht="82.5" customHeight="1" x14ac:dyDescent="0.2">
      <c r="A20" s="165"/>
      <c r="B20" s="166"/>
      <c r="C20" s="169"/>
      <c r="D20" s="170"/>
      <c r="E20" s="169"/>
      <c r="F20" s="162"/>
      <c r="G20" s="31" t="s">
        <v>52</v>
      </c>
      <c r="H20" s="7" t="s">
        <v>50</v>
      </c>
      <c r="I20" s="7">
        <v>744</v>
      </c>
      <c r="J20" s="7" t="s">
        <v>53</v>
      </c>
      <c r="K20" s="7" t="s">
        <v>54</v>
      </c>
      <c r="L20" s="31">
        <v>98</v>
      </c>
      <c r="M20" s="32">
        <v>0.05</v>
      </c>
      <c r="N20" s="6"/>
      <c r="O20" s="31"/>
    </row>
    <row r="21" spans="1:16" ht="72.75" customHeight="1" x14ac:dyDescent="0.2">
      <c r="A21" s="163" t="s">
        <v>55</v>
      </c>
      <c r="B21" s="167"/>
      <c r="C21" s="94" t="s">
        <v>23</v>
      </c>
      <c r="D21" s="94" t="s">
        <v>56</v>
      </c>
      <c r="E21" s="94" t="s">
        <v>23</v>
      </c>
      <c r="F21" s="94" t="s">
        <v>48</v>
      </c>
      <c r="G21" s="31" t="s">
        <v>49</v>
      </c>
      <c r="H21" s="7" t="s">
        <v>50</v>
      </c>
      <c r="I21" s="7">
        <v>744</v>
      </c>
      <c r="J21" s="7">
        <v>100</v>
      </c>
      <c r="K21" s="7">
        <v>100</v>
      </c>
      <c r="L21" s="31">
        <v>100</v>
      </c>
      <c r="M21" s="32">
        <v>0.05</v>
      </c>
      <c r="N21" s="6"/>
      <c r="O21" s="31"/>
    </row>
    <row r="22" spans="1:16" ht="107.25" customHeight="1" x14ac:dyDescent="0.2">
      <c r="A22" s="162"/>
      <c r="B22" s="162"/>
      <c r="C22" s="162"/>
      <c r="D22" s="162"/>
      <c r="E22" s="162"/>
      <c r="F22" s="162"/>
      <c r="G22" s="31" t="s">
        <v>52</v>
      </c>
      <c r="H22" s="34" t="s">
        <v>50</v>
      </c>
      <c r="I22" s="35">
        <v>744</v>
      </c>
      <c r="J22" s="7" t="s">
        <v>53</v>
      </c>
      <c r="K22" s="7" t="s">
        <v>54</v>
      </c>
      <c r="L22" s="31">
        <v>98</v>
      </c>
      <c r="M22" s="32">
        <v>0.05</v>
      </c>
      <c r="N22" s="33"/>
      <c r="O22" s="31" t="s">
        <v>51</v>
      </c>
    </row>
    <row r="23" spans="1:16" s="18" customFormat="1" ht="27.75" customHeight="1" x14ac:dyDescent="0.3">
      <c r="A23" s="142" t="s">
        <v>57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5" spans="1:16" ht="25.5" customHeight="1" x14ac:dyDescent="0.2">
      <c r="A25" s="143" t="s">
        <v>7</v>
      </c>
      <c r="B25" s="146" t="s">
        <v>35</v>
      </c>
      <c r="C25" s="147"/>
      <c r="D25" s="148"/>
      <c r="E25" s="146" t="s">
        <v>36</v>
      </c>
      <c r="F25" s="148"/>
      <c r="G25" s="152" t="s">
        <v>58</v>
      </c>
      <c r="H25" s="153"/>
      <c r="I25" s="153"/>
      <c r="J25" s="153"/>
      <c r="K25" s="153"/>
      <c r="L25" s="153"/>
      <c r="M25" s="153"/>
      <c r="N25" s="153"/>
      <c r="O25" s="153"/>
      <c r="P25" s="154"/>
    </row>
    <row r="26" spans="1:16" ht="45.75" customHeight="1" x14ac:dyDescent="0.2">
      <c r="A26" s="144"/>
      <c r="B26" s="149"/>
      <c r="C26" s="150"/>
      <c r="D26" s="151"/>
      <c r="E26" s="149"/>
      <c r="F26" s="151"/>
      <c r="G26" s="155" t="s">
        <v>15</v>
      </c>
      <c r="H26" s="157" t="s">
        <v>16</v>
      </c>
      <c r="I26" s="158"/>
      <c r="J26" s="159" t="s">
        <v>38</v>
      </c>
      <c r="K26" s="160"/>
      <c r="L26" s="161"/>
      <c r="M26" s="143" t="s">
        <v>39</v>
      </c>
      <c r="N26" s="143" t="s">
        <v>40</v>
      </c>
      <c r="O26" s="143" t="s">
        <v>41</v>
      </c>
      <c r="P26" s="143" t="s">
        <v>59</v>
      </c>
    </row>
    <row r="27" spans="1:16" ht="78" customHeight="1" x14ac:dyDescent="0.2">
      <c r="A27" s="145"/>
      <c r="B27" s="28" t="s">
        <v>20</v>
      </c>
      <c r="C27" s="28" t="s">
        <v>20</v>
      </c>
      <c r="D27" s="28" t="s">
        <v>20</v>
      </c>
      <c r="E27" s="28" t="s">
        <v>20</v>
      </c>
      <c r="F27" s="28" t="s">
        <v>20</v>
      </c>
      <c r="G27" s="156"/>
      <c r="H27" s="28" t="s">
        <v>21</v>
      </c>
      <c r="I27" s="29" t="s">
        <v>22</v>
      </c>
      <c r="J27" s="36" t="s">
        <v>42</v>
      </c>
      <c r="K27" s="36" t="s">
        <v>43</v>
      </c>
      <c r="L27" s="37" t="s">
        <v>44</v>
      </c>
      <c r="M27" s="145"/>
      <c r="N27" s="145"/>
      <c r="O27" s="145"/>
      <c r="P27" s="145"/>
    </row>
    <row r="28" spans="1:16" s="30" customFormat="1" ht="12" x14ac:dyDescent="0.2">
      <c r="A28" s="31">
        <v>1</v>
      </c>
      <c r="B28" s="31">
        <v>2</v>
      </c>
      <c r="C28" s="31">
        <v>3</v>
      </c>
      <c r="D28" s="31">
        <v>4</v>
      </c>
      <c r="E28" s="31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  <c r="N28" s="31">
        <v>14</v>
      </c>
      <c r="O28" s="31">
        <v>15</v>
      </c>
      <c r="P28" s="31">
        <v>16</v>
      </c>
    </row>
    <row r="29" spans="1:16" s="30" customFormat="1" ht="31.5" customHeight="1" x14ac:dyDescent="0.2">
      <c r="A29" s="31"/>
      <c r="B29" s="38"/>
      <c r="C29" s="31"/>
      <c r="D29" s="39" t="s">
        <v>60</v>
      </c>
      <c r="E29" s="31"/>
      <c r="F29" s="31"/>
      <c r="G29" s="31"/>
      <c r="H29" s="31"/>
      <c r="I29" s="31"/>
      <c r="J29" s="40">
        <v>50</v>
      </c>
      <c r="K29" s="40">
        <v>50</v>
      </c>
      <c r="L29" s="39">
        <v>50</v>
      </c>
      <c r="M29" s="39"/>
      <c r="N29" s="31"/>
      <c r="O29" s="31"/>
      <c r="P29" s="31"/>
    </row>
    <row r="30" spans="1:16" ht="108.75" customHeight="1" x14ac:dyDescent="0.2">
      <c r="A30" s="41" t="s">
        <v>45</v>
      </c>
      <c r="B30" s="135" t="s">
        <v>46</v>
      </c>
      <c r="C30" s="31" t="s">
        <v>23</v>
      </c>
      <c r="D30" s="31" t="s">
        <v>47</v>
      </c>
      <c r="E30" s="31" t="s">
        <v>23</v>
      </c>
      <c r="F30" s="31" t="s">
        <v>48</v>
      </c>
      <c r="G30" s="42" t="s">
        <v>61</v>
      </c>
      <c r="H30" s="31" t="s">
        <v>62</v>
      </c>
      <c r="I30" s="31">
        <v>792</v>
      </c>
      <c r="J30" s="43">
        <v>17</v>
      </c>
      <c r="K30" s="43">
        <v>17</v>
      </c>
      <c r="L30" s="31">
        <v>17</v>
      </c>
      <c r="M30" s="44">
        <v>0.05</v>
      </c>
      <c r="N30" s="45"/>
      <c r="O30" s="31" t="s">
        <v>63</v>
      </c>
      <c r="P30" s="33"/>
    </row>
    <row r="31" spans="1:16" ht="112.5" customHeight="1" x14ac:dyDescent="0.2">
      <c r="A31" s="41" t="s">
        <v>55</v>
      </c>
      <c r="B31" s="136"/>
      <c r="C31" s="31" t="s">
        <v>23</v>
      </c>
      <c r="D31" s="31" t="s">
        <v>56</v>
      </c>
      <c r="E31" s="31" t="s">
        <v>23</v>
      </c>
      <c r="F31" s="31" t="s">
        <v>48</v>
      </c>
      <c r="G31" s="42" t="s">
        <v>61</v>
      </c>
      <c r="H31" s="31" t="s">
        <v>62</v>
      </c>
      <c r="I31" s="31">
        <v>792</v>
      </c>
      <c r="J31" s="43">
        <v>32</v>
      </c>
      <c r="K31" s="43">
        <v>32</v>
      </c>
      <c r="L31" s="31">
        <v>32</v>
      </c>
      <c r="M31" s="44">
        <v>0.05</v>
      </c>
      <c r="N31" s="46"/>
      <c r="O31" s="31" t="s">
        <v>63</v>
      </c>
      <c r="P31" s="33"/>
    </row>
    <row r="32" spans="1:16" ht="71.25" customHeight="1" x14ac:dyDescent="0.2">
      <c r="A32" s="41" t="s">
        <v>64</v>
      </c>
      <c r="B32" s="31" t="s">
        <v>65</v>
      </c>
      <c r="C32" s="31" t="s">
        <v>23</v>
      </c>
      <c r="D32" s="31" t="s">
        <v>56</v>
      </c>
      <c r="E32" s="31" t="s">
        <v>23</v>
      </c>
      <c r="F32" s="31" t="s">
        <v>48</v>
      </c>
      <c r="G32" s="42" t="s">
        <v>61</v>
      </c>
      <c r="H32" s="31" t="s">
        <v>62</v>
      </c>
      <c r="I32" s="31">
        <v>792</v>
      </c>
      <c r="J32" s="47">
        <v>1</v>
      </c>
      <c r="K32" s="47">
        <v>1</v>
      </c>
      <c r="L32" s="31">
        <v>1</v>
      </c>
      <c r="M32" s="48">
        <v>0.05</v>
      </c>
      <c r="N32" s="42"/>
      <c r="O32" s="31" t="s">
        <v>63</v>
      </c>
      <c r="P32" s="33"/>
    </row>
    <row r="33" spans="1:16" ht="39" customHeight="1" x14ac:dyDescent="0.2">
      <c r="A33" s="41"/>
      <c r="B33" s="31"/>
      <c r="C33" s="31"/>
      <c r="D33" s="31"/>
      <c r="E33" s="31"/>
      <c r="F33" s="31"/>
      <c r="G33" s="42"/>
      <c r="H33" s="31"/>
      <c r="I33" s="31"/>
      <c r="J33" s="7"/>
      <c r="K33" s="7"/>
      <c r="L33" s="16"/>
      <c r="M33" s="6"/>
      <c r="N33" s="6"/>
      <c r="O33" s="33"/>
      <c r="P33" s="33"/>
    </row>
    <row r="34" spans="1:16" s="18" customFormat="1" ht="24.95" customHeight="1" x14ac:dyDescent="0.3">
      <c r="A34" s="137"/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</row>
    <row r="35" spans="1:16" ht="12.75" customHeight="1" x14ac:dyDescent="0.2">
      <c r="A35" s="89"/>
      <c r="B35" s="89"/>
      <c r="C35" s="90"/>
      <c r="D35" s="89"/>
      <c r="E35" s="89"/>
      <c r="F35" s="90"/>
      <c r="G35" s="89"/>
      <c r="H35" s="138"/>
      <c r="I35" s="138"/>
      <c r="J35" s="89"/>
      <c r="K35" s="49"/>
      <c r="L35" s="49"/>
      <c r="M35" s="49"/>
      <c r="N35" s="49"/>
    </row>
    <row r="36" spans="1:16" s="50" customFormat="1" ht="20.25" x14ac:dyDescent="0.3">
      <c r="A36" s="140" t="s">
        <v>105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</row>
    <row r="37" spans="1:16" ht="15.75" x14ac:dyDescent="0.25">
      <c r="A37" s="91" t="s">
        <v>106</v>
      </c>
      <c r="B37" s="92"/>
      <c r="C37" s="92"/>
      <c r="D37" s="92"/>
      <c r="E37" s="93"/>
      <c r="F37" s="93"/>
      <c r="G37" s="91"/>
      <c r="H37" s="91"/>
      <c r="I37" s="91"/>
      <c r="J37" s="91"/>
      <c r="K37" s="91"/>
      <c r="L37" s="91"/>
      <c r="M37" s="91"/>
      <c r="N37" s="91"/>
      <c r="O37" s="91"/>
    </row>
    <row r="38" spans="1:16" x14ac:dyDescent="0.2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</row>
    <row r="39" spans="1:16" ht="27" customHeight="1" x14ac:dyDescent="0.25">
      <c r="A39" s="139"/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</row>
    <row r="40" spans="1:16" ht="19.5" customHeight="1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</row>
    <row r="41" spans="1:16" x14ac:dyDescent="0.2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</row>
  </sheetData>
  <mergeCells count="48">
    <mergeCell ref="A1:N1"/>
    <mergeCell ref="A4:K4"/>
    <mergeCell ref="A8:N8"/>
    <mergeCell ref="A9:N9"/>
    <mergeCell ref="A10:G10"/>
    <mergeCell ref="I10:J10"/>
    <mergeCell ref="K10:L10"/>
    <mergeCell ref="A11:H11"/>
    <mergeCell ref="A12:L12"/>
    <mergeCell ref="A13:L13"/>
    <mergeCell ref="A15:A17"/>
    <mergeCell ref="B15:D16"/>
    <mergeCell ref="E15:F16"/>
    <mergeCell ref="G15:O15"/>
    <mergeCell ref="G16:G17"/>
    <mergeCell ref="H16:I16"/>
    <mergeCell ref="J16:L16"/>
    <mergeCell ref="M16:M17"/>
    <mergeCell ref="N16:N17"/>
    <mergeCell ref="O16:O17"/>
    <mergeCell ref="F19:F20"/>
    <mergeCell ref="A21:A22"/>
    <mergeCell ref="C21:C22"/>
    <mergeCell ref="D21:D22"/>
    <mergeCell ref="E21:E22"/>
    <mergeCell ref="F21:F22"/>
    <mergeCell ref="A19:A20"/>
    <mergeCell ref="B19:B22"/>
    <mergeCell ref="C19:C20"/>
    <mergeCell ref="D19:D20"/>
    <mergeCell ref="E19:E20"/>
    <mergeCell ref="A23:N23"/>
    <mergeCell ref="A25:A27"/>
    <mergeCell ref="B25:D26"/>
    <mergeCell ref="E25:F26"/>
    <mergeCell ref="G25:P25"/>
    <mergeCell ref="G26:G27"/>
    <mergeCell ref="H26:I26"/>
    <mergeCell ref="J26:L26"/>
    <mergeCell ref="M26:M27"/>
    <mergeCell ref="N26:N27"/>
    <mergeCell ref="O26:O27"/>
    <mergeCell ref="P26:P27"/>
    <mergeCell ref="B30:B31"/>
    <mergeCell ref="A34:N34"/>
    <mergeCell ref="H35:I35"/>
    <mergeCell ref="A39:N39"/>
    <mergeCell ref="A36:O36"/>
  </mergeCells>
  <pageMargins left="0.23000000000000004" right="0.17" top="0.748031" bottom="0.22000000000000003" header="0.31496099999999999" footer="0.31496099999999999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>
    <tabColor rgb="FF92D050"/>
  </sheetPr>
  <dimension ref="A1:IW22"/>
  <sheetViews>
    <sheetView view="pageBreakPreview" zoomScale="87" workbookViewId="0">
      <selection activeCell="V13" sqref="V13"/>
    </sheetView>
  </sheetViews>
  <sheetFormatPr defaultColWidth="8.85546875" defaultRowHeight="15" customHeight="1" x14ac:dyDescent="0.25"/>
  <cols>
    <col min="1" max="1" width="36.140625" style="52" customWidth="1"/>
    <col min="2" max="2" width="12.5703125" style="52" customWidth="1"/>
    <col min="3" max="3" width="9.5703125" style="52" customWidth="1"/>
    <col min="4" max="4" width="13.85546875" style="52" customWidth="1"/>
    <col min="5" max="5" width="13.140625" style="52" hidden="1" customWidth="1"/>
    <col min="6" max="6" width="12.7109375" style="52" hidden="1" customWidth="1"/>
    <col min="7" max="7" width="12.85546875" style="52" hidden="1" customWidth="1"/>
    <col min="8" max="9" width="12.7109375" style="52" hidden="1" customWidth="1"/>
    <col min="10" max="10" width="12.5703125" style="52" hidden="1" customWidth="1"/>
    <col min="11" max="11" width="12.7109375" style="52" hidden="1" customWidth="1"/>
    <col min="12" max="13" width="12.28515625" style="52" hidden="1" customWidth="1"/>
    <col min="14" max="14" width="12.85546875" style="52" hidden="1" customWidth="1"/>
    <col min="15" max="16" width="12.7109375" style="52" hidden="1" customWidth="1"/>
    <col min="17" max="17" width="14.42578125" style="52" customWidth="1"/>
    <col min="18" max="18" width="13.7109375" style="52" customWidth="1"/>
    <col min="19" max="19" width="10" style="52" bestFit="1" customWidth="1"/>
    <col min="20" max="257" width="8.85546875" style="52" customWidth="1"/>
  </cols>
  <sheetData>
    <row r="1" spans="1:20" ht="58.1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182" t="s">
        <v>66</v>
      </c>
      <c r="M1" s="182"/>
      <c r="N1" s="182"/>
      <c r="O1" s="182"/>
      <c r="P1" s="182"/>
      <c r="Q1" s="182"/>
      <c r="R1" s="182"/>
    </row>
    <row r="2" spans="1:20" x14ac:dyDescent="0.25">
      <c r="A2" s="183" t="s">
        <v>67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20" x14ac:dyDescent="0.25">
      <c r="A3" s="183" t="s">
        <v>68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</row>
    <row r="4" spans="1:20" x14ac:dyDescent="0.25">
      <c r="A4" s="184" t="s">
        <v>69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20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20" x14ac:dyDescent="0.25">
      <c r="A6" s="185" t="s">
        <v>70</v>
      </c>
      <c r="B6" s="185" t="s">
        <v>71</v>
      </c>
      <c r="C6" s="188" t="s">
        <v>72</v>
      </c>
      <c r="D6" s="185" t="s">
        <v>73</v>
      </c>
      <c r="E6" s="190" t="s">
        <v>74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</row>
    <row r="7" spans="1:20" x14ac:dyDescent="0.25">
      <c r="A7" s="186"/>
      <c r="B7" s="187"/>
      <c r="C7" s="189"/>
      <c r="D7" s="186"/>
      <c r="E7" s="54" t="s">
        <v>75</v>
      </c>
      <c r="F7" s="54" t="s">
        <v>76</v>
      </c>
      <c r="G7" s="54" t="s">
        <v>77</v>
      </c>
      <c r="H7" s="54" t="s">
        <v>78</v>
      </c>
      <c r="I7" s="54" t="s">
        <v>79</v>
      </c>
      <c r="J7" s="54" t="s">
        <v>80</v>
      </c>
      <c r="K7" s="54" t="s">
        <v>81</v>
      </c>
      <c r="L7" s="54" t="s">
        <v>82</v>
      </c>
      <c r="M7" s="54" t="s">
        <v>83</v>
      </c>
      <c r="N7" s="54" t="s">
        <v>84</v>
      </c>
      <c r="O7" s="54" t="s">
        <v>85</v>
      </c>
      <c r="P7" s="54" t="s">
        <v>86</v>
      </c>
      <c r="Q7" s="55">
        <v>2022</v>
      </c>
      <c r="R7" s="56">
        <v>2023</v>
      </c>
    </row>
    <row r="8" spans="1:20" s="57" customFormat="1" ht="42.75" x14ac:dyDescent="0.25">
      <c r="A8" s="58" t="s">
        <v>87</v>
      </c>
      <c r="B8" s="59" t="s">
        <v>88</v>
      </c>
      <c r="C8" s="59" t="s">
        <v>88</v>
      </c>
      <c r="D8" s="60">
        <f>SUM(E8:P8)</f>
        <v>31021600</v>
      </c>
      <c r="E8" s="60">
        <f t="shared" ref="E8:R8" si="0">SUM(E10:E12)</f>
        <v>884600</v>
      </c>
      <c r="F8" s="60">
        <f t="shared" si="0"/>
        <v>3068300</v>
      </c>
      <c r="G8" s="60">
        <f t="shared" si="0"/>
        <v>3049200</v>
      </c>
      <c r="H8" s="60">
        <f t="shared" si="0"/>
        <v>2777500</v>
      </c>
      <c r="I8" s="60">
        <f t="shared" si="0"/>
        <v>3907800</v>
      </c>
      <c r="J8" s="60">
        <f t="shared" si="0"/>
        <v>3746700</v>
      </c>
      <c r="K8" s="60">
        <f t="shared" si="0"/>
        <v>2946600</v>
      </c>
      <c r="L8" s="60">
        <f t="shared" si="0"/>
        <v>1726400</v>
      </c>
      <c r="M8" s="60">
        <f t="shared" si="0"/>
        <v>1284800</v>
      </c>
      <c r="N8" s="60">
        <f t="shared" si="0"/>
        <v>2067900</v>
      </c>
      <c r="O8" s="60">
        <f t="shared" si="0"/>
        <v>2175500</v>
      </c>
      <c r="P8" s="60">
        <f t="shared" si="0"/>
        <v>3386300</v>
      </c>
      <c r="Q8" s="60">
        <f t="shared" si="0"/>
        <v>28676856</v>
      </c>
      <c r="R8" s="60">
        <f t="shared" si="0"/>
        <v>28931856</v>
      </c>
      <c r="S8" s="61"/>
      <c r="T8" s="61"/>
    </row>
    <row r="9" spans="1:20" s="62" customFormat="1" x14ac:dyDescent="0.25">
      <c r="A9" s="63" t="s">
        <v>89</v>
      </c>
      <c r="B9" s="63"/>
      <c r="C9" s="63"/>
      <c r="D9" s="60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53"/>
      <c r="R9" s="53"/>
      <c r="S9" s="53"/>
      <c r="T9" s="53"/>
    </row>
    <row r="10" spans="1:20" s="62" customFormat="1" ht="85.9" customHeight="1" x14ac:dyDescent="0.25">
      <c r="A10" s="63" t="s">
        <v>90</v>
      </c>
      <c r="B10" s="65" t="s">
        <v>91</v>
      </c>
      <c r="C10" s="65" t="s">
        <v>92</v>
      </c>
      <c r="D10" s="60">
        <f t="shared" ref="D10:D12" si="1">SUM(E10:P10)</f>
        <v>8346600</v>
      </c>
      <c r="E10" s="66">
        <v>235600</v>
      </c>
      <c r="F10" s="66">
        <v>919300</v>
      </c>
      <c r="G10" s="66">
        <v>1121200</v>
      </c>
      <c r="H10" s="66">
        <v>1052500</v>
      </c>
      <c r="I10" s="66">
        <v>1206800</v>
      </c>
      <c r="J10" s="66">
        <v>733700</v>
      </c>
      <c r="K10" s="66">
        <v>580600</v>
      </c>
      <c r="L10" s="66">
        <v>562400</v>
      </c>
      <c r="M10" s="66">
        <v>442800</v>
      </c>
      <c r="N10" s="66">
        <v>457900</v>
      </c>
      <c r="O10" s="66">
        <v>458500</v>
      </c>
      <c r="P10" s="66">
        <v>575300</v>
      </c>
      <c r="Q10" s="66">
        <v>9009800</v>
      </c>
      <c r="R10" s="66">
        <v>9264800</v>
      </c>
      <c r="S10" s="67"/>
      <c r="T10" s="53"/>
    </row>
    <row r="11" spans="1:20" s="62" customFormat="1" ht="85.15" customHeight="1" x14ac:dyDescent="0.25">
      <c r="A11" s="63" t="s">
        <v>93</v>
      </c>
      <c r="B11" s="65" t="s">
        <v>91</v>
      </c>
      <c r="C11" s="65" t="s">
        <v>92</v>
      </c>
      <c r="D11" s="60">
        <f t="shared" si="1"/>
        <v>30000</v>
      </c>
      <c r="E11" s="68"/>
      <c r="F11" s="68"/>
      <c r="G11" s="68"/>
      <c r="H11" s="66">
        <v>8000</v>
      </c>
      <c r="I11" s="66">
        <v>0</v>
      </c>
      <c r="J11" s="66">
        <v>4000</v>
      </c>
      <c r="K11" s="66">
        <v>0</v>
      </c>
      <c r="L11" s="66">
        <v>18000</v>
      </c>
      <c r="M11" s="66">
        <v>0</v>
      </c>
      <c r="N11" s="68"/>
      <c r="O11" s="68"/>
      <c r="P11" s="68"/>
      <c r="Q11" s="66">
        <v>23000</v>
      </c>
      <c r="R11" s="66">
        <v>23000</v>
      </c>
      <c r="S11" s="67"/>
      <c r="T11" s="53"/>
    </row>
    <row r="12" spans="1:20" s="62" customFormat="1" ht="74.25" customHeight="1" x14ac:dyDescent="0.25">
      <c r="A12" s="69" t="s">
        <v>94</v>
      </c>
      <c r="B12" s="65" t="s">
        <v>95</v>
      </c>
      <c r="C12" s="65" t="s">
        <v>96</v>
      </c>
      <c r="D12" s="60">
        <f t="shared" si="1"/>
        <v>22645000</v>
      </c>
      <c r="E12" s="66">
        <v>649000</v>
      </c>
      <c r="F12" s="66">
        <v>2149000</v>
      </c>
      <c r="G12" s="66">
        <v>1928000</v>
      </c>
      <c r="H12" s="66">
        <v>1717000</v>
      </c>
      <c r="I12" s="66">
        <v>2701000</v>
      </c>
      <c r="J12" s="66">
        <v>3009000</v>
      </c>
      <c r="K12" s="66">
        <v>2366000</v>
      </c>
      <c r="L12" s="66">
        <v>1146000</v>
      </c>
      <c r="M12" s="66">
        <v>842000</v>
      </c>
      <c r="N12" s="66">
        <v>1610000</v>
      </c>
      <c r="O12" s="66">
        <v>1717000</v>
      </c>
      <c r="P12" s="66">
        <v>2811000</v>
      </c>
      <c r="Q12" s="66">
        <v>19644056</v>
      </c>
      <c r="R12" s="66">
        <v>19644056</v>
      </c>
      <c r="S12" s="67"/>
      <c r="T12" s="53"/>
    </row>
    <row r="13" spans="1:20" ht="39.950000000000003" customHeight="1" x14ac:dyDescent="0.25">
      <c r="D13" s="53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67"/>
      <c r="R13" s="67"/>
      <c r="S13" s="53"/>
    </row>
    <row r="14" spans="1:20" s="57" customFormat="1" ht="15.75" customHeight="1" x14ac:dyDescent="0.25">
      <c r="A14" s="71" t="s">
        <v>97</v>
      </c>
      <c r="B14" s="71"/>
      <c r="C14" s="71"/>
      <c r="D14" s="71"/>
      <c r="E14" s="71"/>
      <c r="F14" s="71"/>
      <c r="G14" s="71"/>
      <c r="H14" s="71"/>
      <c r="I14" s="180" t="s">
        <v>98</v>
      </c>
      <c r="J14" s="180"/>
      <c r="K14" s="180"/>
      <c r="L14" s="180"/>
      <c r="M14" s="180"/>
      <c r="N14" s="180"/>
      <c r="O14" s="180"/>
      <c r="P14" s="180"/>
      <c r="Q14" s="72"/>
      <c r="R14" s="72"/>
      <c r="S14" s="72"/>
    </row>
    <row r="15" spans="1:20" s="57" customFormat="1" x14ac:dyDescent="0.25">
      <c r="A15" s="73"/>
      <c r="B15" s="73"/>
      <c r="C15" s="73"/>
      <c r="L15" s="74"/>
      <c r="M15" s="74"/>
      <c r="N15" s="74"/>
      <c r="O15" s="74"/>
      <c r="P15" s="74"/>
      <c r="Q15" s="72"/>
      <c r="R15" s="72"/>
      <c r="S15" s="72"/>
    </row>
    <row r="16" spans="1:20" ht="15.75" customHeight="1" x14ac:dyDescent="0.25">
      <c r="A16" s="75" t="s">
        <v>99</v>
      </c>
      <c r="B16" s="75"/>
      <c r="C16" s="75"/>
      <c r="D16" s="75"/>
      <c r="E16" s="75"/>
      <c r="F16" s="75"/>
      <c r="G16" s="75"/>
      <c r="H16" s="75"/>
      <c r="I16" s="181" t="s">
        <v>100</v>
      </c>
      <c r="J16" s="181"/>
      <c r="K16" s="181"/>
      <c r="L16" s="181"/>
      <c r="M16" s="181"/>
      <c r="N16" s="181"/>
      <c r="O16" s="181"/>
      <c r="P16" s="181"/>
    </row>
    <row r="17" spans="4:19" x14ac:dyDescent="0.25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</row>
    <row r="22" spans="4:19" x14ac:dyDescent="0.25">
      <c r="D22" s="77"/>
    </row>
  </sheetData>
  <autoFilter ref="A9:T12" xr:uid="{00000000-0009-0000-0000-000002000000}"/>
  <mergeCells count="11">
    <mergeCell ref="I14:P14"/>
    <mergeCell ref="I16:P16"/>
    <mergeCell ref="L1:R1"/>
    <mergeCell ref="A2:P2"/>
    <mergeCell ref="A3:P3"/>
    <mergeCell ref="A4:P4"/>
    <mergeCell ref="A6:A7"/>
    <mergeCell ref="B6:B7"/>
    <mergeCell ref="C6:C7"/>
    <mergeCell ref="D6:D7"/>
    <mergeCell ref="E6:R6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Ч2</vt:lpstr>
      <vt:lpstr>Отчет</vt:lpstr>
      <vt:lpstr>график</vt:lpstr>
      <vt:lpstr>график!Область_печати</vt:lpstr>
      <vt:lpstr>Отчет!Область_печати</vt:lpstr>
      <vt:lpstr>Ч2!Область_печати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Пайвина Светлана Дмитриевна</cp:lastModifiedBy>
  <cp:revision>1</cp:revision>
  <dcterms:created xsi:type="dcterms:W3CDTF">2008-10-01T13:21:00Z</dcterms:created>
  <dcterms:modified xsi:type="dcterms:W3CDTF">2026-05-20T07:34:40Z</dcterms:modified>
  <cp:version>917504</cp:version>
</cp:coreProperties>
</file>