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yvinasd\Desktop\БП 2024\АНКЕТИРОВАНИЕ 2025\"/>
    </mc:Choice>
  </mc:AlternateContent>
  <xr:revisionPtr revIDLastSave="0" documentId="13_ncr:1_{BF34429D-0DD0-4EE4-B5EB-B5E568D555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СОШ1" sheetId="4" r:id="rId1"/>
    <sheet name="ПСОШ4" sheetId="6" r:id="rId2"/>
  </sheets>
  <definedNames>
    <definedName name="_xlnm.Print_Area" localSheetId="0">ПСОШ1!$A$1:$O$251</definedName>
    <definedName name="_xlnm.Print_Area" localSheetId="1">ПСОШ4!$A$1:$O$240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5" i="6" l="1"/>
  <c r="L215" i="6"/>
  <c r="K216" i="6"/>
  <c r="L216" i="6"/>
  <c r="K217" i="6"/>
  <c r="L217" i="6"/>
  <c r="J217" i="6"/>
  <c r="J216" i="6"/>
  <c r="J215" i="6"/>
  <c r="K99" i="4"/>
  <c r="L99" i="4"/>
  <c r="J99" i="4"/>
  <c r="J50" i="4"/>
  <c r="K50" i="4"/>
  <c r="L131" i="4" l="1"/>
  <c r="L50" i="4"/>
</calcChain>
</file>

<file path=xl/sharedStrings.xml><?xml version="1.0" encoding="utf-8"?>
<sst xmlns="http://schemas.openxmlformats.org/spreadsheetml/2006/main" count="1746" uniqueCount="216">
  <si>
    <t>ед</t>
  </si>
  <si>
    <t xml:space="preserve">Количество мероприятий </t>
  </si>
  <si>
    <t>очная</t>
  </si>
  <si>
    <t>Не указано</t>
  </si>
  <si>
    <t>код по ОКЕИ</t>
  </si>
  <si>
    <t>наименование</t>
  </si>
  <si>
    <t>(наименование показателя)</t>
  </si>
  <si>
    <t>причина отклонения</t>
  </si>
  <si>
    <t>отклонение превышающее, допустимое (возможное) значение</t>
  </si>
  <si>
    <t>допустимое (возможное) отклонение</t>
  </si>
  <si>
    <t>исполнено на отчетную дату</t>
  </si>
  <si>
    <t>утверждено в муниципальном задании  на год</t>
  </si>
  <si>
    <t xml:space="preserve">единица измерения </t>
  </si>
  <si>
    <t>наименование показателя</t>
  </si>
  <si>
    <t>Показатель объема работы:</t>
  </si>
  <si>
    <t>Показатель, характеризующий условия (формы) оказания работы:</t>
  </si>
  <si>
    <t>Показатель, характеризующий содержание работы:</t>
  </si>
  <si>
    <t>Уникальный номер реестровой записи</t>
  </si>
  <si>
    <t>3.2. Сведения о фактическом достижении показателей, характеризующих объем работы:</t>
  </si>
  <si>
    <t>чел</t>
  </si>
  <si>
    <t>Количество участников муниципальных, региональных, всероссийских, международных конкурсов, олимпиад, мероприятий</t>
  </si>
  <si>
    <t>утверждено в муниципаль-ном задании  на год</t>
  </si>
  <si>
    <r>
      <t xml:space="preserve">3.1. Показатели, характеризующие качество работы:  </t>
    </r>
    <r>
      <rPr>
        <u/>
        <sz val="14"/>
        <rFont val="Times New Roman"/>
        <family val="1"/>
        <charset val="204"/>
      </rPr>
      <t>количество участников муниципальных, региональных, всероссийских, международных конкурсов, олимпиад, мероприятий.</t>
    </r>
  </si>
  <si>
    <r>
      <t xml:space="preserve">3. Показатели, характеризующие объем и (или) качество работы: </t>
    </r>
    <r>
      <rPr>
        <u/>
        <sz val="14"/>
        <rFont val="Times New Roman"/>
        <family val="1"/>
        <charset val="204"/>
      </rPr>
      <t>количество мероприятий.</t>
    </r>
  </si>
  <si>
    <t>Код по базовому (отраслевому) перечню</t>
  </si>
  <si>
    <r>
      <t xml:space="preserve">2. Категории потребителей работы:  </t>
    </r>
    <r>
      <rPr>
        <u/>
        <sz val="14"/>
        <color indexed="8"/>
        <rFont val="Times New Roman"/>
        <family val="1"/>
        <charset val="204"/>
      </rPr>
      <t xml:space="preserve">физические лица. </t>
    </r>
  </si>
  <si>
    <r>
      <t xml:space="preserve">1. Наименование работы: </t>
    </r>
    <r>
      <rPr>
        <u/>
        <sz val="14"/>
        <color indexed="8"/>
        <rFont val="Times New Roman"/>
        <family val="1"/>
        <charset val="204"/>
      </rPr>
      <t>"Организация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деятельности".</t>
    </r>
  </si>
  <si>
    <t>человек</t>
  </si>
  <si>
    <t>Среднее общее образование</t>
  </si>
  <si>
    <t>560200О.99.0.ББ18АА00000</t>
  </si>
  <si>
    <t>Основное общее образование</t>
  </si>
  <si>
    <t>560200О.99.0.ББ03АА00000</t>
  </si>
  <si>
    <t>Число обучающихся (человек)</t>
  </si>
  <si>
    <t>Начальное общее образование</t>
  </si>
  <si>
    <t>560200О.99.0.БА89АА00000</t>
  </si>
  <si>
    <t>Показатель объема муниципальной услуги</t>
  </si>
  <si>
    <t>Показатель, характеризующий условия (формы) оказания муниципальной услуги</t>
  </si>
  <si>
    <t>Показатель, характеризующий содержание муниципальной услуги</t>
  </si>
  <si>
    <t>3.2. Сведения о фактическом достижении показателей, характеризующих объем муниципальной услуги:</t>
  </si>
  <si>
    <t>%</t>
  </si>
  <si>
    <t xml:space="preserve">Доля родителей, удовлетворенных качеством питания обучающихся, определяется как отсутствие обоснованных жалоб родителей (законных представителей) на качество питания, поступивших в ДОиМП Нефтеюганского района </t>
  </si>
  <si>
    <t>Показатель качества муниципальной услуги</t>
  </si>
  <si>
    <r>
      <t xml:space="preserve">3.1. Сведения о фактическом достижении показателей, характеризующих качество муниципальной услуги: </t>
    </r>
    <r>
      <rPr>
        <u/>
        <sz val="14"/>
        <rFont val="Times New Roman"/>
        <family val="1"/>
        <charset val="204"/>
      </rPr>
      <t>сформулированы в соответствии с муниципальной услугой.</t>
    </r>
  </si>
  <si>
    <r>
      <t xml:space="preserve">3. Сведения о фактическом достижении показателей, характеризующих объем и (или) качество муниципальной услуги: </t>
    </r>
    <r>
      <rPr>
        <u/>
        <sz val="14"/>
        <rFont val="Times New Roman"/>
        <family val="1"/>
        <charset val="204"/>
      </rPr>
      <t>сформулированы в соответствии с муниципальной услугой.</t>
    </r>
  </si>
  <si>
    <r>
      <t xml:space="preserve">2. Категории потребителей муниципальной услуги  </t>
    </r>
    <r>
      <rPr>
        <u/>
        <sz val="14"/>
        <color indexed="8"/>
        <rFont val="Times New Roman"/>
        <family val="1"/>
        <charset val="204"/>
      </rPr>
      <t xml:space="preserve">физические лица. </t>
    </r>
  </si>
  <si>
    <r>
      <t xml:space="preserve">1. Наименование муниципальной услуги </t>
    </r>
    <r>
      <rPr>
        <u/>
        <sz val="14"/>
        <color indexed="8"/>
        <rFont val="Times New Roman"/>
        <family val="1"/>
        <charset val="204"/>
      </rPr>
      <t>«Предоставление питания».</t>
    </r>
  </si>
  <si>
    <t>Количество человек, получающих в каникулярное время услуги по отдыху и занятости в образовательном учреждении</t>
  </si>
  <si>
    <t xml:space="preserve">Организация отдыха детей и молодежи с дневным пребыванием детей </t>
  </si>
  <si>
    <t>920700О.99.0.АЗ22АА01001</t>
  </si>
  <si>
    <t>4.Отсутствие замечаний надзорных органов</t>
  </si>
  <si>
    <t>3.Укомплектованность специалистами и их квалификация</t>
  </si>
  <si>
    <t>2.Оздоровительный эффект</t>
  </si>
  <si>
    <t>1.Охват организованным  отдыхом и оздоровлением</t>
  </si>
  <si>
    <r>
      <t xml:space="preserve">3. Сведения о фактическом достижении показателей, характеризующих объем и (или) качество муниципальной услуги: </t>
    </r>
    <r>
      <rPr>
        <u/>
        <sz val="14"/>
        <rFont val="Times New Roman"/>
        <family val="1"/>
        <charset val="204"/>
      </rPr>
      <t>количество человек, получающих услуги в каникулярное время по отдыху и занятости в образовательном учреждении.</t>
    </r>
  </si>
  <si>
    <r>
      <t xml:space="preserve">1. Наименование муниципальной услуги </t>
    </r>
    <r>
      <rPr>
        <u/>
        <sz val="14"/>
        <rFont val="Times New Roman"/>
        <family val="1"/>
        <charset val="204"/>
      </rPr>
      <t>«Организация отдыха детей и молодежи».</t>
    </r>
  </si>
  <si>
    <t>Проходящие обучение по состоянию здоровья на дому</t>
  </si>
  <si>
    <t>802112О.99.0.ББ11АЮ83001</t>
  </si>
  <si>
    <t>челове</t>
  </si>
  <si>
    <t>Число обучающихся</t>
  </si>
  <si>
    <t>802112О.99.0.ББ11АЮ58001</t>
  </si>
  <si>
    <t>Всего</t>
  </si>
  <si>
    <t>отсутствие учащихся, проходящих обучение по состоянию здоровья на дому на уровне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</si>
  <si>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</si>
  <si>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3. Укомплектованность педагогическими кадрами</t>
  </si>
  <si>
    <t>2. Доля выпускников муниципальных образовательных организаций, не получивших аттестат о среднем образовании в общей численности выпускников муниципальных образовательных организаций</t>
  </si>
  <si>
    <t>1. Доля лиц, сдавших единый государственный экзамен по русскому языку и математике в общей численности выпускников, участвоваших в едином государственном экзамене</t>
  </si>
  <si>
    <r>
      <t xml:space="preserve">3. Сведения о фактическом достижении показателей, характеризующих объем и (или) качество муниципальной услуги: </t>
    </r>
    <r>
      <rPr>
        <u/>
        <sz val="14"/>
        <rFont val="Times New Roman"/>
        <family val="1"/>
        <charset val="204"/>
      </rPr>
      <t>число обучающихся (человек).</t>
    </r>
  </si>
  <si>
    <r>
      <t xml:space="preserve">2. Категории потребителей муниципальной услуги  </t>
    </r>
    <r>
      <rPr>
        <u/>
        <sz val="14"/>
        <rFont val="Times New Roman"/>
        <family val="1"/>
        <charset val="204"/>
      </rPr>
      <t>физические лица</t>
    </r>
  </si>
  <si>
    <r>
      <t xml:space="preserve">1. Наименование муниципальной услуги </t>
    </r>
    <r>
      <rPr>
        <u/>
        <sz val="14"/>
        <rFont val="Times New Roman"/>
        <family val="1"/>
        <charset val="204"/>
      </rPr>
      <t>«Реализация основных общеобразовательных программ среднего общего образования».</t>
    </r>
  </si>
  <si>
    <t>802111О.99.0.БА96АГ24000</t>
  </si>
  <si>
    <t>Адаптированная образовательная программа основного общего образования</t>
  </si>
  <si>
    <t>802111О.99.0.БА96АГ00000</t>
  </si>
  <si>
    <t>802111О.99.0.БА96АЮ83001</t>
  </si>
  <si>
    <t>802111О.99.0.БА96АЮ58001</t>
  </si>
  <si>
    <t>утверждено в муниципальном задании  на отчетную дату</t>
  </si>
  <si>
    <t>значение</t>
  </si>
  <si>
    <t>5. Доля родителей (законных представителей), удовлетворенных условиями и качеством предоставляемой услуги</t>
  </si>
  <si>
    <t>4. Укомплектованность педагогическими кадрами</t>
  </si>
  <si>
    <t xml:space="preserve">3. Доля выпускников основного общего образования, освоивших программу основного общего образования в полном объеме </t>
  </si>
  <si>
    <t>2. Доля учащихся 9-х классов, прошедших государственную (итоговую) аттестацию в новой форме по русскому языку и математике в числе выпускников, участвовавших в государственной (итоговой) аттестации по русскому языку и математике</t>
  </si>
  <si>
    <t>1. Доля учащихся 9-х классов, прошедших государственную (итоговую) аттестацию в новой форме по предметам по выбору</t>
  </si>
  <si>
    <t>801012О.99.0.БА81АГ12000</t>
  </si>
  <si>
    <t>Адаптированная образовательная программа начального общего образования</t>
  </si>
  <si>
    <t>801012О.99.0.БА81АВ88000</t>
  </si>
  <si>
    <t>801012О.99.0.БА81АЮ16001</t>
  </si>
  <si>
    <t>801012О.99.0.БА81АЭ92001</t>
  </si>
  <si>
    <t>2. Доля учащихся 1-4 классов, у которых сформированы универсальные учебные действия (регулятивные, познавательные, коммуникативные)</t>
  </si>
  <si>
    <t>1. Доля учащихся 1-4 классов, освоивших предметные области в соответствии с требованиями ФГОС</t>
  </si>
  <si>
    <t>отсутствие обучающихся проходящих обучение на дому по состоянию здоровья по общеобразовательной программе</t>
  </si>
  <si>
    <t>"Реализация основных общеобразовательных программ основного общего образования"</t>
  </si>
  <si>
    <t>"Реализация основных общеобразовательных программ среднего общего образования"</t>
  </si>
  <si>
    <t>"Организация отдыха детей и молодежи"</t>
  </si>
  <si>
    <t>"Реализация основных общеобразовательных программ начального общего образования"</t>
  </si>
  <si>
    <t xml:space="preserve">Виды деятельности муниципального учреждения   </t>
  </si>
  <si>
    <t>"Предоставление питания"</t>
  </si>
  <si>
    <t>"Организация и проведение олимпиад, конкурсов, мероприятий, направленных на выяваление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</t>
  </si>
  <si>
    <r>
      <t xml:space="preserve">2. Категории потребителей муниципальной услуги  </t>
    </r>
    <r>
      <rPr>
        <u/>
        <sz val="14"/>
        <color rgb="FF000000"/>
        <rFont val="Times New Roman"/>
        <family val="1"/>
        <charset val="204"/>
      </rPr>
      <t>физические лица</t>
    </r>
  </si>
  <si>
    <r>
      <t xml:space="preserve">1. Наименование муниципальной услуги </t>
    </r>
    <r>
      <rPr>
        <u/>
        <sz val="14"/>
        <color rgb="FF000000"/>
        <rFont val="Times New Roman"/>
        <family val="1"/>
        <charset val="204"/>
      </rPr>
      <t>"Реализация основных общеобразовательных программ начального общего образования"</t>
    </r>
  </si>
  <si>
    <r>
      <t xml:space="preserve">3. Сведения о фактическом достижении показателей, характеризующих объем и (или) качество муниципальной услуги: </t>
    </r>
    <r>
      <rPr>
        <u/>
        <sz val="14"/>
        <rFont val="Times New Roman"/>
        <family val="1"/>
        <charset val="204"/>
      </rPr>
      <t>число обучающихся (человек)</t>
    </r>
  </si>
  <si>
    <r>
      <t xml:space="preserve">3.1. Сведения о фактическом достижении показателей, характеризующих качество муниципальной услуги: </t>
    </r>
    <r>
      <rPr>
        <u/>
        <sz val="14"/>
        <rFont val="Times New Roman"/>
        <family val="1"/>
        <charset val="204"/>
      </rPr>
      <t>сформулированы в соответствии с муниципальной услуги</t>
    </r>
  </si>
  <si>
    <t>34.787.0</t>
  </si>
  <si>
    <t>не указано</t>
  </si>
  <si>
    <r>
      <t xml:space="preserve">1. Наименование муниципальной услуги </t>
    </r>
    <r>
      <rPr>
        <u/>
        <sz val="14"/>
        <color rgb="FF000000"/>
        <rFont val="Times New Roman"/>
        <family val="1"/>
        <charset val="204"/>
      </rPr>
      <t>"Реализация основных общеобразовательных программ осноного общегообразования"</t>
    </r>
  </si>
  <si>
    <r>
      <t xml:space="preserve">2. Категории потребителей  муниципальной услуги </t>
    </r>
    <r>
      <rPr>
        <u/>
        <sz val="14"/>
        <color rgb="FF000000"/>
        <rFont val="Times New Roman"/>
        <family val="1"/>
        <charset val="204"/>
      </rPr>
      <t>физические лица</t>
    </r>
  </si>
  <si>
    <t>3. Сведения о фактическом достижении показателей, характеризующих объем и (или) качествомуниципальной услуги: число обучающихся (человек)</t>
  </si>
  <si>
    <r>
      <t xml:space="preserve">3.1. Сведения о фактическом достижении показателей, характеризующих качество работы муниципальной услуги: </t>
    </r>
    <r>
      <rPr>
        <u/>
        <sz val="14"/>
        <rFont val="Times New Roman"/>
        <family val="1"/>
        <charset val="204"/>
      </rPr>
      <t>сформированы в соответствии с муниципальной услугой</t>
    </r>
  </si>
  <si>
    <t>35.791.0</t>
  </si>
  <si>
    <t>36.794.0</t>
  </si>
  <si>
    <t>10.028.0</t>
  </si>
  <si>
    <t>36.Д07.0</t>
  </si>
  <si>
    <t>Показатель, характеризующий содержание  муниципальной услуги</t>
  </si>
  <si>
    <t>Показатель, характеризующий условия (формы) выполнения  муниципальной услуги</t>
  </si>
  <si>
    <t>Показатель качества муниципальной  муниципальной услуги</t>
  </si>
  <si>
    <t>3.2. Сведения о фактическом достижении показателей, характеризующих объем   муниципальной услуги</t>
  </si>
  <si>
    <t>Показатель, характеризующий условия (формы) оказания  муниципальной услуги</t>
  </si>
  <si>
    <t>Показатель объема  муниципальной услуги</t>
  </si>
  <si>
    <t>3.1. Показатели, характеризующие качество муниципальной услуги: сформулированы в соответствии с муниципальной услугой.</t>
  </si>
  <si>
    <t>1. Мониторинг и оценка динамики обучения</t>
  </si>
  <si>
    <t>2. Наличие психолого-педагогического консилиума</t>
  </si>
  <si>
    <t>3. Доля родителей (законных представителей), удовлетворенных условиями и качеством предоставляемой услуги</t>
  </si>
  <si>
    <t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– 5%.</t>
  </si>
  <si>
    <t>3.2. Показатели, характеризующие объём муниципальной услуги:</t>
  </si>
  <si>
    <t xml:space="preserve">Число промежуточных итоговых аттестаций </t>
  </si>
  <si>
    <t>Единица</t>
  </si>
  <si>
    <t>Акт о проведении контрольных мероприятий по прверке исполнения муниципального задания в части соответствия объема и качества предоставляемых услуг параметрам муниципального задания</t>
  </si>
  <si>
    <t>Отклонений нет.</t>
  </si>
  <si>
    <t>Допустимое отклонение</t>
  </si>
  <si>
    <t>допустимое отклонение (движение обучающихся)</t>
  </si>
  <si>
    <t>Отклонений нет</t>
  </si>
  <si>
    <t>отклонений нет</t>
  </si>
  <si>
    <t>(указывается вид деятельности муниципального учреждения из общероссийского базового перечня или регионального перечня)</t>
  </si>
  <si>
    <t xml:space="preserve">3. Сведения о фактическом достижении показателей, характеризующих объем и (или) качество муниципальной услуги: </t>
  </si>
  <si>
    <t>3.1. Сведения о фактическом достижении показателей, характеризующих качество муниципальной услуги:</t>
  </si>
  <si>
    <t xml:space="preserve">число обучающихся </t>
  </si>
  <si>
    <t>нет такой категории</t>
  </si>
  <si>
    <t xml:space="preserve">35.791.0 </t>
  </si>
  <si>
    <t xml:space="preserve">10.028.0 </t>
  </si>
  <si>
    <t>920700О.99.0.АЗ22АА00001</t>
  </si>
  <si>
    <t xml:space="preserve">Организация отдыха детей и молодежи с круглосуточным пребыванием </t>
  </si>
  <si>
    <t xml:space="preserve">Количество человек, получающих в каникулярное время услуги по отдыху и занятости </t>
  </si>
  <si>
    <t>1. Наименование работы 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 к занятиям физической культуры и спортом, интереса к научной (научно-исследовательской) деятельности, творческой деятельности, физкультурно-спортивной деятельности"</t>
  </si>
  <si>
    <t xml:space="preserve">3. Сведения о фактическом достижении показателей, характеризующих объем и (или) качество работы 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</si>
  <si>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</si>
  <si>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</si>
  <si>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Показатель качества муниципальной работы</t>
  </si>
  <si>
    <t xml:space="preserve">              </t>
  </si>
  <si>
    <t>3.2. Показатели, характеризующие объём работы:</t>
  </si>
  <si>
    <t>Показатель, характеризующий содержание муниципальной работы</t>
  </si>
  <si>
    <t>Показатель, характеризующий условия (формы) оказания муниципальной работы</t>
  </si>
  <si>
    <t>Показатель объема муниципальной работы</t>
  </si>
  <si>
    <t>Показатель выше запрланированного значения</t>
  </si>
  <si>
    <t>Показатель выше запланированного значения</t>
  </si>
  <si>
    <t xml:space="preserve">Движение обучающихся (выбытие, прибытие) </t>
  </si>
  <si>
    <t>Показатель выше заплпнированного</t>
  </si>
  <si>
    <t>Показатель выше запланированного</t>
  </si>
  <si>
    <t>Комиссия делает заключение о выполнении муниципального задания в полном объеме и соответствии услуг параметрам мун.задания</t>
  </si>
  <si>
    <t xml:space="preserve">Наименование муниципального учреждения Нефтеюганское районное муниципальное общеобразовательное бюджетное учреждение "Средняя общеобразовательная школа №1" пгт. Пойковский
</t>
  </si>
  <si>
    <t>"Реализация дополнительных  общеразвивающих программ".</t>
  </si>
  <si>
    <t>отклонений нет.</t>
  </si>
  <si>
    <t>802111О.99.0.БА96АЛ26001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</si>
  <si>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</si>
  <si>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r>
      <t>1. Наименование   муниципальной   услуги:</t>
    </r>
    <r>
      <rPr>
        <i/>
        <sz val="14"/>
        <rFont val="Times New Roman"/>
        <family val="1"/>
        <charset val="204"/>
      </rPr>
      <t xml:space="preserve"> </t>
    </r>
    <r>
      <rPr>
        <i/>
        <u/>
        <sz val="14"/>
        <rFont val="Times New Roman"/>
        <family val="1"/>
        <charset val="204"/>
      </rPr>
      <t>«Реализация дополнительных  общеразвивающих программ».</t>
    </r>
  </si>
  <si>
    <t>11.020.0</t>
  </si>
  <si>
    <t xml:space="preserve">2. Категории потребителей муниципальной услуги: физические лица. </t>
  </si>
  <si>
    <t>3. Показатели,  характеризующие объем и (или) качество муниципальной услуги: число обучающихся (человек).</t>
  </si>
  <si>
    <t>8042000.99.0.ББ52АЖ72000</t>
  </si>
  <si>
    <t>Реализация дополнительных общеразвивающих программ</t>
  </si>
  <si>
    <t>Без ОВЗ</t>
  </si>
  <si>
    <t>Очная</t>
  </si>
  <si>
    <t xml:space="preserve">Доля детей, осваивающих дополнительные образовательные программы в образовательном учреждении. </t>
  </si>
  <si>
    <t>Доля родителей (законных представителей), удовлетворенных условиями и качеством предоставляемой образовательной услуги.</t>
  </si>
  <si>
    <t>Не менее 90%</t>
  </si>
  <si>
    <t>8042000.99.0.ББ52АЖ81000</t>
  </si>
  <si>
    <t>Очно/заочная</t>
  </si>
  <si>
    <t>8042000.99.0.ББ52АЗ20000</t>
  </si>
  <si>
    <t>8042000.99.0.ББ52АЗ44000</t>
  </si>
  <si>
    <t>8042000.99.0.ББ52АМ76000</t>
  </si>
  <si>
    <t>С ОВЗ</t>
  </si>
  <si>
    <t>8042000.99.0.ББ52АН72000</t>
  </si>
  <si>
    <t>8541000.99.0.ББ52БР20000</t>
  </si>
  <si>
    <t>8541000.99.0.ББ52БР29000</t>
  </si>
  <si>
    <t>Без  ОВЗ</t>
  </si>
  <si>
    <t>Очно/-заочная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</si>
  <si>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 – 0%.</t>
  </si>
  <si>
    <t>Реализация дополнительных общеразвивающих программно</t>
  </si>
  <si>
    <t xml:space="preserve">очная </t>
  </si>
  <si>
    <t>Количество человеко-часов</t>
  </si>
  <si>
    <t>человеко-час</t>
  </si>
  <si>
    <t>850000.Р.83.1.05510001002</t>
  </si>
  <si>
    <r>
      <t xml:space="preserve">Виды деятельности муниципального учреждения  </t>
    </r>
    <r>
      <rPr>
        <u/>
        <sz val="12"/>
        <color indexed="8"/>
        <rFont val="Times New Roman"/>
        <family val="1"/>
        <charset val="204"/>
      </rPr>
      <t>образование и наука, молодежная политика</t>
    </r>
  </si>
  <si>
    <r>
      <t xml:space="preserve">1. Наименование муниципальной услуги </t>
    </r>
    <r>
      <rPr>
        <b/>
        <u/>
        <sz val="12"/>
        <color indexed="8"/>
        <rFont val="Times New Roman"/>
        <family val="1"/>
        <charset val="204"/>
      </rPr>
      <t>_реализация основных общеобразовательных программ начального общего образования</t>
    </r>
  </si>
  <si>
    <r>
      <t xml:space="preserve">2. Категории потребителей муниципальной услуги </t>
    </r>
    <r>
      <rPr>
        <u/>
        <sz val="12"/>
        <color indexed="8"/>
        <rFont val="Times New Roman"/>
        <family val="1"/>
        <charset val="204"/>
      </rPr>
      <t xml:space="preserve">физические лица </t>
    </r>
  </si>
  <si>
    <r>
      <t xml:space="preserve">1. Наименование муниципальной услуги </t>
    </r>
    <r>
      <rPr>
        <b/>
        <u/>
        <sz val="12"/>
        <color indexed="8"/>
        <rFont val="Times New Roman"/>
        <family val="1"/>
        <charset val="204"/>
      </rPr>
      <t>_реализация основных общеобразовательных программ основного общего образования</t>
    </r>
  </si>
  <si>
    <r>
      <t xml:space="preserve">1. Наименование муниципальной услуги </t>
    </r>
    <r>
      <rPr>
        <b/>
        <u/>
        <sz val="12"/>
        <color indexed="8"/>
        <rFont val="Times New Roman"/>
        <family val="1"/>
        <charset val="204"/>
      </rPr>
      <t>_реализация основных общеобразовательных программ среднего общего образования</t>
    </r>
  </si>
  <si>
    <r>
      <t xml:space="preserve">1. Наименование муниципальной услуги </t>
    </r>
    <r>
      <rPr>
        <b/>
        <u/>
        <sz val="12"/>
        <color indexed="8"/>
        <rFont val="Times New Roman"/>
        <family val="1"/>
        <charset val="204"/>
      </rPr>
      <t>_Организация отдыха детей и молодежи</t>
    </r>
  </si>
  <si>
    <r>
      <t xml:space="preserve">1. Наименование муниципальной услуги </t>
    </r>
    <r>
      <rPr>
        <b/>
        <u/>
        <sz val="12"/>
        <color indexed="8"/>
        <rFont val="Times New Roman"/>
        <family val="1"/>
        <charset val="204"/>
      </rPr>
      <t>_Предоставление питания</t>
    </r>
  </si>
  <si>
    <r>
      <t xml:space="preserve">2. Категории потребителей  работы </t>
    </r>
    <r>
      <rPr>
        <u/>
        <sz val="12"/>
        <color indexed="8"/>
        <rFont val="Times New Roman"/>
        <family val="1"/>
        <charset val="204"/>
      </rPr>
      <t>физические лица</t>
    </r>
  </si>
  <si>
    <r>
      <t>Наименование
муниципального учреждения</t>
    </r>
    <r>
      <rPr>
        <b/>
        <u/>
        <sz val="14"/>
        <color indexed="8"/>
        <rFont val="Times New Roman"/>
        <family val="1"/>
        <charset val="204"/>
      </rPr>
      <t xml:space="preserve">  Муниципальное общеобразовательное бюджетное учреждение  "Средняя общеобразовательная школа №4" пгт.Пойковский"</t>
    </r>
    <r>
      <rPr>
        <b/>
        <sz val="14"/>
        <color indexed="8"/>
        <rFont val="Times New Roman"/>
        <family val="1"/>
        <charset val="204"/>
      </rPr>
      <t xml:space="preserve">
</t>
    </r>
  </si>
  <si>
    <t>Нет данной категории</t>
  </si>
  <si>
    <t>802112О.99.0.ББ11АГ00000</t>
  </si>
  <si>
    <t>Адаптированная образовательная программа  среднего общего образования</t>
  </si>
  <si>
    <t>Допустимое отклонение,</t>
  </si>
  <si>
    <t>Доля родителей, удовлетворенных качеством питания обучающихся, определяется как отсутствие обоснованных жалоб родителей (законных представителей) на качество питания, поступивших в ДО Нефтеюганского района</t>
  </si>
  <si>
    <t>35.Д03.0</t>
  </si>
  <si>
    <r>
      <t xml:space="preserve">1. Наименование муниципальной услуги </t>
    </r>
    <r>
      <rPr>
        <b/>
        <u/>
        <sz val="12"/>
        <color indexed="8"/>
        <rFont val="Times New Roman"/>
        <family val="1"/>
        <charset val="204"/>
      </rPr>
      <t xml:space="preserve"> « 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программе».</t>
    </r>
  </si>
  <si>
    <t>3. Сведения о фактическом достижении показателей, характеризующих объем и (или) качество муниципальной услуги: Число промежуточных итоговых аттестаций (единиц)</t>
  </si>
  <si>
    <t>851300О.99.0.ББ02АА02000</t>
  </si>
  <si>
    <t>Обучающиеся с ограниченными возможностями здоровья (ОВЗ)</t>
  </si>
  <si>
    <t>Для 35 вида деятельности</t>
  </si>
  <si>
    <t xml:space="preserve"> Обучающиеся с ограниченными возможностями здоровья (ОВЗ)</t>
  </si>
  <si>
    <t>для 35 вида деятельности</t>
  </si>
  <si>
    <t>Очно</t>
  </si>
  <si>
    <t>Состав комиссии: заместитель директора ДО НР Пайвина С.Д., заместитель директора ДО НР Антоненко Н.А.</t>
  </si>
  <si>
    <t>Срок проверки: 4 квартал 2025 года</t>
  </si>
  <si>
    <t xml:space="preserve">Основание:  приказ Департамента образования Нефтеюганского района от 28.12.2024 № 1149-О </t>
  </si>
  <si>
    <t xml:space="preserve">3.1. Сведения о фактическом достижении показателей, характеризующих качество работы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</si>
</sst>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%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 Cyr"/>
      <charset val="204"/>
    </font>
    <font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u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i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25" fillId="0" borderId="0"/>
    <xf numFmtId="164" fontId="1" fillId="0" borderId="0" applyFont="0" applyFill="0" applyBorder="0" applyAlignment="0" applyProtection="0"/>
  </cellStyleXfs>
  <cellXfs count="452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0" fontId="2" fillId="2" borderId="4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0" fillId="0" borderId="0" xfId="1" applyFont="1"/>
    <xf numFmtId="0" fontId="7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12" fillId="0" borderId="0" xfId="1" applyFont="1" applyAlignment="1">
      <alignment horizontal="left"/>
    </xf>
    <xf numFmtId="0" fontId="3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0" fontId="3" fillId="2" borderId="4" xfId="1" applyNumberFormat="1" applyFont="1" applyFill="1" applyBorder="1" applyAlignment="1">
      <alignment horizontal="center" vertical="center" wrapText="1"/>
    </xf>
    <xf numFmtId="9" fontId="3" fillId="2" borderId="4" xfId="1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1" fillId="0" borderId="1" xfId="1" applyBorder="1"/>
    <xf numFmtId="9" fontId="16" fillId="0" borderId="4" xfId="1" applyNumberFormat="1" applyFont="1" applyBorder="1" applyAlignment="1">
      <alignment horizontal="center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/>
    </xf>
    <xf numFmtId="0" fontId="18" fillId="0" borderId="4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15" fillId="0" borderId="6" xfId="1" applyFont="1" applyBorder="1" applyAlignment="1">
      <alignment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left" vertical="center" wrapText="1"/>
    </xf>
    <xf numFmtId="0" fontId="15" fillId="0" borderId="11" xfId="1" applyFont="1" applyBorder="1" applyAlignment="1">
      <alignment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left"/>
    </xf>
    <xf numFmtId="10" fontId="16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9" fontId="18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18" fillId="0" borderId="4" xfId="1" applyFont="1" applyBorder="1" applyAlignment="1">
      <alignment horizontal="left" vertical="center" wrapText="1"/>
    </xf>
    <xf numFmtId="0" fontId="20" fillId="0" borderId="0" xfId="1" applyFont="1"/>
    <xf numFmtId="0" fontId="7" fillId="0" borderId="0" xfId="1" applyFont="1"/>
    <xf numFmtId="165" fontId="3" fillId="2" borderId="4" xfId="1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21" fillId="0" borderId="0" xfId="1" applyFont="1"/>
    <xf numFmtId="0" fontId="18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3" fontId="6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12" fillId="0" borderId="0" xfId="1" applyFont="1" applyAlignment="1"/>
    <xf numFmtId="0" fontId="9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3" fillId="2" borderId="8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5" fillId="0" borderId="11" xfId="1" applyFont="1" applyBorder="1" applyAlignment="1">
      <alignment vertical="center" wrapText="1"/>
    </xf>
    <xf numFmtId="0" fontId="15" fillId="0" borderId="6" xfId="1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8" fillId="0" borderId="0" xfId="1" applyFont="1"/>
    <xf numFmtId="0" fontId="29" fillId="0" borderId="4" xfId="1" applyFont="1" applyBorder="1" applyAlignment="1">
      <alignment horizontal="center" vertical="center" wrapText="1"/>
    </xf>
    <xf numFmtId="0" fontId="30" fillId="0" borderId="0" xfId="1" applyFont="1"/>
    <xf numFmtId="0" fontId="31" fillId="0" borderId="0" xfId="1" applyFont="1"/>
    <xf numFmtId="0" fontId="3" fillId="2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0" fillId="2" borderId="0" xfId="0" applyFill="1"/>
    <xf numFmtId="0" fontId="3" fillId="0" borderId="0" xfId="2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9" fontId="3" fillId="2" borderId="0" xfId="1" applyNumberFormat="1" applyFont="1" applyFill="1" applyBorder="1" applyAlignment="1">
      <alignment horizontal="center" vertical="center" wrapText="1"/>
    </xf>
    <xf numFmtId="10" fontId="3" fillId="2" borderId="0" xfId="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4" fillId="0" borderId="0" xfId="0" applyFont="1"/>
    <xf numFmtId="3" fontId="0" fillId="0" borderId="0" xfId="0" applyNumberFormat="1"/>
    <xf numFmtId="0" fontId="4" fillId="0" borderId="0" xfId="0" applyFont="1" applyBorder="1" applyAlignment="1">
      <alignment horizontal="left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9" fontId="18" fillId="0" borderId="5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14" fontId="33" fillId="0" borderId="0" xfId="1" applyNumberFormat="1" applyFont="1"/>
    <xf numFmtId="0" fontId="9" fillId="0" borderId="0" xfId="1" applyFont="1" applyAlignment="1">
      <alignment horizontal="center"/>
    </xf>
    <xf numFmtId="0" fontId="34" fillId="0" borderId="0" xfId="1" applyFont="1" applyAlignment="1">
      <alignment horizontal="left" wrapText="1"/>
    </xf>
    <xf numFmtId="9" fontId="16" fillId="2" borderId="4" xfId="1" applyNumberFormat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21" fillId="0" borderId="0" xfId="1" applyFont="1" applyAlignment="1">
      <alignment wrapText="1"/>
    </xf>
    <xf numFmtId="0" fontId="1" fillId="0" borderId="0" xfId="1" applyAlignment="1">
      <alignment wrapText="1"/>
    </xf>
    <xf numFmtId="0" fontId="39" fillId="0" borderId="0" xfId="1" applyFont="1" applyAlignment="1">
      <alignment wrapText="1"/>
    </xf>
    <xf numFmtId="0" fontId="1" fillId="0" borderId="0" xfId="1" applyAlignment="1">
      <alignment vertical="distributed"/>
    </xf>
    <xf numFmtId="0" fontId="20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vertical="distributed"/>
    </xf>
    <xf numFmtId="0" fontId="4" fillId="0" borderId="0" xfId="1" applyFont="1" applyAlignment="1">
      <alignment wrapText="1"/>
    </xf>
    <xf numFmtId="0" fontId="12" fillId="0" borderId="0" xfId="1" applyFont="1" applyAlignment="1">
      <alignment horizontal="left"/>
    </xf>
    <xf numFmtId="0" fontId="3" fillId="0" borderId="5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3" fillId="0" borderId="4" xfId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5" xfId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3" fontId="42" fillId="0" borderId="4" xfId="0" applyNumberFormat="1" applyFont="1" applyBorder="1" applyAlignment="1">
      <alignment horizontal="center" vertical="center" wrapText="1"/>
    </xf>
    <xf numFmtId="3" fontId="43" fillId="0" borderId="4" xfId="0" applyNumberFormat="1" applyFont="1" applyBorder="1" applyAlignment="1">
      <alignment horizontal="center" vertical="center" wrapText="1"/>
    </xf>
    <xf numFmtId="0" fontId="15" fillId="2" borderId="0" xfId="1" applyFont="1" applyFill="1"/>
    <xf numFmtId="0" fontId="15" fillId="2" borderId="1" xfId="1" applyFont="1" applyFill="1" applyBorder="1"/>
    <xf numFmtId="0" fontId="3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43" fillId="0" borderId="4" xfId="1" applyFont="1" applyBorder="1" applyAlignment="1">
      <alignment horizontal="center" vertical="center" wrapText="1"/>
    </xf>
    <xf numFmtId="0" fontId="18" fillId="0" borderId="0" xfId="1" applyFont="1" applyAlignment="1">
      <alignment wrapText="1"/>
    </xf>
    <xf numFmtId="0" fontId="18" fillId="0" borderId="0" xfId="1" applyFont="1" applyAlignment="1">
      <alignment horizontal="left" wrapText="1"/>
    </xf>
    <xf numFmtId="0" fontId="18" fillId="0" borderId="0" xfId="1" applyFont="1" applyAlignment="1">
      <alignment horizontal="left" vertical="distributed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distributed"/>
    </xf>
    <xf numFmtId="0" fontId="3" fillId="0" borderId="0" xfId="1" applyFont="1" applyAlignment="1">
      <alignment vertical="distributed"/>
    </xf>
    <xf numFmtId="0" fontId="3" fillId="0" borderId="16" xfId="1" applyFont="1" applyBorder="1" applyAlignment="1">
      <alignment horizont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left" wrapText="1"/>
    </xf>
    <xf numFmtId="0" fontId="3" fillId="0" borderId="3" xfId="1" applyFont="1" applyBorder="1" applyAlignment="1">
      <alignment horizontal="left" vertical="distributed"/>
    </xf>
    <xf numFmtId="0" fontId="18" fillId="0" borderId="7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distributed"/>
    </xf>
    <xf numFmtId="0" fontId="18" fillId="0" borderId="6" xfId="1" applyFont="1" applyBorder="1" applyAlignment="1">
      <alignment horizontal="center" vertical="distributed"/>
    </xf>
    <xf numFmtId="0" fontId="3" fillId="0" borderId="4" xfId="1" applyFont="1" applyBorder="1" applyAlignment="1">
      <alignment horizontal="center" vertical="distributed"/>
    </xf>
    <xf numFmtId="3" fontId="18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wrapText="1"/>
    </xf>
    <xf numFmtId="0" fontId="15" fillId="0" borderId="0" xfId="1" applyFont="1" applyAlignment="1">
      <alignment vertical="distributed"/>
    </xf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3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distributed"/>
    </xf>
    <xf numFmtId="3" fontId="18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left" wrapText="1"/>
    </xf>
    <xf numFmtId="0" fontId="3" fillId="0" borderId="0" xfId="1" applyFont="1" applyAlignment="1">
      <alignment horizontal="left" vertical="distributed"/>
    </xf>
    <xf numFmtId="0" fontId="3" fillId="0" borderId="15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18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wrapText="1"/>
    </xf>
    <xf numFmtId="0" fontId="15" fillId="0" borderId="4" xfId="1" applyFont="1" applyBorder="1" applyAlignment="1">
      <alignment vertical="center" wrapText="1"/>
    </xf>
    <xf numFmtId="0" fontId="43" fillId="0" borderId="5" xfId="1" applyFont="1" applyBorder="1" applyAlignment="1">
      <alignment vertical="center" wrapText="1"/>
    </xf>
    <xf numFmtId="0" fontId="43" fillId="0" borderId="4" xfId="1" applyFont="1" applyBorder="1" applyAlignment="1">
      <alignment horizontal="center" vertical="distributed"/>
    </xf>
    <xf numFmtId="0" fontId="43" fillId="0" borderId="5" xfId="1" applyFont="1" applyBorder="1" applyAlignment="1">
      <alignment horizontal="center" vertical="center" wrapText="1"/>
    </xf>
    <xf numFmtId="0" fontId="43" fillId="2" borderId="4" xfId="1" applyFont="1" applyFill="1" applyBorder="1" applyAlignment="1">
      <alignment horizontal="center" vertical="distributed"/>
    </xf>
    <xf numFmtId="0" fontId="43" fillId="2" borderId="4" xfId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43" fillId="0" borderId="0" xfId="1" applyFont="1" applyAlignment="1">
      <alignment horizontal="left" vertical="center" wrapText="1"/>
    </xf>
    <xf numFmtId="3" fontId="18" fillId="0" borderId="0" xfId="1" applyNumberFormat="1" applyFont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9" fontId="43" fillId="0" borderId="4" xfId="1" applyNumberFormat="1" applyFont="1" applyBorder="1" applyAlignment="1">
      <alignment horizontal="center" vertical="center" wrapText="1"/>
    </xf>
    <xf numFmtId="0" fontId="43" fillId="0" borderId="6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vertical="top" wrapText="1"/>
    </xf>
    <xf numFmtId="0" fontId="3" fillId="2" borderId="4" xfId="1" applyFont="1" applyFill="1" applyBorder="1" applyAlignment="1">
      <alignment vertical="top" wrapText="1"/>
    </xf>
    <xf numFmtId="0" fontId="18" fillId="2" borderId="4" xfId="1" applyFont="1" applyFill="1" applyBorder="1" applyAlignment="1">
      <alignment vertical="top" wrapText="1"/>
    </xf>
    <xf numFmtId="0" fontId="43" fillId="0" borderId="8" xfId="1" applyFont="1" applyBorder="1" applyAlignment="1">
      <alignment horizontal="center" vertical="center" wrapText="1"/>
    </xf>
    <xf numFmtId="0" fontId="43" fillId="0" borderId="2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top"/>
    </xf>
    <xf numFmtId="3" fontId="18" fillId="0" borderId="5" xfId="1" applyNumberFormat="1" applyFont="1" applyBorder="1" applyAlignment="1">
      <alignment horizontal="center" vertical="center" wrapText="1"/>
    </xf>
    <xf numFmtId="9" fontId="3" fillId="2" borderId="5" xfId="1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48" fillId="0" borderId="4" xfId="2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distributed"/>
    </xf>
    <xf numFmtId="0" fontId="3" fillId="3" borderId="19" xfId="0" applyFont="1" applyFill="1" applyBorder="1" applyAlignment="1">
      <alignment horizontal="left" vertical="center" wrapText="1"/>
    </xf>
    <xf numFmtId="0" fontId="48" fillId="3" borderId="20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6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9" fontId="3" fillId="0" borderId="0" xfId="1" applyNumberFormat="1" applyFont="1" applyBorder="1" applyAlignment="1">
      <alignment horizontal="center" vertical="center" wrapText="1"/>
    </xf>
    <xf numFmtId="9" fontId="18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10" fontId="16" fillId="0" borderId="0" xfId="1" applyNumberFormat="1" applyFont="1" applyBorder="1" applyAlignment="1">
      <alignment horizontal="center" vertical="center" wrapText="1"/>
    </xf>
    <xf numFmtId="0" fontId="12" fillId="0" borderId="0" xfId="1" applyFont="1" applyAlignment="1"/>
    <xf numFmtId="0" fontId="44" fillId="0" borderId="0" xfId="1" applyFont="1" applyBorder="1" applyAlignment="1">
      <alignment wrapText="1"/>
    </xf>
    <xf numFmtId="0" fontId="43" fillId="0" borderId="0" xfId="1" applyFont="1" applyBorder="1" applyAlignment="1">
      <alignment horizontal="center" wrapText="1"/>
    </xf>
    <xf numFmtId="0" fontId="43" fillId="0" borderId="0" xfId="1" applyFont="1" applyBorder="1" applyAlignment="1">
      <alignment horizontal="right" vertical="center" wrapText="1"/>
    </xf>
    <xf numFmtId="0" fontId="43" fillId="0" borderId="0" xfId="1" applyFont="1" applyBorder="1" applyAlignment="1">
      <alignment horizontal="center" vertical="center" wrapText="1"/>
    </xf>
    <xf numFmtId="14" fontId="3" fillId="0" borderId="0" xfId="1" applyNumberFormat="1" applyFont="1" applyBorder="1" applyAlignment="1">
      <alignment horizontal="center" wrapText="1"/>
    </xf>
    <xf numFmtId="14" fontId="43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4" fillId="0" borderId="0" xfId="1" applyFont="1" applyBorder="1"/>
    <xf numFmtId="0" fontId="22" fillId="0" borderId="0" xfId="1" applyFont="1" applyBorder="1" applyAlignment="1">
      <alignment horizontal="center"/>
    </xf>
    <xf numFmtId="0" fontId="23" fillId="0" borderId="0" xfId="1" applyFont="1" applyBorder="1" applyAlignment="1">
      <alignment horizontal="right" vertical="center"/>
    </xf>
    <xf numFmtId="0" fontId="22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horizontal="right" vertical="center" wrapText="1"/>
    </xf>
    <xf numFmtId="14" fontId="22" fillId="0" borderId="0" xfId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8" fillId="2" borderId="13" xfId="1" applyFont="1" applyFill="1" applyBorder="1" applyAlignment="1">
      <alignment horizontal="center" vertical="center" wrapText="1"/>
    </xf>
    <xf numFmtId="0" fontId="18" fillId="2" borderId="12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0" borderId="5" xfId="1" applyFont="1" applyBorder="1" applyAlignment="1">
      <alignment vertical="center" wrapText="1"/>
    </xf>
    <xf numFmtId="0" fontId="41" fillId="0" borderId="6" xfId="0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2" fillId="0" borderId="0" xfId="1" applyFont="1" applyAlignment="1">
      <alignment horizontal="left"/>
    </xf>
    <xf numFmtId="0" fontId="9" fillId="0" borderId="0" xfId="1" applyFont="1" applyBorder="1" applyAlignment="1">
      <alignment horizontal="left"/>
    </xf>
    <xf numFmtId="0" fontId="4" fillId="0" borderId="1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27" fillId="2" borderId="15" xfId="1" applyFont="1" applyFill="1" applyBorder="1" applyAlignment="1">
      <alignment horizontal="center" vertical="center" wrapText="1"/>
    </xf>
    <xf numFmtId="0" fontId="27" fillId="2" borderId="1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3" fillId="2" borderId="0" xfId="1" applyFont="1" applyFill="1" applyBorder="1" applyAlignment="1">
      <alignment horizontal="left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11" xfId="1" applyFont="1" applyBorder="1" applyAlignment="1">
      <alignment vertical="center" wrapText="1"/>
    </xf>
    <xf numFmtId="0" fontId="15" fillId="0" borderId="6" xfId="1" applyFont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18" fillId="0" borderId="13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5" fillId="0" borderId="0" xfId="1" applyFont="1" applyAlignment="1">
      <alignment horizontal="center" wrapText="1"/>
    </xf>
    <xf numFmtId="0" fontId="34" fillId="0" borderId="0" xfId="1" applyFont="1" applyAlignment="1">
      <alignment horizontal="center" wrapText="1"/>
    </xf>
    <xf numFmtId="0" fontId="12" fillId="0" borderId="0" xfId="1" applyFont="1" applyAlignment="1">
      <alignment horizontal="left" wrapText="1"/>
    </xf>
    <xf numFmtId="0" fontId="9" fillId="0" borderId="0" xfId="1" applyFont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16" xfId="1" applyFont="1" applyBorder="1" applyAlignment="1">
      <alignment horizontal="center" wrapText="1"/>
    </xf>
    <xf numFmtId="0" fontId="12" fillId="0" borderId="0" xfId="1" applyFont="1" applyAlignment="1"/>
    <xf numFmtId="0" fontId="0" fillId="0" borderId="0" xfId="0" applyAlignment="1"/>
    <xf numFmtId="0" fontId="9" fillId="0" borderId="0" xfId="1" applyFont="1" applyAlignment="1">
      <alignment horizontal="center" wrapText="1"/>
    </xf>
    <xf numFmtId="0" fontId="34" fillId="0" borderId="0" xfId="1" applyFont="1" applyAlignment="1">
      <alignment horizontal="left" wrapText="1"/>
    </xf>
    <xf numFmtId="0" fontId="36" fillId="0" borderId="0" xfId="1" applyFont="1" applyAlignment="1">
      <alignment horizontal="left"/>
    </xf>
    <xf numFmtId="0" fontId="9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43" fillId="0" borderId="5" xfId="1" applyFont="1" applyBorder="1" applyAlignment="1">
      <alignment horizontal="center" vertical="center" wrapText="1"/>
    </xf>
    <xf numFmtId="0" fontId="43" fillId="0" borderId="6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3" fillId="0" borderId="8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center" vertical="center" wrapText="1"/>
    </xf>
    <xf numFmtId="0" fontId="43" fillId="0" borderId="8" xfId="1" applyFont="1" applyBorder="1" applyAlignment="1">
      <alignment horizontal="center" vertical="distributed"/>
    </xf>
    <xf numFmtId="0" fontId="43" fillId="0" borderId="2" xfId="1" applyFont="1" applyBorder="1" applyAlignment="1">
      <alignment horizontal="center" vertical="distributed"/>
    </xf>
    <xf numFmtId="0" fontId="43" fillId="0" borderId="5" xfId="1" applyFont="1" applyBorder="1" applyAlignment="1">
      <alignment horizontal="center" vertical="distributed"/>
    </xf>
    <xf numFmtId="0" fontId="43" fillId="0" borderId="6" xfId="1" applyFont="1" applyBorder="1" applyAlignment="1">
      <alignment horizontal="center" vertical="distributed"/>
    </xf>
    <xf numFmtId="0" fontId="43" fillId="0" borderId="2" xfId="1" applyFont="1" applyBorder="1" applyAlignment="1">
      <alignment horizontal="center" vertical="center" wrapText="1"/>
    </xf>
    <xf numFmtId="0" fontId="18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18" fillId="0" borderId="1" xfId="1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0" borderId="7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distributed"/>
    </xf>
    <xf numFmtId="0" fontId="18" fillId="0" borderId="6" xfId="1" applyFont="1" applyBorder="1" applyAlignment="1">
      <alignment horizontal="center" vertical="distributed"/>
    </xf>
    <xf numFmtId="0" fontId="19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6" fillId="0" borderId="0" xfId="1" applyFont="1" applyAlignment="1">
      <alignment horizontal="left" wrapText="1"/>
    </xf>
    <xf numFmtId="0" fontId="3" fillId="0" borderId="0" xfId="1" applyFont="1" applyAlignment="1">
      <alignment horizontal="left" vertical="top" wrapText="1"/>
    </xf>
    <xf numFmtId="0" fontId="45" fillId="0" borderId="0" xfId="1" applyFont="1" applyAlignment="1">
      <alignment horizontal="left" wrapText="1"/>
    </xf>
    <xf numFmtId="0" fontId="3" fillId="0" borderId="2" xfId="1" applyFont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43" fillId="0" borderId="2" xfId="1" applyFont="1" applyBorder="1" applyAlignment="1">
      <alignment horizontal="left" wrapText="1"/>
    </xf>
    <xf numFmtId="0" fontId="43" fillId="0" borderId="11" xfId="1" applyFont="1" applyBorder="1" applyAlignment="1">
      <alignment horizontal="center" vertical="center" wrapText="1"/>
    </xf>
    <xf numFmtId="0" fontId="43" fillId="0" borderId="13" xfId="1" applyFont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 wrapText="1"/>
    </xf>
    <xf numFmtId="0" fontId="43" fillId="0" borderId="12" xfId="1" applyFont="1" applyBorder="1" applyAlignment="1">
      <alignment horizontal="center" vertical="center" wrapText="1"/>
    </xf>
    <xf numFmtId="0" fontId="43" fillId="0" borderId="10" xfId="1" applyFont="1" applyBorder="1" applyAlignment="1">
      <alignment horizontal="center" vertical="center" wrapText="1"/>
    </xf>
    <xf numFmtId="0" fontId="43" fillId="0" borderId="3" xfId="1" applyFont="1" applyBorder="1" applyAlignment="1">
      <alignment horizontal="center" vertical="center" wrapText="1"/>
    </xf>
    <xf numFmtId="0" fontId="43" fillId="0" borderId="9" xfId="1" applyFont="1" applyBorder="1" applyAlignment="1">
      <alignment horizontal="center" vertical="center" wrapText="1"/>
    </xf>
    <xf numFmtId="0" fontId="43" fillId="0" borderId="8" xfId="1" applyFont="1" applyBorder="1" applyAlignment="1">
      <alignment horizontal="center" vertical="center"/>
    </xf>
    <xf numFmtId="0" fontId="4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43" fillId="0" borderId="3" xfId="1" applyFont="1" applyBorder="1" applyAlignment="1">
      <alignment horizontal="left" wrapText="1"/>
    </xf>
    <xf numFmtId="0" fontId="3" fillId="2" borderId="5" xfId="1" applyFont="1" applyFill="1" applyBorder="1" applyAlignment="1">
      <alignment horizontal="center" vertical="distributed"/>
    </xf>
    <xf numFmtId="0" fontId="3" fillId="2" borderId="11" xfId="1" applyFont="1" applyFill="1" applyBorder="1" applyAlignment="1">
      <alignment horizontal="center" vertical="distributed"/>
    </xf>
    <xf numFmtId="0" fontId="3" fillId="2" borderId="6" xfId="1" applyFont="1" applyFill="1" applyBorder="1" applyAlignment="1">
      <alignment horizontal="center" vertical="distributed"/>
    </xf>
    <xf numFmtId="0" fontId="18" fillId="0" borderId="11" xfId="1" applyFont="1" applyBorder="1" applyAlignment="1">
      <alignment horizontal="center" vertical="distributed"/>
    </xf>
    <xf numFmtId="0" fontId="3" fillId="0" borderId="8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distributed"/>
    </xf>
  </cellXfs>
  <cellStyles count="5">
    <cellStyle name="Обычный" xfId="0" builtinId="0"/>
    <cellStyle name="Обычный 2" xfId="1" xr:uid="{00000000-0005-0000-0000-000001000000}"/>
    <cellStyle name="Обычный 2 2 2" xfId="3" xr:uid="{00000000-0005-0000-0000-000002000000}"/>
    <cellStyle name="Обычный 3" xfId="2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T251"/>
  <sheetViews>
    <sheetView tabSelected="1" zoomScale="70" zoomScaleNormal="70" zoomScalePageLayoutView="40" workbookViewId="0">
      <selection activeCell="A12" sqref="A12:G12"/>
    </sheetView>
  </sheetViews>
  <sheetFormatPr defaultColWidth="9.140625" defaultRowHeight="12.75" x14ac:dyDescent="0.2"/>
  <cols>
    <col min="1" max="1" width="19.140625" style="1" customWidth="1"/>
    <col min="2" max="2" width="40.140625" style="1" customWidth="1"/>
    <col min="3" max="4" width="25.7109375" style="1" customWidth="1"/>
    <col min="5" max="5" width="19.85546875" style="1" customWidth="1"/>
    <col min="6" max="6" width="19.42578125" style="1" customWidth="1"/>
    <col min="7" max="7" width="53.7109375" style="1" customWidth="1"/>
    <col min="8" max="8" width="12" style="1" customWidth="1"/>
    <col min="9" max="9" width="11.28515625" style="1" customWidth="1"/>
    <col min="10" max="10" width="20.5703125" style="1" customWidth="1"/>
    <col min="11" max="11" width="19.42578125" style="1" customWidth="1"/>
    <col min="12" max="12" width="18.140625" style="1" customWidth="1"/>
    <col min="13" max="13" width="24" style="1" customWidth="1"/>
    <col min="14" max="14" width="22.140625" style="1" customWidth="1"/>
    <col min="15" max="15" width="20.42578125" style="1" customWidth="1"/>
    <col min="16" max="16384" width="9.140625" style="1"/>
  </cols>
  <sheetData>
    <row r="1" spans="1:14" s="50" customFormat="1" ht="20.25" x14ac:dyDescent="0.3">
      <c r="A1" s="361" t="s">
        <v>124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</row>
    <row r="2" spans="1:14" s="50" customFormat="1" ht="18.75" x14ac:dyDescent="0.3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235"/>
      <c r="M2" s="236"/>
      <c r="N2" s="62"/>
    </row>
    <row r="3" spans="1:14" s="50" customFormat="1" ht="20.25" x14ac:dyDescent="0.3">
      <c r="A3" s="370" t="s">
        <v>214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235"/>
      <c r="M3" s="236"/>
      <c r="N3" s="92"/>
    </row>
    <row r="4" spans="1:14" s="50" customFormat="1" ht="20.25" x14ac:dyDescent="0.3">
      <c r="A4" s="370" t="s">
        <v>212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235"/>
      <c r="M4" s="236"/>
      <c r="N4" s="92"/>
    </row>
    <row r="5" spans="1:14" s="50" customFormat="1" ht="20.25" x14ac:dyDescent="0.3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235"/>
      <c r="M5" s="236"/>
      <c r="N5" s="92"/>
    </row>
    <row r="6" spans="1:14" s="50" customFormat="1" ht="20.100000000000001" customHeight="1" x14ac:dyDescent="0.3">
      <c r="A6" s="371" t="s">
        <v>213</v>
      </c>
      <c r="B6" s="371"/>
      <c r="C6" s="62"/>
      <c r="D6" s="62"/>
      <c r="E6" s="62"/>
      <c r="F6" s="62"/>
      <c r="G6" s="62"/>
      <c r="H6" s="62"/>
      <c r="I6" s="62"/>
      <c r="J6" s="62"/>
      <c r="K6" s="62"/>
      <c r="L6" s="237"/>
      <c r="M6" s="238"/>
      <c r="N6" s="62"/>
    </row>
    <row r="7" spans="1:14" s="50" customFormat="1" ht="18.75" x14ac:dyDescent="0.3">
      <c r="A7" s="363" t="s">
        <v>156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39"/>
      <c r="M7" s="240"/>
      <c r="N7" s="61"/>
    </row>
    <row r="8" spans="1:14" s="50" customFormat="1" ht="24.95" customHeight="1" x14ac:dyDescent="0.3">
      <c r="A8" s="61" t="s">
        <v>93</v>
      </c>
      <c r="B8" s="61"/>
      <c r="C8" s="61"/>
      <c r="D8" s="367" t="s">
        <v>92</v>
      </c>
      <c r="E8" s="368"/>
      <c r="F8" s="368"/>
      <c r="G8" s="368"/>
      <c r="H8" s="368"/>
      <c r="I8" s="368"/>
      <c r="J8" s="61"/>
      <c r="K8" s="223"/>
      <c r="L8" s="223"/>
      <c r="M8" s="223"/>
      <c r="N8" s="223"/>
    </row>
    <row r="9" spans="1:14" s="50" customFormat="1" ht="24.95" customHeight="1" x14ac:dyDescent="0.3">
      <c r="A9" s="278" t="s">
        <v>89</v>
      </c>
      <c r="B9" s="278"/>
      <c r="C9" s="278"/>
      <c r="D9" s="278"/>
      <c r="E9" s="278"/>
      <c r="F9" s="278"/>
      <c r="G9" s="278"/>
      <c r="H9" s="14"/>
      <c r="I9" s="14"/>
      <c r="J9" s="14"/>
      <c r="K9" s="223"/>
      <c r="L9" s="223"/>
      <c r="M9" s="223"/>
      <c r="N9" s="223"/>
    </row>
    <row r="10" spans="1:14" s="50" customFormat="1" ht="24.95" customHeight="1" x14ac:dyDescent="0.3">
      <c r="A10" s="278" t="s">
        <v>90</v>
      </c>
      <c r="B10" s="278"/>
      <c r="C10" s="278"/>
      <c r="D10" s="278"/>
      <c r="E10" s="278"/>
      <c r="F10" s="278"/>
      <c r="G10" s="278"/>
      <c r="H10" s="63"/>
      <c r="I10" s="63"/>
      <c r="J10" s="63"/>
      <c r="K10" s="223"/>
      <c r="L10" s="223"/>
      <c r="M10" s="223"/>
      <c r="N10" s="223"/>
    </row>
    <row r="11" spans="1:14" s="50" customFormat="1" ht="24.95" customHeight="1" x14ac:dyDescent="0.3">
      <c r="A11" s="349" t="s">
        <v>91</v>
      </c>
      <c r="B11" s="349"/>
      <c r="C11" s="349"/>
      <c r="D11" s="349"/>
      <c r="E11" s="349"/>
      <c r="F11" s="349"/>
      <c r="G11" s="349"/>
      <c r="H11" s="14"/>
      <c r="I11" s="14"/>
      <c r="J11" s="14"/>
      <c r="K11" s="223"/>
      <c r="L11" s="223"/>
      <c r="M11" s="223"/>
      <c r="N11" s="223"/>
    </row>
    <row r="12" spans="1:14" s="50" customFormat="1" ht="24.95" customHeight="1" x14ac:dyDescent="0.3">
      <c r="A12" s="278" t="s">
        <v>94</v>
      </c>
      <c r="B12" s="278"/>
      <c r="C12" s="278"/>
      <c r="D12" s="278"/>
      <c r="E12" s="278"/>
      <c r="F12" s="278"/>
      <c r="G12" s="278"/>
      <c r="H12" s="63"/>
      <c r="I12" s="63"/>
      <c r="J12" s="63"/>
      <c r="K12" s="223"/>
      <c r="L12" s="223"/>
      <c r="M12" s="223"/>
      <c r="N12" s="223"/>
    </row>
    <row r="13" spans="1:14" s="50" customFormat="1" ht="24.95" customHeight="1" x14ac:dyDescent="0.3">
      <c r="A13" s="104" t="s">
        <v>157</v>
      </c>
      <c r="B13" s="104"/>
      <c r="C13" s="104"/>
      <c r="D13" s="104"/>
      <c r="E13" s="104"/>
      <c r="F13" s="104"/>
      <c r="G13" s="104"/>
      <c r="H13" s="104"/>
      <c r="I13" s="104"/>
      <c r="J13" s="104"/>
      <c r="K13" s="223"/>
      <c r="L13" s="223"/>
      <c r="M13" s="223"/>
      <c r="N13" s="223"/>
    </row>
    <row r="14" spans="1:14" s="50" customFormat="1" ht="19.5" customHeight="1" x14ac:dyDescent="0.3">
      <c r="A14" s="372" t="s">
        <v>95</v>
      </c>
      <c r="B14" s="373"/>
      <c r="C14" s="373"/>
      <c r="D14" s="373"/>
      <c r="E14" s="373"/>
      <c r="F14" s="373"/>
      <c r="G14" s="373"/>
      <c r="H14" s="60"/>
      <c r="I14" s="60"/>
      <c r="J14" s="60"/>
      <c r="K14" s="223"/>
      <c r="L14" s="223"/>
      <c r="M14" s="223"/>
      <c r="N14" s="223"/>
    </row>
    <row r="15" spans="1:14" s="50" customFormat="1" ht="19.5" customHeight="1" x14ac:dyDescent="0.3">
      <c r="A15" s="68"/>
      <c r="B15" s="68"/>
      <c r="C15" s="68"/>
      <c r="D15" s="68"/>
      <c r="E15" s="68"/>
      <c r="F15" s="68"/>
      <c r="G15" s="68"/>
      <c r="H15" s="60"/>
      <c r="I15" s="60"/>
      <c r="J15" s="60"/>
      <c r="K15" s="223"/>
      <c r="L15" s="223"/>
      <c r="M15" s="223"/>
      <c r="N15" s="223"/>
    </row>
    <row r="16" spans="1:14" s="50" customFormat="1" ht="20.100000000000001" customHeight="1" x14ac:dyDescent="0.3">
      <c r="A16" s="364"/>
      <c r="B16" s="364"/>
      <c r="C16" s="364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</row>
    <row r="17" spans="1:15" s="50" customFormat="1" ht="20.100000000000001" customHeight="1" x14ac:dyDescent="0.3">
      <c r="A17" s="278" t="s">
        <v>97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</row>
    <row r="18" spans="1:15" s="50" customFormat="1" ht="20.100000000000001" customHeight="1" x14ac:dyDescent="0.3">
      <c r="A18" s="278" t="s">
        <v>96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</row>
    <row r="19" spans="1:15" s="50" customFormat="1" ht="20.100000000000001" customHeight="1" thickBot="1" x14ac:dyDescent="0.35">
      <c r="A19" s="279" t="s">
        <v>98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</row>
    <row r="20" spans="1:15" s="50" customFormat="1" ht="20.100000000000001" customHeight="1" thickBot="1" x14ac:dyDescent="0.3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365" t="s">
        <v>24</v>
      </c>
      <c r="L20" s="366"/>
      <c r="M20" s="352" t="s">
        <v>100</v>
      </c>
      <c r="N20" s="353"/>
    </row>
    <row r="21" spans="1:15" s="50" customFormat="1" ht="20.100000000000001" customHeight="1" x14ac:dyDescent="0.3">
      <c r="A21" s="279" t="s">
        <v>99</v>
      </c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</row>
    <row r="22" spans="1:15" ht="20.100000000000001" customHeight="1" x14ac:dyDescent="0.25">
      <c r="A22" s="12"/>
      <c r="B22" s="12"/>
      <c r="C22" s="12"/>
      <c r="D22" s="12"/>
      <c r="E22" s="12"/>
      <c r="F22" s="13"/>
      <c r="G22" s="13"/>
      <c r="H22" s="13"/>
      <c r="I22" s="13"/>
      <c r="J22" s="13"/>
      <c r="K22" s="13"/>
      <c r="L22" s="13"/>
      <c r="M22" s="13"/>
      <c r="N22" s="12"/>
    </row>
    <row r="23" spans="1:15" ht="16.5" x14ac:dyDescent="0.2">
      <c r="A23" s="264" t="s">
        <v>17</v>
      </c>
      <c r="B23" s="267" t="s">
        <v>37</v>
      </c>
      <c r="C23" s="268"/>
      <c r="D23" s="269"/>
      <c r="E23" s="267" t="s">
        <v>36</v>
      </c>
      <c r="F23" s="269"/>
      <c r="G23" s="273" t="s">
        <v>41</v>
      </c>
      <c r="H23" s="274"/>
      <c r="I23" s="274"/>
      <c r="J23" s="274"/>
      <c r="K23" s="274"/>
      <c r="L23" s="274"/>
      <c r="M23" s="274"/>
      <c r="N23" s="274"/>
      <c r="O23" s="275"/>
    </row>
    <row r="24" spans="1:15" ht="16.5" x14ac:dyDescent="0.2">
      <c r="A24" s="265"/>
      <c r="B24" s="270"/>
      <c r="C24" s="271"/>
      <c r="D24" s="272"/>
      <c r="E24" s="270"/>
      <c r="F24" s="272"/>
      <c r="G24" s="309" t="s">
        <v>13</v>
      </c>
      <c r="H24" s="273" t="s">
        <v>12</v>
      </c>
      <c r="I24" s="275"/>
      <c r="J24" s="354" t="s">
        <v>75</v>
      </c>
      <c r="K24" s="355"/>
      <c r="L24" s="356"/>
      <c r="M24" s="264" t="s">
        <v>9</v>
      </c>
      <c r="N24" s="264" t="s">
        <v>8</v>
      </c>
      <c r="O24" s="264" t="s">
        <v>7</v>
      </c>
    </row>
    <row r="25" spans="1:15" ht="66" x14ac:dyDescent="0.2">
      <c r="A25" s="266"/>
      <c r="B25" s="10" t="s">
        <v>6</v>
      </c>
      <c r="C25" s="10" t="s">
        <v>6</v>
      </c>
      <c r="D25" s="10" t="s">
        <v>6</v>
      </c>
      <c r="E25" s="10" t="s">
        <v>6</v>
      </c>
      <c r="F25" s="10" t="s">
        <v>6</v>
      </c>
      <c r="G25" s="310"/>
      <c r="H25" s="10" t="s">
        <v>5</v>
      </c>
      <c r="I25" s="9" t="s">
        <v>4</v>
      </c>
      <c r="J25" s="11" t="s">
        <v>11</v>
      </c>
      <c r="K25" s="11" t="s">
        <v>74</v>
      </c>
      <c r="L25" s="11" t="s">
        <v>10</v>
      </c>
      <c r="M25" s="266"/>
      <c r="N25" s="266"/>
      <c r="O25" s="266"/>
    </row>
    <row r="26" spans="1:15" s="7" customFormat="1" ht="12" x14ac:dyDescent="0.2">
      <c r="A26" s="8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</row>
    <row r="27" spans="1:15" ht="47.25" x14ac:dyDescent="0.2">
      <c r="A27" s="339" t="s">
        <v>85</v>
      </c>
      <c r="B27" s="245" t="s">
        <v>3</v>
      </c>
      <c r="C27" s="245" t="s">
        <v>3</v>
      </c>
      <c r="D27" s="245" t="s">
        <v>3</v>
      </c>
      <c r="E27" s="245" t="s">
        <v>3</v>
      </c>
      <c r="F27" s="245" t="s">
        <v>2</v>
      </c>
      <c r="G27" s="44" t="s">
        <v>87</v>
      </c>
      <c r="H27" s="16" t="s">
        <v>39</v>
      </c>
      <c r="I27" s="16">
        <v>744</v>
      </c>
      <c r="J27" s="16">
        <v>100</v>
      </c>
      <c r="K27" s="16">
        <v>100</v>
      </c>
      <c r="L27" s="24">
        <v>1</v>
      </c>
      <c r="M27" s="42">
        <v>0.05</v>
      </c>
      <c r="N27" s="29"/>
      <c r="O27" s="29" t="s">
        <v>125</v>
      </c>
    </row>
    <row r="28" spans="1:15" ht="47.25" x14ac:dyDescent="0.2">
      <c r="A28" s="340"/>
      <c r="B28" s="340"/>
      <c r="C28" s="340"/>
      <c r="D28" s="340"/>
      <c r="E28" s="246"/>
      <c r="F28" s="246"/>
      <c r="G28" s="43" t="s">
        <v>86</v>
      </c>
      <c r="H28" s="16" t="s">
        <v>39</v>
      </c>
      <c r="I28" s="16">
        <v>744</v>
      </c>
      <c r="J28" s="16">
        <v>90</v>
      </c>
      <c r="K28" s="16">
        <v>90</v>
      </c>
      <c r="L28" s="16">
        <v>90</v>
      </c>
      <c r="M28" s="42">
        <v>0.05</v>
      </c>
      <c r="N28" s="29"/>
      <c r="O28" s="29" t="s">
        <v>125</v>
      </c>
    </row>
    <row r="29" spans="1:15" ht="15.75" x14ac:dyDescent="0.2">
      <c r="A29" s="340"/>
      <c r="B29" s="340"/>
      <c r="C29" s="340"/>
      <c r="D29" s="340"/>
      <c r="E29" s="246"/>
      <c r="F29" s="246"/>
      <c r="G29" s="44" t="s">
        <v>63</v>
      </c>
      <c r="H29" s="16" t="s">
        <v>39</v>
      </c>
      <c r="I29" s="16">
        <v>744</v>
      </c>
      <c r="J29" s="16">
        <v>100</v>
      </c>
      <c r="K29" s="16">
        <v>100</v>
      </c>
      <c r="L29" s="16">
        <v>100</v>
      </c>
      <c r="M29" s="42">
        <v>0.05</v>
      </c>
      <c r="N29" s="29"/>
      <c r="O29" s="29" t="s">
        <v>125</v>
      </c>
    </row>
    <row r="30" spans="1:15" ht="47.25" x14ac:dyDescent="0.2">
      <c r="A30" s="341"/>
      <c r="B30" s="341"/>
      <c r="C30" s="341"/>
      <c r="D30" s="341"/>
      <c r="E30" s="247"/>
      <c r="F30" s="247"/>
      <c r="G30" s="43" t="s">
        <v>62</v>
      </c>
      <c r="H30" s="16" t="s">
        <v>39</v>
      </c>
      <c r="I30" s="16">
        <v>744</v>
      </c>
      <c r="J30" s="15">
        <v>80</v>
      </c>
      <c r="K30" s="15">
        <v>80</v>
      </c>
      <c r="L30" s="16">
        <v>100</v>
      </c>
      <c r="M30" s="42">
        <v>0.05</v>
      </c>
      <c r="N30" s="42">
        <v>0.2</v>
      </c>
      <c r="O30" s="16" t="s">
        <v>151</v>
      </c>
    </row>
    <row r="31" spans="1:15" ht="126" x14ac:dyDescent="0.2">
      <c r="A31" s="339" t="s">
        <v>84</v>
      </c>
      <c r="B31" s="245" t="s">
        <v>3</v>
      </c>
      <c r="C31" s="245" t="s">
        <v>3</v>
      </c>
      <c r="D31" s="245" t="s">
        <v>55</v>
      </c>
      <c r="E31" s="245"/>
      <c r="F31" s="245" t="s">
        <v>2</v>
      </c>
      <c r="G31" s="44" t="s">
        <v>87</v>
      </c>
      <c r="H31" s="16" t="s">
        <v>39</v>
      </c>
      <c r="I31" s="16">
        <v>744</v>
      </c>
      <c r="J31" s="16">
        <v>100</v>
      </c>
      <c r="K31" s="16">
        <v>100</v>
      </c>
      <c r="L31" s="16">
        <v>0</v>
      </c>
      <c r="M31" s="42">
        <v>0.05</v>
      </c>
      <c r="N31" s="29"/>
      <c r="O31" s="16" t="s">
        <v>88</v>
      </c>
    </row>
    <row r="32" spans="1:15" ht="126" x14ac:dyDescent="0.2">
      <c r="A32" s="340"/>
      <c r="B32" s="340"/>
      <c r="C32" s="340"/>
      <c r="D32" s="340"/>
      <c r="E32" s="246"/>
      <c r="F32" s="246"/>
      <c r="G32" s="43" t="s">
        <v>86</v>
      </c>
      <c r="H32" s="16" t="s">
        <v>39</v>
      </c>
      <c r="I32" s="16">
        <v>744</v>
      </c>
      <c r="J32" s="16">
        <v>90</v>
      </c>
      <c r="K32" s="16">
        <v>90</v>
      </c>
      <c r="L32" s="16">
        <v>0</v>
      </c>
      <c r="M32" s="42">
        <v>0.05</v>
      </c>
      <c r="N32" s="29"/>
      <c r="O32" s="16" t="s">
        <v>88</v>
      </c>
    </row>
    <row r="33" spans="1:15" ht="126" x14ac:dyDescent="0.2">
      <c r="A33" s="340"/>
      <c r="B33" s="340"/>
      <c r="C33" s="340"/>
      <c r="D33" s="340"/>
      <c r="E33" s="246"/>
      <c r="F33" s="246"/>
      <c r="G33" s="44" t="s">
        <v>63</v>
      </c>
      <c r="H33" s="16" t="s">
        <v>39</v>
      </c>
      <c r="I33" s="16">
        <v>744</v>
      </c>
      <c r="J33" s="16">
        <v>100</v>
      </c>
      <c r="K33" s="16">
        <v>100</v>
      </c>
      <c r="L33" s="16">
        <v>0</v>
      </c>
      <c r="M33" s="42">
        <v>0.05</v>
      </c>
      <c r="N33" s="29"/>
      <c r="O33" s="29" t="s">
        <v>88</v>
      </c>
    </row>
    <row r="34" spans="1:15" ht="126" x14ac:dyDescent="0.2">
      <c r="A34" s="341"/>
      <c r="B34" s="341"/>
      <c r="C34" s="341"/>
      <c r="D34" s="341"/>
      <c r="E34" s="247"/>
      <c r="F34" s="247"/>
      <c r="G34" s="43" t="s">
        <v>62</v>
      </c>
      <c r="H34" s="16" t="s">
        <v>39</v>
      </c>
      <c r="I34" s="16">
        <v>744</v>
      </c>
      <c r="J34" s="15">
        <v>80</v>
      </c>
      <c r="K34" s="15">
        <v>80</v>
      </c>
      <c r="L34" s="16">
        <v>0</v>
      </c>
      <c r="M34" s="42">
        <v>0.05</v>
      </c>
      <c r="N34" s="42"/>
      <c r="O34" s="29" t="s">
        <v>88</v>
      </c>
    </row>
    <row r="35" spans="1:15" ht="47.25" x14ac:dyDescent="0.2">
      <c r="A35" s="339" t="s">
        <v>83</v>
      </c>
      <c r="B35" s="245" t="s">
        <v>82</v>
      </c>
      <c r="C35" s="245" t="s">
        <v>3</v>
      </c>
      <c r="D35" s="245" t="s">
        <v>3</v>
      </c>
      <c r="E35" s="245" t="s">
        <v>3</v>
      </c>
      <c r="F35" s="245" t="s">
        <v>2</v>
      </c>
      <c r="G35" s="44" t="s">
        <v>87</v>
      </c>
      <c r="H35" s="16" t="s">
        <v>39</v>
      </c>
      <c r="I35" s="16">
        <v>744</v>
      </c>
      <c r="J35" s="16">
        <v>100</v>
      </c>
      <c r="K35" s="16">
        <v>100</v>
      </c>
      <c r="L35" s="16">
        <v>100</v>
      </c>
      <c r="M35" s="42">
        <v>0.05</v>
      </c>
      <c r="N35" s="29"/>
      <c r="O35" s="29" t="s">
        <v>125</v>
      </c>
    </row>
    <row r="36" spans="1:15" ht="47.25" x14ac:dyDescent="0.2">
      <c r="A36" s="340"/>
      <c r="B36" s="340"/>
      <c r="C36" s="340"/>
      <c r="D36" s="340"/>
      <c r="E36" s="246"/>
      <c r="F36" s="246"/>
      <c r="G36" s="43" t="s">
        <v>86</v>
      </c>
      <c r="H36" s="16" t="s">
        <v>39</v>
      </c>
      <c r="I36" s="16">
        <v>744</v>
      </c>
      <c r="J36" s="16">
        <v>90</v>
      </c>
      <c r="K36" s="16">
        <v>90</v>
      </c>
      <c r="L36" s="16">
        <v>85</v>
      </c>
      <c r="M36" s="42">
        <v>0.05</v>
      </c>
      <c r="N36" s="29"/>
      <c r="O36" s="29" t="s">
        <v>126</v>
      </c>
    </row>
    <row r="37" spans="1:15" ht="15.75" x14ac:dyDescent="0.2">
      <c r="A37" s="340"/>
      <c r="B37" s="340"/>
      <c r="C37" s="340"/>
      <c r="D37" s="340"/>
      <c r="E37" s="246"/>
      <c r="F37" s="246"/>
      <c r="G37" s="44" t="s">
        <v>63</v>
      </c>
      <c r="H37" s="16" t="s">
        <v>39</v>
      </c>
      <c r="I37" s="16">
        <v>744</v>
      </c>
      <c r="J37" s="16">
        <v>100</v>
      </c>
      <c r="K37" s="16">
        <v>100</v>
      </c>
      <c r="L37" s="16">
        <v>100</v>
      </c>
      <c r="M37" s="42">
        <v>0.05</v>
      </c>
      <c r="N37" s="29"/>
      <c r="O37" s="29" t="s">
        <v>125</v>
      </c>
    </row>
    <row r="38" spans="1:15" ht="47.25" x14ac:dyDescent="0.2">
      <c r="A38" s="341"/>
      <c r="B38" s="340"/>
      <c r="C38" s="341"/>
      <c r="D38" s="341"/>
      <c r="E38" s="247"/>
      <c r="F38" s="247"/>
      <c r="G38" s="43" t="s">
        <v>62</v>
      </c>
      <c r="H38" s="16" t="s">
        <v>39</v>
      </c>
      <c r="I38" s="16">
        <v>744</v>
      </c>
      <c r="J38" s="15">
        <v>80</v>
      </c>
      <c r="K38" s="15">
        <v>80</v>
      </c>
      <c r="L38" s="16">
        <v>100</v>
      </c>
      <c r="M38" s="42">
        <v>0.05</v>
      </c>
      <c r="N38" s="42">
        <v>0.2</v>
      </c>
      <c r="O38" s="16" t="s">
        <v>150</v>
      </c>
    </row>
    <row r="39" spans="1:15" ht="47.25" x14ac:dyDescent="0.2">
      <c r="A39" s="339" t="s">
        <v>81</v>
      </c>
      <c r="B39" s="340"/>
      <c r="C39" s="245" t="s">
        <v>3</v>
      </c>
      <c r="D39" s="245" t="s">
        <v>55</v>
      </c>
      <c r="E39" s="245" t="s">
        <v>3</v>
      </c>
      <c r="F39" s="245" t="s">
        <v>2</v>
      </c>
      <c r="G39" s="44" t="s">
        <v>87</v>
      </c>
      <c r="H39" s="16" t="s">
        <v>39</v>
      </c>
      <c r="I39" s="16">
        <v>744</v>
      </c>
      <c r="J39" s="16">
        <v>100</v>
      </c>
      <c r="K39" s="16">
        <v>100</v>
      </c>
      <c r="L39" s="16">
        <v>100</v>
      </c>
      <c r="M39" s="42">
        <v>0.05</v>
      </c>
      <c r="N39" s="42"/>
      <c r="O39" s="16"/>
    </row>
    <row r="40" spans="1:15" ht="47.25" x14ac:dyDescent="0.2">
      <c r="A40" s="340"/>
      <c r="B40" s="340"/>
      <c r="C40" s="340"/>
      <c r="D40" s="340"/>
      <c r="E40" s="246"/>
      <c r="F40" s="246"/>
      <c r="G40" s="43" t="s">
        <v>86</v>
      </c>
      <c r="H40" s="16" t="s">
        <v>39</v>
      </c>
      <c r="I40" s="16">
        <v>744</v>
      </c>
      <c r="J40" s="16">
        <v>90</v>
      </c>
      <c r="K40" s="16">
        <v>90</v>
      </c>
      <c r="L40" s="16">
        <v>90</v>
      </c>
      <c r="M40" s="42">
        <v>0.05</v>
      </c>
      <c r="N40" s="42"/>
      <c r="O40" s="29"/>
    </row>
    <row r="41" spans="1:15" ht="15.75" x14ac:dyDescent="0.2">
      <c r="A41" s="340"/>
      <c r="B41" s="340"/>
      <c r="C41" s="340"/>
      <c r="D41" s="340"/>
      <c r="E41" s="246"/>
      <c r="F41" s="246"/>
      <c r="G41" s="44" t="s">
        <v>63</v>
      </c>
      <c r="H41" s="16" t="s">
        <v>39</v>
      </c>
      <c r="I41" s="16">
        <v>744</v>
      </c>
      <c r="J41" s="16">
        <v>100</v>
      </c>
      <c r="K41" s="16">
        <v>100</v>
      </c>
      <c r="L41" s="16">
        <v>100</v>
      </c>
      <c r="M41" s="42">
        <v>0.05</v>
      </c>
      <c r="N41" s="42"/>
      <c r="O41" s="29"/>
    </row>
    <row r="42" spans="1:15" ht="47.25" x14ac:dyDescent="0.2">
      <c r="A42" s="341"/>
      <c r="B42" s="341"/>
      <c r="C42" s="341"/>
      <c r="D42" s="341"/>
      <c r="E42" s="247"/>
      <c r="F42" s="247"/>
      <c r="G42" s="43" t="s">
        <v>62</v>
      </c>
      <c r="H42" s="16" t="s">
        <v>39</v>
      </c>
      <c r="I42" s="16">
        <v>744</v>
      </c>
      <c r="J42" s="15">
        <v>80</v>
      </c>
      <c r="K42" s="15">
        <v>80</v>
      </c>
      <c r="L42" s="16">
        <v>100</v>
      </c>
      <c r="M42" s="42">
        <v>0.05</v>
      </c>
      <c r="N42" s="42"/>
      <c r="O42" s="29" t="s">
        <v>150</v>
      </c>
    </row>
    <row r="43" spans="1:15" ht="15.75" x14ac:dyDescent="0.2">
      <c r="A43" s="218"/>
      <c r="B43" s="218"/>
      <c r="C43" s="218"/>
      <c r="D43" s="218"/>
      <c r="E43" s="208"/>
      <c r="F43" s="208"/>
      <c r="G43" s="219"/>
      <c r="H43" s="208"/>
      <c r="I43" s="208"/>
      <c r="J43" s="73"/>
      <c r="K43" s="73"/>
      <c r="L43" s="208"/>
      <c r="M43" s="216"/>
      <c r="N43" s="216"/>
      <c r="O43" s="214"/>
    </row>
    <row r="44" spans="1:15" s="50" customFormat="1" ht="18.75" x14ac:dyDescent="0.3">
      <c r="A44" s="279" t="s">
        <v>38</v>
      </c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</row>
    <row r="46" spans="1:15" ht="16.5" x14ac:dyDescent="0.2">
      <c r="A46" s="264" t="s">
        <v>17</v>
      </c>
      <c r="B46" s="267" t="s">
        <v>37</v>
      </c>
      <c r="C46" s="268"/>
      <c r="D46" s="269"/>
      <c r="E46" s="267" t="s">
        <v>36</v>
      </c>
      <c r="F46" s="269"/>
      <c r="G46" s="286" t="s">
        <v>35</v>
      </c>
      <c r="H46" s="287"/>
      <c r="I46" s="287"/>
      <c r="J46" s="287"/>
      <c r="K46" s="287"/>
      <c r="L46" s="287"/>
      <c r="M46" s="287"/>
      <c r="N46" s="287"/>
      <c r="O46" s="287"/>
    </row>
    <row r="47" spans="1:15" ht="16.5" x14ac:dyDescent="0.2">
      <c r="A47" s="265"/>
      <c r="B47" s="270"/>
      <c r="C47" s="271"/>
      <c r="D47" s="272"/>
      <c r="E47" s="270"/>
      <c r="F47" s="272"/>
      <c r="G47" s="309" t="s">
        <v>13</v>
      </c>
      <c r="H47" s="273" t="s">
        <v>12</v>
      </c>
      <c r="I47" s="275"/>
      <c r="J47" s="354" t="s">
        <v>75</v>
      </c>
      <c r="K47" s="355"/>
      <c r="L47" s="356"/>
      <c r="M47" s="264" t="s">
        <v>9</v>
      </c>
      <c r="N47" s="264" t="s">
        <v>8</v>
      </c>
      <c r="O47" s="264" t="s">
        <v>7</v>
      </c>
    </row>
    <row r="48" spans="1:15" ht="66" x14ac:dyDescent="0.2">
      <c r="A48" s="266"/>
      <c r="B48" s="10" t="s">
        <v>6</v>
      </c>
      <c r="C48" s="10" t="s">
        <v>6</v>
      </c>
      <c r="D48" s="10" t="s">
        <v>6</v>
      </c>
      <c r="E48" s="10" t="s">
        <v>6</v>
      </c>
      <c r="F48" s="10" t="s">
        <v>6</v>
      </c>
      <c r="G48" s="310"/>
      <c r="H48" s="10" t="s">
        <v>5</v>
      </c>
      <c r="I48" s="9" t="s">
        <v>4</v>
      </c>
      <c r="J48" s="49" t="s">
        <v>11</v>
      </c>
      <c r="K48" s="49" t="s">
        <v>74</v>
      </c>
      <c r="L48" s="48" t="s">
        <v>10</v>
      </c>
      <c r="M48" s="266"/>
      <c r="N48" s="266"/>
      <c r="O48" s="266"/>
    </row>
    <row r="49" spans="1:15" s="7" customFormat="1" ht="12" x14ac:dyDescent="0.2">
      <c r="A49" s="8">
        <v>1</v>
      </c>
      <c r="B49" s="8">
        <v>2</v>
      </c>
      <c r="C49" s="8">
        <v>3</v>
      </c>
      <c r="D49" s="8">
        <v>4</v>
      </c>
      <c r="E49" s="8">
        <v>5</v>
      </c>
      <c r="F49" s="8">
        <v>6</v>
      </c>
      <c r="G49" s="8">
        <v>7</v>
      </c>
      <c r="H49" s="8">
        <v>8</v>
      </c>
      <c r="I49" s="8">
        <v>9</v>
      </c>
      <c r="J49" s="8">
        <v>10</v>
      </c>
      <c r="K49" s="8">
        <v>11</v>
      </c>
      <c r="L49" s="8">
        <v>12</v>
      </c>
      <c r="M49" s="8">
        <v>13</v>
      </c>
      <c r="N49" s="8">
        <v>14</v>
      </c>
      <c r="O49" s="8">
        <v>15</v>
      </c>
    </row>
    <row r="50" spans="1:15" ht="63" x14ac:dyDescent="0.2">
      <c r="A50" s="16"/>
      <c r="B50" s="16"/>
      <c r="C50" s="16"/>
      <c r="D50" s="41" t="s">
        <v>60</v>
      </c>
      <c r="E50" s="41"/>
      <c r="F50" s="16"/>
      <c r="G50" s="16"/>
      <c r="H50" s="16"/>
      <c r="I50" s="16"/>
      <c r="J50" s="16">
        <f>J51+J52+J53+J54</f>
        <v>450</v>
      </c>
      <c r="K50" s="16">
        <f>K51+K52+K53+K54</f>
        <v>423</v>
      </c>
      <c r="L50" s="16">
        <f>L51+L52+L53+L54</f>
        <v>423</v>
      </c>
      <c r="M50" s="24">
        <v>0.05</v>
      </c>
      <c r="N50" s="59"/>
      <c r="O50" s="16" t="s">
        <v>127</v>
      </c>
    </row>
    <row r="51" spans="1:15" ht="31.5" x14ac:dyDescent="0.2">
      <c r="A51" s="40" t="s">
        <v>85</v>
      </c>
      <c r="B51" s="34" t="s">
        <v>3</v>
      </c>
      <c r="C51" s="34" t="s">
        <v>3</v>
      </c>
      <c r="D51" s="16" t="s">
        <v>3</v>
      </c>
      <c r="E51" s="34" t="s">
        <v>3</v>
      </c>
      <c r="F51" s="34" t="s">
        <v>2</v>
      </c>
      <c r="G51" s="374" t="s">
        <v>58</v>
      </c>
      <c r="H51" s="245" t="s">
        <v>27</v>
      </c>
      <c r="I51" s="347">
        <v>792</v>
      </c>
      <c r="J51" s="16">
        <v>446</v>
      </c>
      <c r="K51" s="16">
        <v>413</v>
      </c>
      <c r="L51" s="15">
        <v>413</v>
      </c>
      <c r="M51" s="24">
        <v>0.05</v>
      </c>
      <c r="N51" s="59"/>
      <c r="O51" s="16"/>
    </row>
    <row r="52" spans="1:15" ht="47.25" x14ac:dyDescent="0.2">
      <c r="A52" s="40" t="s">
        <v>84</v>
      </c>
      <c r="B52" s="34" t="s">
        <v>3</v>
      </c>
      <c r="C52" s="34" t="s">
        <v>3</v>
      </c>
      <c r="D52" s="16" t="s">
        <v>55</v>
      </c>
      <c r="E52" s="34" t="s">
        <v>3</v>
      </c>
      <c r="F52" s="34" t="s">
        <v>2</v>
      </c>
      <c r="G52" s="375"/>
      <c r="H52" s="246"/>
      <c r="I52" s="377"/>
      <c r="J52" s="16">
        <v>1</v>
      </c>
      <c r="K52" s="16">
        <v>0</v>
      </c>
      <c r="L52" s="15">
        <v>0</v>
      </c>
      <c r="M52" s="24">
        <v>0.05</v>
      </c>
      <c r="N52" s="24"/>
      <c r="O52" s="29" t="s">
        <v>134</v>
      </c>
    </row>
    <row r="53" spans="1:15" ht="31.5" x14ac:dyDescent="0.2">
      <c r="A53" s="30" t="s">
        <v>83</v>
      </c>
      <c r="B53" s="245" t="s">
        <v>82</v>
      </c>
      <c r="C53" s="34" t="s">
        <v>3</v>
      </c>
      <c r="D53" s="34" t="s">
        <v>3</v>
      </c>
      <c r="E53" s="34" t="s">
        <v>101</v>
      </c>
      <c r="F53" s="16" t="s">
        <v>2</v>
      </c>
      <c r="G53" s="375"/>
      <c r="H53" s="246"/>
      <c r="I53" s="377"/>
      <c r="J53" s="16">
        <v>3</v>
      </c>
      <c r="K53" s="16">
        <v>6</v>
      </c>
      <c r="L53" s="15">
        <v>6</v>
      </c>
      <c r="M53" s="24">
        <v>0.05</v>
      </c>
      <c r="N53" s="24"/>
      <c r="O53" s="70"/>
    </row>
    <row r="54" spans="1:15" ht="47.25" x14ac:dyDescent="0.2">
      <c r="A54" s="30" t="s">
        <v>81</v>
      </c>
      <c r="B54" s="247"/>
      <c r="C54" s="16" t="s">
        <v>3</v>
      </c>
      <c r="D54" s="16" t="s">
        <v>55</v>
      </c>
      <c r="E54" s="16" t="s">
        <v>3</v>
      </c>
      <c r="F54" s="16" t="s">
        <v>2</v>
      </c>
      <c r="G54" s="376"/>
      <c r="H54" s="247"/>
      <c r="I54" s="348"/>
      <c r="J54" s="16">
        <v>0</v>
      </c>
      <c r="K54" s="16">
        <v>4</v>
      </c>
      <c r="L54" s="15">
        <v>4</v>
      </c>
      <c r="M54" s="24">
        <v>0.05</v>
      </c>
      <c r="N54" s="24"/>
      <c r="O54" s="58"/>
    </row>
    <row r="55" spans="1:15" x14ac:dyDescent="0.2">
      <c r="A55" s="57"/>
      <c r="B55" s="56"/>
      <c r="C55" s="56"/>
      <c r="D55" s="56"/>
      <c r="E55" s="56"/>
      <c r="F55" s="54"/>
      <c r="G55" s="56"/>
      <c r="H55" s="56"/>
      <c r="I55" s="56"/>
      <c r="J55" s="56"/>
      <c r="K55" s="56"/>
      <c r="L55" s="55"/>
      <c r="M55" s="54"/>
      <c r="N55" s="54"/>
    </row>
    <row r="56" spans="1:15" x14ac:dyDescent="0.2">
      <c r="A56" s="57"/>
      <c r="B56" s="56"/>
      <c r="C56" s="56"/>
      <c r="D56" s="56"/>
      <c r="E56" s="56"/>
      <c r="F56" s="54"/>
      <c r="G56" s="56"/>
      <c r="H56" s="56"/>
      <c r="I56" s="56"/>
      <c r="J56" s="56"/>
      <c r="K56" s="56"/>
      <c r="L56" s="55"/>
      <c r="M56" s="54"/>
      <c r="N56" s="54"/>
    </row>
    <row r="57" spans="1:15" s="50" customFormat="1" ht="18.75" x14ac:dyDescent="0.3">
      <c r="A57" s="278" t="s">
        <v>102</v>
      </c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</row>
    <row r="58" spans="1:15" s="50" customFormat="1" ht="18.75" x14ac:dyDescent="0.3">
      <c r="A58" s="278" t="s">
        <v>103</v>
      </c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</row>
    <row r="59" spans="1:15" s="50" customFormat="1" ht="19.5" thickBot="1" x14ac:dyDescent="0.35">
      <c r="A59" s="279" t="s">
        <v>104</v>
      </c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</row>
    <row r="60" spans="1:15" s="50" customFormat="1" ht="19.5" thickBot="1" x14ac:dyDescent="0.3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350" t="s">
        <v>24</v>
      </c>
      <c r="L60" s="351"/>
      <c r="M60" s="352" t="s">
        <v>106</v>
      </c>
      <c r="N60" s="353"/>
    </row>
    <row r="61" spans="1:15" s="50" customFormat="1" ht="18.75" x14ac:dyDescent="0.3">
      <c r="A61" s="279" t="s">
        <v>105</v>
      </c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</row>
    <row r="62" spans="1:15" ht="16.5" x14ac:dyDescent="0.25">
      <c r="A62" s="12"/>
      <c r="B62" s="12"/>
      <c r="C62" s="12"/>
      <c r="D62" s="12"/>
      <c r="E62" s="12"/>
      <c r="F62" s="13"/>
      <c r="G62" s="13"/>
      <c r="H62" s="13"/>
      <c r="I62" s="13"/>
      <c r="J62" s="13"/>
      <c r="K62" s="13"/>
      <c r="L62" s="13"/>
      <c r="M62" s="13"/>
      <c r="N62" s="12"/>
    </row>
    <row r="63" spans="1:15" s="45" customFormat="1" ht="16.5" x14ac:dyDescent="0.25">
      <c r="A63" s="264" t="s">
        <v>17</v>
      </c>
      <c r="B63" s="267" t="s">
        <v>110</v>
      </c>
      <c r="C63" s="268"/>
      <c r="D63" s="269"/>
      <c r="E63" s="267" t="s">
        <v>111</v>
      </c>
      <c r="F63" s="269"/>
      <c r="G63" s="273" t="s">
        <v>112</v>
      </c>
      <c r="H63" s="274"/>
      <c r="I63" s="274"/>
      <c r="J63" s="274"/>
      <c r="K63" s="274"/>
      <c r="L63" s="274"/>
      <c r="M63" s="274"/>
      <c r="N63" s="274"/>
      <c r="O63" s="275"/>
    </row>
    <row r="64" spans="1:15" s="45" customFormat="1" ht="16.5" x14ac:dyDescent="0.25">
      <c r="A64" s="265"/>
      <c r="B64" s="270"/>
      <c r="C64" s="271"/>
      <c r="D64" s="272"/>
      <c r="E64" s="270"/>
      <c r="F64" s="272"/>
      <c r="G64" s="309" t="s">
        <v>13</v>
      </c>
      <c r="H64" s="273" t="s">
        <v>12</v>
      </c>
      <c r="I64" s="275"/>
      <c r="J64" s="354" t="s">
        <v>75</v>
      </c>
      <c r="K64" s="355"/>
      <c r="L64" s="356"/>
      <c r="M64" s="264" t="s">
        <v>9</v>
      </c>
      <c r="N64" s="264" t="s">
        <v>8</v>
      </c>
      <c r="O64" s="264" t="s">
        <v>7</v>
      </c>
    </row>
    <row r="65" spans="1:15" s="45" customFormat="1" ht="66" x14ac:dyDescent="0.25">
      <c r="A65" s="266"/>
      <c r="B65" s="10" t="s">
        <v>6</v>
      </c>
      <c r="C65" s="10" t="s">
        <v>6</v>
      </c>
      <c r="D65" s="10" t="s">
        <v>6</v>
      </c>
      <c r="E65" s="10" t="s">
        <v>6</v>
      </c>
      <c r="F65" s="10" t="s">
        <v>6</v>
      </c>
      <c r="G65" s="310"/>
      <c r="H65" s="10" t="s">
        <v>5</v>
      </c>
      <c r="I65" s="9" t="s">
        <v>4</v>
      </c>
      <c r="J65" s="11" t="s">
        <v>11</v>
      </c>
      <c r="K65" s="11" t="s">
        <v>74</v>
      </c>
      <c r="L65" s="11" t="s">
        <v>10</v>
      </c>
      <c r="M65" s="266"/>
      <c r="N65" s="266"/>
      <c r="O65" s="266"/>
    </row>
    <row r="66" spans="1:15" s="7" customFormat="1" ht="12" x14ac:dyDescent="0.2">
      <c r="A66" s="8">
        <v>1</v>
      </c>
      <c r="B66" s="8">
        <v>2</v>
      </c>
      <c r="C66" s="8">
        <v>3</v>
      </c>
      <c r="D66" s="8">
        <v>4</v>
      </c>
      <c r="E66" s="8">
        <v>5</v>
      </c>
      <c r="F66" s="8">
        <v>6</v>
      </c>
      <c r="G66" s="8">
        <v>7</v>
      </c>
      <c r="H66" s="8">
        <v>8</v>
      </c>
      <c r="I66" s="8">
        <v>9</v>
      </c>
      <c r="J66" s="8">
        <v>10</v>
      </c>
      <c r="K66" s="8">
        <v>11</v>
      </c>
      <c r="L66" s="8">
        <v>12</v>
      </c>
      <c r="M66" s="8">
        <v>13</v>
      </c>
      <c r="N66" s="8">
        <v>14</v>
      </c>
      <c r="O66" s="8">
        <v>15</v>
      </c>
    </row>
    <row r="67" spans="1:15" ht="47.25" x14ac:dyDescent="0.2">
      <c r="A67" s="339" t="s">
        <v>73</v>
      </c>
      <c r="B67" s="245" t="s">
        <v>3</v>
      </c>
      <c r="C67" s="245" t="s">
        <v>3</v>
      </c>
      <c r="D67" s="245" t="s">
        <v>3</v>
      </c>
      <c r="E67" s="34"/>
      <c r="F67" s="245" t="s">
        <v>2</v>
      </c>
      <c r="G67" s="53" t="s">
        <v>80</v>
      </c>
      <c r="H67" s="16" t="s">
        <v>39</v>
      </c>
      <c r="I67" s="16">
        <v>744</v>
      </c>
      <c r="J67" s="16">
        <v>100</v>
      </c>
      <c r="K67" s="16">
        <v>100</v>
      </c>
      <c r="L67" s="16">
        <v>100</v>
      </c>
      <c r="M67" s="24"/>
      <c r="N67" s="42"/>
      <c r="O67" s="245" t="s">
        <v>128</v>
      </c>
    </row>
    <row r="68" spans="1:15" ht="94.5" x14ac:dyDescent="0.2">
      <c r="A68" s="340"/>
      <c r="B68" s="340"/>
      <c r="C68" s="340"/>
      <c r="D68" s="340"/>
      <c r="E68" s="340" t="s">
        <v>3</v>
      </c>
      <c r="F68" s="246"/>
      <c r="G68" s="53" t="s">
        <v>79</v>
      </c>
      <c r="H68" s="16" t="s">
        <v>39</v>
      </c>
      <c r="I68" s="16">
        <v>744</v>
      </c>
      <c r="J68" s="16">
        <v>100</v>
      </c>
      <c r="K68" s="16">
        <v>100</v>
      </c>
      <c r="L68" s="16">
        <v>100</v>
      </c>
      <c r="M68" s="24">
        <v>4.7600000000000003E-2</v>
      </c>
      <c r="N68" s="42"/>
      <c r="O68" s="246"/>
    </row>
    <row r="69" spans="1:15" ht="47.25" x14ac:dyDescent="0.2">
      <c r="A69" s="340"/>
      <c r="B69" s="340"/>
      <c r="C69" s="340"/>
      <c r="D69" s="340"/>
      <c r="E69" s="340"/>
      <c r="F69" s="246"/>
      <c r="G69" s="52" t="s">
        <v>78</v>
      </c>
      <c r="H69" s="16" t="s">
        <v>39</v>
      </c>
      <c r="I69" s="16">
        <v>744</v>
      </c>
      <c r="J69" s="16">
        <v>90</v>
      </c>
      <c r="K69" s="16">
        <v>90</v>
      </c>
      <c r="L69" s="16">
        <v>100</v>
      </c>
      <c r="M69" s="24">
        <v>0.05</v>
      </c>
      <c r="N69" s="42"/>
      <c r="O69" s="247"/>
    </row>
    <row r="70" spans="1:15" ht="15.75" x14ac:dyDescent="0.2">
      <c r="A70" s="340"/>
      <c r="B70" s="340"/>
      <c r="C70" s="340"/>
      <c r="D70" s="340"/>
      <c r="E70" s="340"/>
      <c r="F70" s="246"/>
      <c r="G70" s="52" t="s">
        <v>77</v>
      </c>
      <c r="H70" s="16" t="s">
        <v>39</v>
      </c>
      <c r="I70" s="16">
        <v>744</v>
      </c>
      <c r="J70" s="16">
        <v>100</v>
      </c>
      <c r="K70" s="16">
        <v>100</v>
      </c>
      <c r="L70" s="16">
        <v>100</v>
      </c>
      <c r="M70" s="24">
        <v>0.05</v>
      </c>
      <c r="N70" s="29"/>
      <c r="O70" s="29" t="s">
        <v>128</v>
      </c>
    </row>
    <row r="71" spans="1:15" ht="47.25" x14ac:dyDescent="0.2">
      <c r="A71" s="341"/>
      <c r="B71" s="341"/>
      <c r="C71" s="341"/>
      <c r="D71" s="341"/>
      <c r="E71" s="341"/>
      <c r="F71" s="247"/>
      <c r="G71" s="51" t="s">
        <v>76</v>
      </c>
      <c r="H71" s="16" t="s">
        <v>39</v>
      </c>
      <c r="I71" s="16">
        <v>744</v>
      </c>
      <c r="J71" s="15">
        <v>80</v>
      </c>
      <c r="K71" s="15">
        <v>80</v>
      </c>
      <c r="L71" s="16">
        <v>85</v>
      </c>
      <c r="M71" s="24">
        <v>0.05</v>
      </c>
      <c r="N71" s="29">
        <v>5</v>
      </c>
      <c r="O71" s="16" t="s">
        <v>126</v>
      </c>
    </row>
    <row r="72" spans="1:15" ht="47.25" x14ac:dyDescent="0.2">
      <c r="A72" s="339" t="s">
        <v>72</v>
      </c>
      <c r="B72" s="245" t="s">
        <v>3</v>
      </c>
      <c r="C72" s="245" t="s">
        <v>3</v>
      </c>
      <c r="D72" s="245" t="s">
        <v>55</v>
      </c>
      <c r="E72" s="245" t="s">
        <v>3</v>
      </c>
      <c r="F72" s="245" t="s">
        <v>2</v>
      </c>
      <c r="G72" s="53" t="s">
        <v>80</v>
      </c>
      <c r="H72" s="16" t="s">
        <v>39</v>
      </c>
      <c r="I72" s="16">
        <v>744</v>
      </c>
      <c r="J72" s="16">
        <v>100</v>
      </c>
      <c r="K72" s="16">
        <v>100</v>
      </c>
      <c r="L72" s="16">
        <v>100</v>
      </c>
      <c r="M72" s="24">
        <v>0.05</v>
      </c>
      <c r="N72" s="42"/>
      <c r="O72" s="245" t="s">
        <v>158</v>
      </c>
    </row>
    <row r="73" spans="1:15" ht="94.5" x14ac:dyDescent="0.2">
      <c r="A73" s="340"/>
      <c r="B73" s="340"/>
      <c r="C73" s="340"/>
      <c r="D73" s="340"/>
      <c r="E73" s="246"/>
      <c r="F73" s="246"/>
      <c r="G73" s="53" t="s">
        <v>79</v>
      </c>
      <c r="H73" s="16" t="s">
        <v>39</v>
      </c>
      <c r="I73" s="16">
        <v>744</v>
      </c>
      <c r="J73" s="16">
        <v>100</v>
      </c>
      <c r="K73" s="16">
        <v>100</v>
      </c>
      <c r="L73" s="16">
        <v>100</v>
      </c>
      <c r="M73" s="24">
        <v>0.05</v>
      </c>
      <c r="N73" s="42"/>
      <c r="O73" s="246"/>
    </row>
    <row r="74" spans="1:15" ht="47.25" x14ac:dyDescent="0.2">
      <c r="A74" s="340"/>
      <c r="B74" s="340"/>
      <c r="C74" s="340"/>
      <c r="D74" s="340"/>
      <c r="E74" s="246"/>
      <c r="F74" s="246"/>
      <c r="G74" s="52" t="s">
        <v>78</v>
      </c>
      <c r="H74" s="16" t="s">
        <v>39</v>
      </c>
      <c r="I74" s="16">
        <v>744</v>
      </c>
      <c r="J74" s="16">
        <v>90</v>
      </c>
      <c r="K74" s="16">
        <v>90</v>
      </c>
      <c r="L74" s="16">
        <v>90</v>
      </c>
      <c r="M74" s="24">
        <v>0.05</v>
      </c>
      <c r="N74" s="42"/>
      <c r="O74" s="247"/>
    </row>
    <row r="75" spans="1:15" ht="15.75" x14ac:dyDescent="0.2">
      <c r="A75" s="340"/>
      <c r="B75" s="340"/>
      <c r="C75" s="340"/>
      <c r="D75" s="340"/>
      <c r="E75" s="246"/>
      <c r="F75" s="246"/>
      <c r="G75" s="52" t="s">
        <v>77</v>
      </c>
      <c r="H75" s="16" t="s">
        <v>39</v>
      </c>
      <c r="I75" s="16">
        <v>744</v>
      </c>
      <c r="J75" s="16">
        <v>100</v>
      </c>
      <c r="K75" s="16">
        <v>100</v>
      </c>
      <c r="L75" s="16">
        <v>100</v>
      </c>
      <c r="M75" s="24">
        <v>0.05</v>
      </c>
      <c r="N75" s="42"/>
      <c r="O75" s="29"/>
    </row>
    <row r="76" spans="1:15" ht="47.25" x14ac:dyDescent="0.2">
      <c r="A76" s="341"/>
      <c r="B76" s="341"/>
      <c r="C76" s="341"/>
      <c r="D76" s="341"/>
      <c r="E76" s="247"/>
      <c r="F76" s="247"/>
      <c r="G76" s="51" t="s">
        <v>76</v>
      </c>
      <c r="H76" s="16" t="s">
        <v>39</v>
      </c>
      <c r="I76" s="16">
        <v>744</v>
      </c>
      <c r="J76" s="15">
        <v>80</v>
      </c>
      <c r="K76" s="15">
        <v>80</v>
      </c>
      <c r="L76" s="16">
        <v>85</v>
      </c>
      <c r="M76" s="24">
        <v>0.05</v>
      </c>
      <c r="N76" s="87">
        <v>0.05</v>
      </c>
      <c r="O76" s="85" t="s">
        <v>126</v>
      </c>
    </row>
    <row r="77" spans="1:15" ht="47.25" x14ac:dyDescent="0.2">
      <c r="A77" s="339" t="s">
        <v>71</v>
      </c>
      <c r="B77" s="245" t="s">
        <v>70</v>
      </c>
      <c r="C77" s="245" t="s">
        <v>3</v>
      </c>
      <c r="D77" s="245" t="s">
        <v>3</v>
      </c>
      <c r="E77" s="245" t="s">
        <v>3</v>
      </c>
      <c r="F77" s="245" t="s">
        <v>2</v>
      </c>
      <c r="G77" s="53" t="s">
        <v>80</v>
      </c>
      <c r="H77" s="16" t="s">
        <v>39</v>
      </c>
      <c r="I77" s="16">
        <v>744</v>
      </c>
      <c r="J77" s="16">
        <v>100</v>
      </c>
      <c r="K77" s="16">
        <v>100</v>
      </c>
      <c r="L77" s="16">
        <v>100</v>
      </c>
      <c r="M77" s="24">
        <v>0.05</v>
      </c>
      <c r="N77" s="42">
        <v>1</v>
      </c>
      <c r="O77" s="88"/>
    </row>
    <row r="78" spans="1:15" ht="94.5" x14ac:dyDescent="0.2">
      <c r="A78" s="340"/>
      <c r="B78" s="340"/>
      <c r="C78" s="340"/>
      <c r="D78" s="340"/>
      <c r="E78" s="246"/>
      <c r="F78" s="246"/>
      <c r="G78" s="53" t="s">
        <v>79</v>
      </c>
      <c r="H78" s="16" t="s">
        <v>39</v>
      </c>
      <c r="I78" s="16">
        <v>744</v>
      </c>
      <c r="J78" s="16">
        <v>100</v>
      </c>
      <c r="K78" s="16">
        <v>100</v>
      </c>
      <c r="L78" s="16">
        <v>100</v>
      </c>
      <c r="M78" s="24">
        <v>0.05</v>
      </c>
      <c r="N78" s="42"/>
      <c r="O78" s="89" t="s">
        <v>125</v>
      </c>
    </row>
    <row r="79" spans="1:15" ht="47.25" x14ac:dyDescent="0.2">
      <c r="A79" s="340"/>
      <c r="B79" s="340"/>
      <c r="C79" s="340"/>
      <c r="D79" s="340"/>
      <c r="E79" s="246"/>
      <c r="F79" s="246"/>
      <c r="G79" s="52" t="s">
        <v>78</v>
      </c>
      <c r="H79" s="16" t="s">
        <v>39</v>
      </c>
      <c r="I79" s="16">
        <v>744</v>
      </c>
      <c r="J79" s="16">
        <v>90</v>
      </c>
      <c r="K79" s="16">
        <v>90</v>
      </c>
      <c r="L79" s="16">
        <v>100</v>
      </c>
      <c r="M79" s="24">
        <v>0.05</v>
      </c>
      <c r="N79" s="42">
        <v>0.1</v>
      </c>
      <c r="O79" s="111" t="s">
        <v>153</v>
      </c>
    </row>
    <row r="80" spans="1:15" ht="15.75" x14ac:dyDescent="0.2">
      <c r="A80" s="340"/>
      <c r="B80" s="340"/>
      <c r="C80" s="340"/>
      <c r="D80" s="340"/>
      <c r="E80" s="246"/>
      <c r="F80" s="246"/>
      <c r="G80" s="52" t="s">
        <v>77</v>
      </c>
      <c r="H80" s="16" t="s">
        <v>39</v>
      </c>
      <c r="I80" s="16">
        <v>744</v>
      </c>
      <c r="J80" s="16">
        <v>100</v>
      </c>
      <c r="K80" s="16">
        <v>100</v>
      </c>
      <c r="L80" s="16">
        <v>100</v>
      </c>
      <c r="M80" s="24">
        <v>0.05</v>
      </c>
      <c r="N80" s="86"/>
      <c r="O80" s="95" t="s">
        <v>125</v>
      </c>
    </row>
    <row r="81" spans="1:15" ht="47.25" x14ac:dyDescent="0.2">
      <c r="A81" s="341"/>
      <c r="B81" s="340"/>
      <c r="C81" s="341"/>
      <c r="D81" s="341"/>
      <c r="E81" s="247"/>
      <c r="F81" s="247"/>
      <c r="G81" s="51" t="s">
        <v>76</v>
      </c>
      <c r="H81" s="16" t="s">
        <v>39</v>
      </c>
      <c r="I81" s="16">
        <v>744</v>
      </c>
      <c r="J81" s="15">
        <v>80</v>
      </c>
      <c r="K81" s="15">
        <v>80</v>
      </c>
      <c r="L81" s="16">
        <v>85</v>
      </c>
      <c r="M81" s="24">
        <v>0.05</v>
      </c>
      <c r="N81" s="42">
        <v>0.05</v>
      </c>
      <c r="O81" s="16" t="s">
        <v>126</v>
      </c>
    </row>
    <row r="82" spans="1:15" ht="47.25" x14ac:dyDescent="0.2">
      <c r="A82" s="339" t="s">
        <v>69</v>
      </c>
      <c r="B82" s="340"/>
      <c r="C82" s="245" t="s">
        <v>3</v>
      </c>
      <c r="D82" s="245" t="s">
        <v>55</v>
      </c>
      <c r="E82" s="245" t="s">
        <v>101</v>
      </c>
      <c r="F82" s="245" t="s">
        <v>2</v>
      </c>
      <c r="G82" s="53" t="s">
        <v>80</v>
      </c>
      <c r="H82" s="16" t="s">
        <v>39</v>
      </c>
      <c r="I82" s="16">
        <v>744</v>
      </c>
      <c r="J82" s="16">
        <v>100</v>
      </c>
      <c r="K82" s="16">
        <v>100</v>
      </c>
      <c r="L82" s="16">
        <v>100</v>
      </c>
      <c r="M82" s="24">
        <v>0.05</v>
      </c>
      <c r="N82" s="42"/>
      <c r="O82" s="245" t="s">
        <v>128</v>
      </c>
    </row>
    <row r="83" spans="1:15" ht="94.5" x14ac:dyDescent="0.2">
      <c r="A83" s="340"/>
      <c r="B83" s="340"/>
      <c r="C83" s="340"/>
      <c r="D83" s="340"/>
      <c r="E83" s="246"/>
      <c r="F83" s="246"/>
      <c r="G83" s="53" t="s">
        <v>79</v>
      </c>
      <c r="H83" s="16" t="s">
        <v>39</v>
      </c>
      <c r="I83" s="16">
        <v>744</v>
      </c>
      <c r="J83" s="16">
        <v>100</v>
      </c>
      <c r="K83" s="16">
        <v>100</v>
      </c>
      <c r="L83" s="16">
        <v>100</v>
      </c>
      <c r="M83" s="24">
        <v>0.05</v>
      </c>
      <c r="N83" s="42"/>
      <c r="O83" s="246"/>
    </row>
    <row r="84" spans="1:15" ht="47.25" x14ac:dyDescent="0.2">
      <c r="A84" s="340"/>
      <c r="B84" s="340"/>
      <c r="C84" s="340"/>
      <c r="D84" s="340"/>
      <c r="E84" s="246"/>
      <c r="F84" s="246"/>
      <c r="G84" s="52" t="s">
        <v>78</v>
      </c>
      <c r="H84" s="16" t="s">
        <v>39</v>
      </c>
      <c r="I84" s="16">
        <v>744</v>
      </c>
      <c r="J84" s="16">
        <v>90</v>
      </c>
      <c r="K84" s="16">
        <v>90</v>
      </c>
      <c r="L84" s="16">
        <v>90</v>
      </c>
      <c r="M84" s="24">
        <v>0.05</v>
      </c>
      <c r="N84" s="42"/>
      <c r="O84" s="247"/>
    </row>
    <row r="85" spans="1:15" ht="15.75" x14ac:dyDescent="0.2">
      <c r="A85" s="340"/>
      <c r="B85" s="340"/>
      <c r="C85" s="340"/>
      <c r="D85" s="340"/>
      <c r="E85" s="246"/>
      <c r="F85" s="246"/>
      <c r="G85" s="52" t="s">
        <v>77</v>
      </c>
      <c r="H85" s="16" t="s">
        <v>39</v>
      </c>
      <c r="I85" s="16">
        <v>744</v>
      </c>
      <c r="J85" s="16">
        <v>100</v>
      </c>
      <c r="K85" s="16">
        <v>100</v>
      </c>
      <c r="L85" s="16">
        <v>100</v>
      </c>
      <c r="M85" s="24">
        <v>0.05</v>
      </c>
      <c r="N85" s="42"/>
      <c r="O85" s="88" t="s">
        <v>128</v>
      </c>
    </row>
    <row r="86" spans="1:15" ht="47.25" x14ac:dyDescent="0.2">
      <c r="A86" s="341"/>
      <c r="B86" s="341"/>
      <c r="C86" s="341"/>
      <c r="D86" s="341"/>
      <c r="E86" s="247"/>
      <c r="F86" s="247"/>
      <c r="G86" s="51" t="s">
        <v>76</v>
      </c>
      <c r="H86" s="16" t="s">
        <v>39</v>
      </c>
      <c r="I86" s="16">
        <v>744</v>
      </c>
      <c r="J86" s="15">
        <v>80</v>
      </c>
      <c r="K86" s="15">
        <v>80</v>
      </c>
      <c r="L86" s="16">
        <v>85</v>
      </c>
      <c r="M86" s="24">
        <v>0.05</v>
      </c>
      <c r="N86" s="42">
        <v>0.05</v>
      </c>
      <c r="O86" s="16" t="s">
        <v>126</v>
      </c>
    </row>
    <row r="87" spans="1:15" ht="47.25" x14ac:dyDescent="0.2">
      <c r="A87" s="339" t="s">
        <v>159</v>
      </c>
      <c r="B87" s="245" t="s">
        <v>160</v>
      </c>
      <c r="C87" s="245" t="s">
        <v>3</v>
      </c>
      <c r="D87" s="245" t="s">
        <v>3</v>
      </c>
      <c r="E87" s="245" t="s">
        <v>3</v>
      </c>
      <c r="F87" s="245" t="s">
        <v>2</v>
      </c>
      <c r="G87" s="53" t="s">
        <v>80</v>
      </c>
      <c r="H87" s="16" t="s">
        <v>39</v>
      </c>
      <c r="I87" s="16">
        <v>744</v>
      </c>
      <c r="J87" s="16">
        <v>100</v>
      </c>
      <c r="K87" s="16">
        <v>100</v>
      </c>
      <c r="L87" s="16">
        <v>100</v>
      </c>
      <c r="M87" s="24">
        <v>0.05</v>
      </c>
      <c r="N87" s="42"/>
      <c r="O87" s="245" t="s">
        <v>158</v>
      </c>
    </row>
    <row r="88" spans="1:15" ht="94.5" x14ac:dyDescent="0.2">
      <c r="A88" s="340"/>
      <c r="B88" s="340"/>
      <c r="C88" s="340"/>
      <c r="D88" s="340"/>
      <c r="E88" s="246"/>
      <c r="F88" s="246"/>
      <c r="G88" s="53" t="s">
        <v>79</v>
      </c>
      <c r="H88" s="16" t="s">
        <v>39</v>
      </c>
      <c r="I88" s="16">
        <v>744</v>
      </c>
      <c r="J88" s="16">
        <v>100</v>
      </c>
      <c r="K88" s="16">
        <v>100</v>
      </c>
      <c r="L88" s="16">
        <v>100</v>
      </c>
      <c r="M88" s="24">
        <v>0.05</v>
      </c>
      <c r="N88" s="42"/>
      <c r="O88" s="247"/>
    </row>
    <row r="89" spans="1:15" ht="47.25" x14ac:dyDescent="0.2">
      <c r="A89" s="340"/>
      <c r="B89" s="340"/>
      <c r="C89" s="340"/>
      <c r="D89" s="340"/>
      <c r="E89" s="246"/>
      <c r="F89" s="246"/>
      <c r="G89" s="52" t="s">
        <v>78</v>
      </c>
      <c r="H89" s="16" t="s">
        <v>39</v>
      </c>
      <c r="I89" s="16">
        <v>744</v>
      </c>
      <c r="J89" s="16">
        <v>90</v>
      </c>
      <c r="K89" s="16">
        <v>90</v>
      </c>
      <c r="L89" s="16">
        <v>10</v>
      </c>
      <c r="M89" s="24">
        <v>0.05</v>
      </c>
      <c r="N89" s="42">
        <v>0.1</v>
      </c>
      <c r="O89" s="90" t="s">
        <v>154</v>
      </c>
    </row>
    <row r="90" spans="1:15" ht="15.75" x14ac:dyDescent="0.2">
      <c r="A90" s="340"/>
      <c r="B90" s="340"/>
      <c r="C90" s="340"/>
      <c r="D90" s="340"/>
      <c r="E90" s="246"/>
      <c r="F90" s="246"/>
      <c r="G90" s="52" t="s">
        <v>77</v>
      </c>
      <c r="H90" s="16" t="s">
        <v>39</v>
      </c>
      <c r="I90" s="16">
        <v>744</v>
      </c>
      <c r="J90" s="16">
        <v>100</v>
      </c>
      <c r="K90" s="16">
        <v>100</v>
      </c>
      <c r="L90" s="16">
        <v>100</v>
      </c>
      <c r="M90" s="24">
        <v>0.05</v>
      </c>
      <c r="N90" s="42"/>
      <c r="O90" s="29"/>
    </row>
    <row r="91" spans="1:15" ht="47.25" x14ac:dyDescent="0.2">
      <c r="A91" s="341"/>
      <c r="B91" s="341"/>
      <c r="C91" s="341"/>
      <c r="D91" s="341"/>
      <c r="E91" s="247"/>
      <c r="F91" s="247"/>
      <c r="G91" s="51" t="s">
        <v>76</v>
      </c>
      <c r="H91" s="16" t="s">
        <v>39</v>
      </c>
      <c r="I91" s="16">
        <v>744</v>
      </c>
      <c r="J91" s="15">
        <v>80</v>
      </c>
      <c r="K91" s="15">
        <v>80</v>
      </c>
      <c r="L91" s="16">
        <v>85</v>
      </c>
      <c r="M91" s="24">
        <v>0.05</v>
      </c>
      <c r="N91" s="42">
        <v>0.05</v>
      </c>
      <c r="O91" s="29" t="s">
        <v>126</v>
      </c>
    </row>
    <row r="92" spans="1:15" x14ac:dyDescent="0.2">
      <c r="F92" s="22"/>
      <c r="G92" s="22"/>
      <c r="H92" s="22"/>
    </row>
    <row r="93" spans="1:15" s="50" customFormat="1" ht="18.75" x14ac:dyDescent="0.3">
      <c r="A93" s="279" t="s">
        <v>113</v>
      </c>
      <c r="B93" s="27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</row>
    <row r="95" spans="1:15" s="3" customFormat="1" ht="16.5" x14ac:dyDescent="0.25">
      <c r="A95" s="264" t="s">
        <v>17</v>
      </c>
      <c r="B95" s="267" t="s">
        <v>110</v>
      </c>
      <c r="C95" s="268"/>
      <c r="D95" s="269"/>
      <c r="E95" s="267" t="s">
        <v>114</v>
      </c>
      <c r="F95" s="269"/>
      <c r="G95" s="286" t="s">
        <v>115</v>
      </c>
      <c r="H95" s="287"/>
      <c r="I95" s="287"/>
      <c r="J95" s="287"/>
      <c r="K95" s="287"/>
      <c r="L95" s="287"/>
      <c r="M95" s="287"/>
      <c r="N95" s="287"/>
      <c r="O95" s="287"/>
    </row>
    <row r="96" spans="1:15" s="3" customFormat="1" ht="16.5" x14ac:dyDescent="0.25">
      <c r="A96" s="265"/>
      <c r="B96" s="270"/>
      <c r="C96" s="271"/>
      <c r="D96" s="272"/>
      <c r="E96" s="270"/>
      <c r="F96" s="272"/>
      <c r="G96" s="309" t="s">
        <v>13</v>
      </c>
      <c r="H96" s="273" t="s">
        <v>12</v>
      </c>
      <c r="I96" s="275"/>
      <c r="J96" s="354" t="s">
        <v>75</v>
      </c>
      <c r="K96" s="355"/>
      <c r="L96" s="356"/>
      <c r="M96" s="264" t="s">
        <v>9</v>
      </c>
      <c r="N96" s="264" t="s">
        <v>8</v>
      </c>
      <c r="O96" s="264" t="s">
        <v>7</v>
      </c>
    </row>
    <row r="97" spans="1:15" s="3" customFormat="1" ht="66" x14ac:dyDescent="0.25">
      <c r="A97" s="266"/>
      <c r="B97" s="10" t="s">
        <v>6</v>
      </c>
      <c r="C97" s="10" t="s">
        <v>6</v>
      </c>
      <c r="D97" s="10" t="s">
        <v>6</v>
      </c>
      <c r="E97" s="10" t="s">
        <v>6</v>
      </c>
      <c r="F97" s="10" t="s">
        <v>6</v>
      </c>
      <c r="G97" s="310"/>
      <c r="H97" s="10" t="s">
        <v>5</v>
      </c>
      <c r="I97" s="9" t="s">
        <v>4</v>
      </c>
      <c r="J97" s="49" t="s">
        <v>11</v>
      </c>
      <c r="K97" s="49" t="s">
        <v>74</v>
      </c>
      <c r="L97" s="48" t="s">
        <v>10</v>
      </c>
      <c r="M97" s="266"/>
      <c r="N97" s="266"/>
      <c r="O97" s="266"/>
    </row>
    <row r="98" spans="1:15" s="46" customFormat="1" ht="12" x14ac:dyDescent="0.2">
      <c r="A98" s="8">
        <v>1</v>
      </c>
      <c r="B98" s="8">
        <v>2</v>
      </c>
      <c r="C98" s="8">
        <v>3</v>
      </c>
      <c r="D98" s="8">
        <v>4</v>
      </c>
      <c r="E98" s="8">
        <v>5</v>
      </c>
      <c r="F98" s="8">
        <v>6</v>
      </c>
      <c r="G98" s="8">
        <v>7</v>
      </c>
      <c r="H98" s="8">
        <v>8</v>
      </c>
      <c r="I98" s="8">
        <v>9</v>
      </c>
      <c r="J98" s="8">
        <v>10</v>
      </c>
      <c r="K98" s="8">
        <v>11</v>
      </c>
      <c r="L98" s="8">
        <v>12</v>
      </c>
      <c r="M98" s="8">
        <v>13</v>
      </c>
      <c r="N98" s="8">
        <v>14</v>
      </c>
      <c r="O98" s="8">
        <v>15</v>
      </c>
    </row>
    <row r="99" spans="1:15" s="46" customFormat="1" ht="15.75" x14ac:dyDescent="0.2">
      <c r="A99" s="16"/>
      <c r="B99" s="16"/>
      <c r="C99" s="16"/>
      <c r="D99" s="16" t="s">
        <v>60</v>
      </c>
      <c r="E99" s="16"/>
      <c r="F99" s="16"/>
      <c r="G99" s="16"/>
      <c r="H99" s="16"/>
      <c r="I99" s="16"/>
      <c r="J99" s="16">
        <f>J100+J101+J102+J103+J104</f>
        <v>603</v>
      </c>
      <c r="K99" s="16">
        <f t="shared" ref="K99:L99" si="0">K100+K101+K102+K103+K104</f>
        <v>536</v>
      </c>
      <c r="L99" s="16">
        <f t="shared" si="0"/>
        <v>536</v>
      </c>
      <c r="M99" s="24">
        <v>0.05</v>
      </c>
      <c r="N99" s="24"/>
      <c r="O99" s="8" t="s">
        <v>125</v>
      </c>
    </row>
    <row r="100" spans="1:15" s="46" customFormat="1" ht="31.5" x14ac:dyDescent="0.2">
      <c r="A100" s="40" t="s">
        <v>73</v>
      </c>
      <c r="B100" s="34" t="s">
        <v>3</v>
      </c>
      <c r="C100" s="34" t="s">
        <v>3</v>
      </c>
      <c r="D100" s="34" t="s">
        <v>3</v>
      </c>
      <c r="E100" s="34" t="s">
        <v>101</v>
      </c>
      <c r="F100" s="34" t="s">
        <v>2</v>
      </c>
      <c r="G100" s="357" t="s">
        <v>58</v>
      </c>
      <c r="H100" s="359" t="s">
        <v>27</v>
      </c>
      <c r="I100" s="359">
        <v>792</v>
      </c>
      <c r="J100" s="16">
        <v>520</v>
      </c>
      <c r="K100" s="16">
        <v>453</v>
      </c>
      <c r="L100" s="15">
        <v>453</v>
      </c>
      <c r="M100" s="24">
        <v>0.05</v>
      </c>
      <c r="N100" s="47"/>
      <c r="O100" s="8" t="s">
        <v>125</v>
      </c>
    </row>
    <row r="101" spans="1:15" s="2" customFormat="1" ht="63" x14ac:dyDescent="0.2">
      <c r="A101" s="40" t="s">
        <v>72</v>
      </c>
      <c r="B101" s="34" t="s">
        <v>3</v>
      </c>
      <c r="C101" s="34" t="s">
        <v>3</v>
      </c>
      <c r="D101" s="16" t="s">
        <v>55</v>
      </c>
      <c r="E101" s="16" t="s">
        <v>55</v>
      </c>
      <c r="F101" s="34" t="s">
        <v>2</v>
      </c>
      <c r="G101" s="358"/>
      <c r="H101" s="360"/>
      <c r="I101" s="360"/>
      <c r="J101" s="16">
        <v>2</v>
      </c>
      <c r="K101" s="16">
        <v>2</v>
      </c>
      <c r="L101" s="15">
        <v>2</v>
      </c>
      <c r="M101" s="24">
        <v>0.05</v>
      </c>
      <c r="N101" s="17"/>
      <c r="O101" s="8" t="s">
        <v>125</v>
      </c>
    </row>
    <row r="102" spans="1:15" s="2" customFormat="1" ht="31.5" x14ac:dyDescent="0.2">
      <c r="A102" s="30" t="s">
        <v>71</v>
      </c>
      <c r="B102" s="245" t="s">
        <v>70</v>
      </c>
      <c r="C102" s="34" t="s">
        <v>3</v>
      </c>
      <c r="D102" s="34" t="s">
        <v>3</v>
      </c>
      <c r="E102" s="34" t="s">
        <v>101</v>
      </c>
      <c r="F102" s="16" t="s">
        <v>2</v>
      </c>
      <c r="G102" s="358"/>
      <c r="H102" s="360"/>
      <c r="I102" s="360"/>
      <c r="J102" s="16">
        <v>26</v>
      </c>
      <c r="K102" s="16">
        <v>26</v>
      </c>
      <c r="L102" s="15">
        <v>26</v>
      </c>
      <c r="M102" s="24">
        <v>0.05</v>
      </c>
      <c r="N102" s="94"/>
      <c r="O102" s="8" t="s">
        <v>125</v>
      </c>
    </row>
    <row r="103" spans="1:15" s="2" customFormat="1" ht="63" x14ac:dyDescent="0.2">
      <c r="A103" s="30" t="s">
        <v>69</v>
      </c>
      <c r="B103" s="247"/>
      <c r="C103" s="34" t="s">
        <v>3</v>
      </c>
      <c r="D103" s="16" t="s">
        <v>55</v>
      </c>
      <c r="E103" s="16" t="s">
        <v>55</v>
      </c>
      <c r="F103" s="16" t="s">
        <v>2</v>
      </c>
      <c r="G103" s="358"/>
      <c r="H103" s="360"/>
      <c r="I103" s="360"/>
      <c r="J103" s="16">
        <v>4</v>
      </c>
      <c r="K103" s="16">
        <v>4</v>
      </c>
      <c r="L103" s="15">
        <v>4</v>
      </c>
      <c r="M103" s="24">
        <v>0.05</v>
      </c>
      <c r="N103" s="42"/>
      <c r="O103" s="8" t="s">
        <v>125</v>
      </c>
    </row>
    <row r="104" spans="1:15" s="2" customFormat="1" ht="78.75" x14ac:dyDescent="0.2">
      <c r="A104" s="112" t="s">
        <v>159</v>
      </c>
      <c r="B104" s="113" t="s">
        <v>160</v>
      </c>
      <c r="C104" s="113" t="s">
        <v>3</v>
      </c>
      <c r="D104" s="113" t="s">
        <v>3</v>
      </c>
      <c r="E104" s="113" t="s">
        <v>3</v>
      </c>
      <c r="F104" s="113" t="s">
        <v>2</v>
      </c>
      <c r="G104" s="358"/>
      <c r="H104" s="360"/>
      <c r="I104" s="360"/>
      <c r="J104" s="16">
        <v>51</v>
      </c>
      <c r="K104" s="16">
        <v>51</v>
      </c>
      <c r="L104" s="16">
        <v>51</v>
      </c>
      <c r="M104" s="24">
        <v>0.05</v>
      </c>
      <c r="N104" s="42"/>
      <c r="O104" s="8" t="s">
        <v>125</v>
      </c>
    </row>
    <row r="105" spans="1:15" s="2" customFormat="1" ht="15.75" x14ac:dyDescent="0.2">
      <c r="A105" s="212"/>
      <c r="B105" s="213"/>
      <c r="C105" s="213"/>
      <c r="D105" s="213"/>
      <c r="E105" s="213"/>
      <c r="F105" s="213"/>
      <c r="G105" s="214"/>
      <c r="H105" s="208"/>
      <c r="I105" s="208"/>
      <c r="J105" s="208"/>
      <c r="K105" s="208"/>
      <c r="L105" s="208"/>
      <c r="M105" s="215"/>
      <c r="N105" s="216"/>
      <c r="O105" s="217"/>
    </row>
    <row r="106" spans="1:15" s="2" customFormat="1" ht="15.75" x14ac:dyDescent="0.2">
      <c r="A106" s="212"/>
      <c r="B106" s="213"/>
      <c r="C106" s="213"/>
      <c r="D106" s="213"/>
      <c r="E106" s="213"/>
      <c r="F106" s="213"/>
      <c r="G106" s="214"/>
      <c r="H106" s="208"/>
      <c r="I106" s="208"/>
      <c r="J106" s="208"/>
      <c r="K106" s="208"/>
      <c r="L106" s="208"/>
      <c r="M106" s="215"/>
      <c r="N106" s="216"/>
      <c r="O106" s="217"/>
    </row>
    <row r="107" spans="1:15" ht="18.75" x14ac:dyDescent="0.3">
      <c r="A107" s="349" t="s">
        <v>68</v>
      </c>
      <c r="B107" s="349"/>
      <c r="C107" s="349"/>
      <c r="D107" s="349"/>
      <c r="E107" s="349"/>
      <c r="F107" s="349"/>
      <c r="G107" s="349"/>
      <c r="H107" s="349"/>
      <c r="I107" s="349"/>
      <c r="J107" s="349"/>
      <c r="K107" s="349"/>
      <c r="L107" s="349"/>
      <c r="M107" s="349"/>
      <c r="N107" s="349"/>
      <c r="O107" s="349"/>
    </row>
    <row r="108" spans="1:15" s="45" customFormat="1" ht="18.75" x14ac:dyDescent="0.3">
      <c r="A108" s="349" t="s">
        <v>67</v>
      </c>
      <c r="B108" s="349"/>
      <c r="C108" s="349"/>
      <c r="D108" s="349"/>
      <c r="E108" s="349"/>
      <c r="F108" s="349"/>
      <c r="G108" s="349"/>
      <c r="H108" s="349"/>
      <c r="I108" s="349"/>
      <c r="J108" s="349"/>
      <c r="K108" s="349"/>
      <c r="L108" s="349"/>
      <c r="M108" s="349"/>
      <c r="N108" s="349"/>
      <c r="O108" s="349"/>
    </row>
    <row r="109" spans="1:15" ht="19.5" thickBot="1" x14ac:dyDescent="0.35">
      <c r="A109" s="279" t="s">
        <v>66</v>
      </c>
      <c r="B109" s="279"/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279"/>
      <c r="N109" s="279"/>
      <c r="O109" s="279"/>
    </row>
    <row r="110" spans="1:15" ht="19.5" thickBot="1" x14ac:dyDescent="0.3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350" t="s">
        <v>24</v>
      </c>
      <c r="L110" s="351"/>
      <c r="M110" s="352" t="s">
        <v>107</v>
      </c>
      <c r="N110" s="353"/>
      <c r="O110" s="28"/>
    </row>
    <row r="111" spans="1:15" ht="18.75" x14ac:dyDescent="0.3">
      <c r="A111" s="279" t="s">
        <v>42</v>
      </c>
      <c r="B111" s="279"/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279"/>
      <c r="N111" s="279"/>
      <c r="O111" s="279"/>
    </row>
    <row r="112" spans="1:15" ht="16.5" x14ac:dyDescent="0.25">
      <c r="A112" s="12"/>
      <c r="B112" s="12"/>
      <c r="C112" s="12"/>
      <c r="D112" s="12"/>
      <c r="E112" s="12"/>
      <c r="F112" s="12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1:15" ht="16.5" x14ac:dyDescent="0.2">
      <c r="A113" s="264" t="s">
        <v>17</v>
      </c>
      <c r="B113" s="267" t="s">
        <v>37</v>
      </c>
      <c r="C113" s="268"/>
      <c r="D113" s="269"/>
      <c r="E113" s="267" t="s">
        <v>36</v>
      </c>
      <c r="F113" s="269"/>
      <c r="G113" s="273" t="s">
        <v>41</v>
      </c>
      <c r="H113" s="274"/>
      <c r="I113" s="274"/>
      <c r="J113" s="274"/>
      <c r="K113" s="274"/>
      <c r="L113" s="274"/>
      <c r="M113" s="274"/>
      <c r="N113" s="274"/>
      <c r="O113" s="275"/>
    </row>
    <row r="114" spans="1:15" ht="16.5" x14ac:dyDescent="0.2">
      <c r="A114" s="265"/>
      <c r="B114" s="270"/>
      <c r="C114" s="271"/>
      <c r="D114" s="272"/>
      <c r="E114" s="270"/>
      <c r="F114" s="272"/>
      <c r="G114" s="309" t="s">
        <v>13</v>
      </c>
      <c r="H114" s="273" t="s">
        <v>12</v>
      </c>
      <c r="I114" s="275"/>
      <c r="J114" s="309" t="s">
        <v>21</v>
      </c>
      <c r="K114" s="305" t="s">
        <v>74</v>
      </c>
      <c r="L114" s="309" t="s">
        <v>10</v>
      </c>
      <c r="M114" s="264" t="s">
        <v>9</v>
      </c>
      <c r="N114" s="264" t="s">
        <v>8</v>
      </c>
      <c r="O114" s="264" t="s">
        <v>7</v>
      </c>
    </row>
    <row r="115" spans="1:15" ht="33" x14ac:dyDescent="0.2">
      <c r="A115" s="266"/>
      <c r="B115" s="10" t="s">
        <v>6</v>
      </c>
      <c r="C115" s="10" t="s">
        <v>6</v>
      </c>
      <c r="D115" s="10" t="s">
        <v>6</v>
      </c>
      <c r="E115" s="10" t="s">
        <v>6</v>
      </c>
      <c r="F115" s="10" t="s">
        <v>6</v>
      </c>
      <c r="G115" s="310"/>
      <c r="H115" s="10" t="s">
        <v>5</v>
      </c>
      <c r="I115" s="9" t="s">
        <v>4</v>
      </c>
      <c r="J115" s="310"/>
      <c r="K115" s="306"/>
      <c r="L115" s="310"/>
      <c r="M115" s="266"/>
      <c r="N115" s="266"/>
      <c r="O115" s="266"/>
    </row>
    <row r="116" spans="1:15" x14ac:dyDescent="0.2">
      <c r="A116" s="8">
        <v>1</v>
      </c>
      <c r="B116" s="8">
        <v>2</v>
      </c>
      <c r="C116" s="8">
        <v>3</v>
      </c>
      <c r="D116" s="8">
        <v>4</v>
      </c>
      <c r="E116" s="8">
        <v>5</v>
      </c>
      <c r="F116" s="8">
        <v>6</v>
      </c>
      <c r="G116" s="8">
        <v>7</v>
      </c>
      <c r="H116" s="8">
        <v>8</v>
      </c>
      <c r="I116" s="8">
        <v>9</v>
      </c>
      <c r="J116" s="8">
        <v>10</v>
      </c>
      <c r="K116" s="8">
        <v>11</v>
      </c>
      <c r="L116" s="8">
        <v>12</v>
      </c>
      <c r="M116" s="8">
        <v>13</v>
      </c>
      <c r="N116" s="8">
        <v>14</v>
      </c>
      <c r="O116" s="8">
        <v>15</v>
      </c>
    </row>
    <row r="117" spans="1:15" ht="63" x14ac:dyDescent="0.2">
      <c r="A117" s="339" t="s">
        <v>59</v>
      </c>
      <c r="B117" s="245" t="s">
        <v>3</v>
      </c>
      <c r="C117" s="245" t="s">
        <v>3</v>
      </c>
      <c r="D117" s="245" t="s">
        <v>3</v>
      </c>
      <c r="E117" s="65"/>
      <c r="F117" s="245" t="s">
        <v>2</v>
      </c>
      <c r="G117" s="43" t="s">
        <v>65</v>
      </c>
      <c r="H117" s="34" t="s">
        <v>39</v>
      </c>
      <c r="I117" s="34">
        <v>744</v>
      </c>
      <c r="J117" s="16">
        <v>100</v>
      </c>
      <c r="K117" s="16">
        <v>100</v>
      </c>
      <c r="L117" s="16">
        <v>100</v>
      </c>
      <c r="M117" s="42">
        <v>0.05</v>
      </c>
      <c r="N117" s="42">
        <v>0</v>
      </c>
      <c r="O117" s="245" t="s">
        <v>128</v>
      </c>
    </row>
    <row r="118" spans="1:15" ht="78.75" x14ac:dyDescent="0.2">
      <c r="A118" s="340"/>
      <c r="B118" s="342"/>
      <c r="C118" s="342"/>
      <c r="D118" s="342"/>
      <c r="E118" s="66" t="s">
        <v>101</v>
      </c>
      <c r="F118" s="246"/>
      <c r="G118" s="43" t="s">
        <v>64</v>
      </c>
      <c r="H118" s="34" t="s">
        <v>39</v>
      </c>
      <c r="I118" s="16">
        <v>744</v>
      </c>
      <c r="J118" s="16">
        <v>0</v>
      </c>
      <c r="K118" s="16">
        <v>0</v>
      </c>
      <c r="L118" s="16">
        <v>0</v>
      </c>
      <c r="M118" s="42">
        <v>0.05</v>
      </c>
      <c r="N118" s="29"/>
      <c r="O118" s="246"/>
    </row>
    <row r="119" spans="1:15" ht="15.75" x14ac:dyDescent="0.2">
      <c r="A119" s="340"/>
      <c r="B119" s="342"/>
      <c r="C119" s="342"/>
      <c r="D119" s="342"/>
      <c r="E119" s="66"/>
      <c r="F119" s="246"/>
      <c r="G119" s="44" t="s">
        <v>63</v>
      </c>
      <c r="H119" s="34" t="s">
        <v>39</v>
      </c>
      <c r="I119" s="16">
        <v>744</v>
      </c>
      <c r="J119" s="16">
        <v>100</v>
      </c>
      <c r="K119" s="16">
        <v>100</v>
      </c>
      <c r="L119" s="16">
        <v>100</v>
      </c>
      <c r="M119" s="42">
        <v>0.05</v>
      </c>
      <c r="N119" s="29"/>
      <c r="O119" s="247"/>
    </row>
    <row r="120" spans="1:15" ht="47.25" x14ac:dyDescent="0.2">
      <c r="A120" s="341"/>
      <c r="B120" s="343"/>
      <c r="C120" s="343"/>
      <c r="D120" s="343"/>
      <c r="E120" s="67"/>
      <c r="F120" s="247"/>
      <c r="G120" s="43" t="s">
        <v>62</v>
      </c>
      <c r="H120" s="16" t="s">
        <v>39</v>
      </c>
      <c r="I120" s="16">
        <v>744</v>
      </c>
      <c r="J120" s="16">
        <v>80</v>
      </c>
      <c r="K120" s="16">
        <v>80</v>
      </c>
      <c r="L120" s="16">
        <v>85</v>
      </c>
      <c r="M120" s="42">
        <v>0.05</v>
      </c>
      <c r="N120" s="24">
        <v>0.05</v>
      </c>
      <c r="O120" s="29" t="s">
        <v>126</v>
      </c>
    </row>
    <row r="121" spans="1:15" ht="63" x14ac:dyDescent="0.2">
      <c r="A121" s="339" t="s">
        <v>56</v>
      </c>
      <c r="B121" s="245" t="s">
        <v>3</v>
      </c>
      <c r="C121" s="245" t="s">
        <v>3</v>
      </c>
      <c r="D121" s="245" t="s">
        <v>55</v>
      </c>
      <c r="E121" s="34"/>
      <c r="F121" s="245" t="s">
        <v>2</v>
      </c>
      <c r="G121" s="43" t="s">
        <v>65</v>
      </c>
      <c r="H121" s="34" t="s">
        <v>39</v>
      </c>
      <c r="I121" s="34">
        <v>744</v>
      </c>
      <c r="J121" s="16">
        <v>100</v>
      </c>
      <c r="K121" s="16">
        <v>100</v>
      </c>
      <c r="L121" s="16">
        <v>0</v>
      </c>
      <c r="M121" s="42">
        <v>0.05</v>
      </c>
      <c r="N121" s="42"/>
      <c r="O121" s="245" t="s">
        <v>61</v>
      </c>
    </row>
    <row r="122" spans="1:15" ht="78.75" x14ac:dyDescent="0.2">
      <c r="A122" s="340"/>
      <c r="B122" s="342"/>
      <c r="C122" s="342"/>
      <c r="D122" s="342"/>
      <c r="E122" s="36"/>
      <c r="F122" s="246"/>
      <c r="G122" s="43" t="s">
        <v>64</v>
      </c>
      <c r="H122" s="34" t="s">
        <v>39</v>
      </c>
      <c r="I122" s="16">
        <v>744</v>
      </c>
      <c r="J122" s="16">
        <v>0</v>
      </c>
      <c r="K122" s="16">
        <v>0</v>
      </c>
      <c r="L122" s="16">
        <v>0</v>
      </c>
      <c r="M122" s="42">
        <v>0.05</v>
      </c>
      <c r="N122" s="42"/>
      <c r="O122" s="246"/>
    </row>
    <row r="123" spans="1:15" ht="15.75" x14ac:dyDescent="0.2">
      <c r="A123" s="340"/>
      <c r="B123" s="342"/>
      <c r="C123" s="342"/>
      <c r="D123" s="342"/>
      <c r="E123" s="36"/>
      <c r="F123" s="246"/>
      <c r="G123" s="44" t="s">
        <v>63</v>
      </c>
      <c r="H123" s="34" t="s">
        <v>39</v>
      </c>
      <c r="I123" s="16">
        <v>744</v>
      </c>
      <c r="J123" s="16">
        <v>100</v>
      </c>
      <c r="K123" s="42">
        <v>1</v>
      </c>
      <c r="L123" s="16">
        <v>0</v>
      </c>
      <c r="M123" s="42">
        <v>0.05</v>
      </c>
      <c r="O123" s="90" t="s">
        <v>129</v>
      </c>
    </row>
    <row r="124" spans="1:15" ht="141.75" x14ac:dyDescent="0.2">
      <c r="A124" s="341"/>
      <c r="B124" s="343"/>
      <c r="C124" s="343"/>
      <c r="D124" s="343"/>
      <c r="E124" s="32"/>
      <c r="F124" s="247"/>
      <c r="G124" s="43" t="s">
        <v>62</v>
      </c>
      <c r="H124" s="16" t="s">
        <v>39</v>
      </c>
      <c r="I124" s="16">
        <v>744</v>
      </c>
      <c r="J124" s="16">
        <v>80</v>
      </c>
      <c r="K124" s="16">
        <v>100</v>
      </c>
      <c r="L124" s="16">
        <v>0</v>
      </c>
      <c r="M124" s="42">
        <v>0.05</v>
      </c>
      <c r="N124" s="42"/>
      <c r="O124" s="16" t="s">
        <v>61</v>
      </c>
    </row>
    <row r="125" spans="1:15" ht="18.75" x14ac:dyDescent="0.3">
      <c r="A125" s="279" t="s">
        <v>38</v>
      </c>
      <c r="B125" s="279"/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279"/>
      <c r="N125" s="279"/>
      <c r="O125" s="279"/>
    </row>
    <row r="127" spans="1:15" ht="16.5" x14ac:dyDescent="0.2">
      <c r="A127" s="264" t="s">
        <v>17</v>
      </c>
      <c r="B127" s="267" t="s">
        <v>37</v>
      </c>
      <c r="C127" s="268"/>
      <c r="D127" s="269"/>
      <c r="E127" s="267" t="s">
        <v>36</v>
      </c>
      <c r="F127" s="269"/>
      <c r="G127" s="286" t="s">
        <v>35</v>
      </c>
      <c r="H127" s="287"/>
      <c r="I127" s="287"/>
      <c r="J127" s="287"/>
      <c r="K127" s="287"/>
      <c r="L127" s="287"/>
      <c r="M127" s="287"/>
      <c r="N127" s="287"/>
      <c r="O127" s="287"/>
    </row>
    <row r="128" spans="1:15" ht="16.5" x14ac:dyDescent="0.2">
      <c r="A128" s="265"/>
      <c r="B128" s="270"/>
      <c r="C128" s="271"/>
      <c r="D128" s="272"/>
      <c r="E128" s="270"/>
      <c r="F128" s="272"/>
      <c r="G128" s="309" t="s">
        <v>13</v>
      </c>
      <c r="H128" s="273" t="s">
        <v>12</v>
      </c>
      <c r="I128" s="275"/>
      <c r="J128" s="337" t="s">
        <v>11</v>
      </c>
      <c r="K128" s="305" t="s">
        <v>74</v>
      </c>
      <c r="L128" s="337" t="s">
        <v>10</v>
      </c>
      <c r="M128" s="264" t="s">
        <v>9</v>
      </c>
      <c r="N128" s="264" t="s">
        <v>8</v>
      </c>
      <c r="O128" s="264" t="s">
        <v>7</v>
      </c>
    </row>
    <row r="129" spans="1:15" ht="33" x14ac:dyDescent="0.2">
      <c r="A129" s="266"/>
      <c r="B129" s="10" t="s">
        <v>6</v>
      </c>
      <c r="C129" s="10" t="s">
        <v>6</v>
      </c>
      <c r="D129" s="10" t="s">
        <v>6</v>
      </c>
      <c r="E129" s="10" t="s">
        <v>6</v>
      </c>
      <c r="F129" s="10" t="s">
        <v>6</v>
      </c>
      <c r="G129" s="310"/>
      <c r="H129" s="10" t="s">
        <v>5</v>
      </c>
      <c r="I129" s="9" t="s">
        <v>4</v>
      </c>
      <c r="J129" s="338"/>
      <c r="K129" s="306"/>
      <c r="L129" s="338"/>
      <c r="M129" s="266"/>
      <c r="N129" s="266"/>
      <c r="O129" s="266"/>
    </row>
    <row r="130" spans="1:15" x14ac:dyDescent="0.2">
      <c r="A130" s="8">
        <v>1</v>
      </c>
      <c r="B130" s="8">
        <v>2</v>
      </c>
      <c r="C130" s="8">
        <v>3</v>
      </c>
      <c r="D130" s="8">
        <v>4</v>
      </c>
      <c r="E130" s="8">
        <v>5</v>
      </c>
      <c r="F130" s="8">
        <v>6</v>
      </c>
      <c r="G130" s="8">
        <v>7</v>
      </c>
      <c r="H130" s="8">
        <v>8</v>
      </c>
      <c r="I130" s="8">
        <v>9</v>
      </c>
      <c r="J130" s="8">
        <v>10</v>
      </c>
      <c r="K130" s="8">
        <v>11</v>
      </c>
      <c r="L130" s="8">
        <v>12</v>
      </c>
      <c r="M130" s="8">
        <v>13</v>
      </c>
      <c r="N130" s="8">
        <v>14</v>
      </c>
      <c r="O130" s="8">
        <v>15</v>
      </c>
    </row>
    <row r="131" spans="1:15" ht="15.75" x14ac:dyDescent="0.2">
      <c r="A131" s="16"/>
      <c r="B131" s="16"/>
      <c r="C131" s="16"/>
      <c r="D131" s="41" t="s">
        <v>60</v>
      </c>
      <c r="E131" s="41"/>
      <c r="F131" s="41"/>
      <c r="G131" s="41"/>
      <c r="H131" s="41"/>
      <c r="I131" s="41"/>
      <c r="J131" s="41">
        <v>30</v>
      </c>
      <c r="K131" s="41">
        <v>30</v>
      </c>
      <c r="L131" s="16">
        <f>L132+L133</f>
        <v>89</v>
      </c>
      <c r="M131" s="16"/>
      <c r="N131" s="16"/>
      <c r="O131" s="16" t="s">
        <v>125</v>
      </c>
    </row>
    <row r="132" spans="1:15" ht="31.5" x14ac:dyDescent="0.2">
      <c r="A132" s="40" t="s">
        <v>59</v>
      </c>
      <c r="B132" s="16" t="s">
        <v>3</v>
      </c>
      <c r="C132" s="16" t="s">
        <v>3</v>
      </c>
      <c r="D132" s="16" t="s">
        <v>3</v>
      </c>
      <c r="E132" s="16" t="s">
        <v>3</v>
      </c>
      <c r="F132" s="16" t="s">
        <v>2</v>
      </c>
      <c r="G132" s="347" t="s">
        <v>58</v>
      </c>
      <c r="H132" s="245" t="s">
        <v>57</v>
      </c>
      <c r="I132" s="245">
        <v>792</v>
      </c>
      <c r="J132" s="16">
        <v>103</v>
      </c>
      <c r="K132" s="16">
        <v>89</v>
      </c>
      <c r="L132" s="15">
        <v>89</v>
      </c>
      <c r="M132" s="24">
        <v>0.05</v>
      </c>
      <c r="N132" s="47">
        <v>0</v>
      </c>
      <c r="O132" s="16" t="s">
        <v>125</v>
      </c>
    </row>
    <row r="133" spans="1:15" ht="47.25" x14ac:dyDescent="0.2">
      <c r="A133" s="30" t="s">
        <v>56</v>
      </c>
      <c r="B133" s="16" t="s">
        <v>3</v>
      </c>
      <c r="C133" s="16" t="s">
        <v>3</v>
      </c>
      <c r="D133" s="16" t="s">
        <v>55</v>
      </c>
      <c r="E133" s="16" t="s">
        <v>3</v>
      </c>
      <c r="F133" s="16" t="s">
        <v>2</v>
      </c>
      <c r="G133" s="348"/>
      <c r="H133" s="247"/>
      <c r="I133" s="247"/>
      <c r="J133" s="16"/>
      <c r="K133" s="16"/>
      <c r="L133" s="33"/>
      <c r="M133" s="24"/>
      <c r="N133" s="39"/>
      <c r="O133" s="29"/>
    </row>
    <row r="134" spans="1:15" ht="15.75" x14ac:dyDescent="0.2">
      <c r="A134" s="220"/>
      <c r="B134" s="208"/>
      <c r="C134" s="208"/>
      <c r="D134" s="208"/>
      <c r="E134" s="208"/>
      <c r="F134" s="208"/>
      <c r="G134" s="214"/>
      <c r="H134" s="208"/>
      <c r="I134" s="208"/>
      <c r="J134" s="208"/>
      <c r="K134" s="208"/>
      <c r="L134" s="221"/>
      <c r="M134" s="215"/>
      <c r="N134" s="222"/>
      <c r="O134" s="214"/>
    </row>
    <row r="135" spans="1:15" ht="18.75" x14ac:dyDescent="0.3">
      <c r="A135" s="349" t="s">
        <v>54</v>
      </c>
      <c r="B135" s="349"/>
      <c r="C135" s="349"/>
      <c r="D135" s="349"/>
      <c r="E135" s="349"/>
      <c r="F135" s="349"/>
      <c r="G135" s="349"/>
      <c r="H135" s="349"/>
      <c r="I135" s="349"/>
      <c r="J135" s="349"/>
      <c r="K135" s="349"/>
      <c r="L135" s="349"/>
      <c r="M135" s="349"/>
      <c r="N135" s="349"/>
      <c r="O135" s="349"/>
    </row>
    <row r="136" spans="1:15" ht="19.5" thickBot="1" x14ac:dyDescent="0.35">
      <c r="A136" s="207"/>
      <c r="B136" s="207"/>
      <c r="C136" s="207"/>
      <c r="D136" s="207"/>
      <c r="E136" s="207"/>
      <c r="F136" s="207"/>
      <c r="G136" s="207"/>
      <c r="H136" s="207"/>
      <c r="I136" s="207"/>
      <c r="J136" s="207"/>
      <c r="K136" s="207"/>
      <c r="L136" s="207"/>
      <c r="M136" s="207"/>
      <c r="N136" s="207"/>
      <c r="O136" s="207"/>
    </row>
    <row r="137" spans="1:15" ht="19.5" thickBot="1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50" t="s">
        <v>24</v>
      </c>
      <c r="L137" s="351"/>
      <c r="M137" s="352" t="s">
        <v>108</v>
      </c>
      <c r="N137" s="353"/>
      <c r="O137" s="38"/>
    </row>
    <row r="138" spans="1:15" ht="18.75" x14ac:dyDescent="0.3">
      <c r="A138" s="278" t="s">
        <v>44</v>
      </c>
      <c r="B138" s="278"/>
      <c r="C138" s="278"/>
      <c r="D138" s="278"/>
      <c r="E138" s="278"/>
      <c r="F138" s="278"/>
      <c r="G138" s="278"/>
      <c r="H138" s="278"/>
      <c r="I138" s="278"/>
      <c r="J138" s="278"/>
      <c r="K138" s="278"/>
      <c r="L138" s="278"/>
      <c r="M138" s="278"/>
      <c r="N138" s="278"/>
      <c r="O138" s="278"/>
    </row>
    <row r="139" spans="1:15" ht="18.75" x14ac:dyDescent="0.3">
      <c r="A139" s="279" t="s">
        <v>53</v>
      </c>
      <c r="B139" s="279"/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279"/>
      <c r="N139" s="279"/>
      <c r="O139" s="279"/>
    </row>
    <row r="140" spans="1:15" ht="18.75" x14ac:dyDescent="0.3">
      <c r="A140" s="279" t="s">
        <v>42</v>
      </c>
      <c r="B140" s="279"/>
      <c r="C140" s="279"/>
      <c r="D140" s="279"/>
      <c r="E140" s="279"/>
      <c r="F140" s="279"/>
      <c r="G140" s="279"/>
      <c r="H140" s="279"/>
      <c r="I140" s="279"/>
      <c r="J140" s="279"/>
      <c r="K140" s="279"/>
      <c r="L140" s="279"/>
      <c r="M140" s="279"/>
      <c r="N140" s="279"/>
      <c r="O140" s="279"/>
    </row>
    <row r="141" spans="1:15" ht="16.5" x14ac:dyDescent="0.25">
      <c r="A141" s="12"/>
      <c r="B141" s="12"/>
      <c r="C141" s="12"/>
      <c r="D141" s="12"/>
      <c r="E141" s="12"/>
      <c r="F141" s="12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1:15" ht="16.5" x14ac:dyDescent="0.2">
      <c r="A142" s="264" t="s">
        <v>17</v>
      </c>
      <c r="B142" s="267" t="s">
        <v>37</v>
      </c>
      <c r="C142" s="268"/>
      <c r="D142" s="269"/>
      <c r="E142" s="267" t="s">
        <v>36</v>
      </c>
      <c r="F142" s="269"/>
      <c r="G142" s="273" t="s">
        <v>41</v>
      </c>
      <c r="H142" s="274"/>
      <c r="I142" s="274"/>
      <c r="J142" s="274"/>
      <c r="K142" s="274"/>
      <c r="L142" s="274"/>
      <c r="M142" s="274"/>
      <c r="N142" s="274"/>
      <c r="O142" s="275"/>
    </row>
    <row r="143" spans="1:15" ht="16.5" x14ac:dyDescent="0.2">
      <c r="A143" s="265"/>
      <c r="B143" s="270"/>
      <c r="C143" s="271"/>
      <c r="D143" s="272"/>
      <c r="E143" s="270"/>
      <c r="F143" s="272"/>
      <c r="G143" s="309" t="s">
        <v>13</v>
      </c>
      <c r="H143" s="273" t="s">
        <v>12</v>
      </c>
      <c r="I143" s="275"/>
      <c r="J143" s="309" t="s">
        <v>21</v>
      </c>
      <c r="K143" s="305" t="s">
        <v>74</v>
      </c>
      <c r="L143" s="309" t="s">
        <v>10</v>
      </c>
      <c r="M143" s="264" t="s">
        <v>9</v>
      </c>
      <c r="N143" s="264" t="s">
        <v>8</v>
      </c>
      <c r="O143" s="264" t="s">
        <v>7</v>
      </c>
    </row>
    <row r="144" spans="1:15" ht="33" x14ac:dyDescent="0.2">
      <c r="A144" s="266"/>
      <c r="B144" s="10" t="s">
        <v>6</v>
      </c>
      <c r="C144" s="10" t="s">
        <v>6</v>
      </c>
      <c r="D144" s="10" t="s">
        <v>6</v>
      </c>
      <c r="E144" s="10" t="s">
        <v>6</v>
      </c>
      <c r="F144" s="10" t="s">
        <v>6</v>
      </c>
      <c r="G144" s="310"/>
      <c r="H144" s="10" t="s">
        <v>5</v>
      </c>
      <c r="I144" s="9" t="s">
        <v>4</v>
      </c>
      <c r="J144" s="310"/>
      <c r="K144" s="306"/>
      <c r="L144" s="310"/>
      <c r="M144" s="266"/>
      <c r="N144" s="266"/>
      <c r="O144" s="266"/>
    </row>
    <row r="145" spans="1:15" x14ac:dyDescent="0.2">
      <c r="A145" s="8">
        <v>1</v>
      </c>
      <c r="B145" s="8">
        <v>2</v>
      </c>
      <c r="C145" s="8">
        <v>3</v>
      </c>
      <c r="D145" s="8">
        <v>4</v>
      </c>
      <c r="E145" s="8">
        <v>5</v>
      </c>
      <c r="F145" s="8">
        <v>6</v>
      </c>
      <c r="G145" s="8">
        <v>7</v>
      </c>
      <c r="H145" s="8">
        <v>8</v>
      </c>
      <c r="I145" s="8">
        <v>9</v>
      </c>
      <c r="J145" s="8">
        <v>10</v>
      </c>
      <c r="K145" s="8">
        <v>11</v>
      </c>
      <c r="L145" s="8">
        <v>12</v>
      </c>
      <c r="M145" s="8">
        <v>13</v>
      </c>
      <c r="N145" s="8">
        <v>14</v>
      </c>
      <c r="O145" s="8">
        <v>15</v>
      </c>
    </row>
    <row r="146" spans="1:15" ht="31.5" x14ac:dyDescent="0.2">
      <c r="A146" s="339" t="s">
        <v>48</v>
      </c>
      <c r="B146" s="245" t="s">
        <v>47</v>
      </c>
      <c r="C146" s="245" t="s">
        <v>3</v>
      </c>
      <c r="D146" s="245" t="s">
        <v>3</v>
      </c>
      <c r="E146" s="346" t="s">
        <v>101</v>
      </c>
      <c r="F146" s="245" t="s">
        <v>3</v>
      </c>
      <c r="G146" s="37" t="s">
        <v>52</v>
      </c>
      <c r="H146" s="25" t="s">
        <v>39</v>
      </c>
      <c r="I146" s="25">
        <v>744</v>
      </c>
      <c r="J146" s="25">
        <v>100</v>
      </c>
      <c r="K146" s="25">
        <v>100</v>
      </c>
      <c r="L146" s="18">
        <v>1</v>
      </c>
      <c r="M146" s="18">
        <v>0.05</v>
      </c>
      <c r="N146" s="17"/>
      <c r="O146" s="344" t="s">
        <v>129</v>
      </c>
    </row>
    <row r="147" spans="1:15" ht="15.75" x14ac:dyDescent="0.2">
      <c r="A147" s="340"/>
      <c r="B147" s="342"/>
      <c r="C147" s="342"/>
      <c r="D147" s="342"/>
      <c r="E147" s="340"/>
      <c r="F147" s="246"/>
      <c r="G147" s="31" t="s">
        <v>51</v>
      </c>
      <c r="H147" s="25" t="s">
        <v>39</v>
      </c>
      <c r="I147" s="25">
        <v>744</v>
      </c>
      <c r="J147" s="15">
        <v>97</v>
      </c>
      <c r="K147" s="15">
        <v>97</v>
      </c>
      <c r="L147" s="18">
        <v>0.97</v>
      </c>
      <c r="M147" s="18">
        <v>0.05</v>
      </c>
      <c r="N147" s="17"/>
      <c r="O147" s="345"/>
    </row>
    <row r="148" spans="1:15" ht="31.5" x14ac:dyDescent="0.2">
      <c r="A148" s="340"/>
      <c r="B148" s="342"/>
      <c r="C148" s="342"/>
      <c r="D148" s="342"/>
      <c r="E148" s="340"/>
      <c r="F148" s="246"/>
      <c r="G148" s="35" t="s">
        <v>50</v>
      </c>
      <c r="H148" s="34" t="s">
        <v>39</v>
      </c>
      <c r="I148" s="16">
        <v>744</v>
      </c>
      <c r="J148" s="15">
        <v>100</v>
      </c>
      <c r="K148" s="15">
        <v>100</v>
      </c>
      <c r="L148" s="15">
        <v>100</v>
      </c>
      <c r="M148" s="18">
        <v>0.05</v>
      </c>
      <c r="N148" s="15"/>
      <c r="O148" s="4" t="s">
        <v>125</v>
      </c>
    </row>
    <row r="149" spans="1:15" ht="15.75" x14ac:dyDescent="0.2">
      <c r="A149" s="341"/>
      <c r="B149" s="343"/>
      <c r="C149" s="343"/>
      <c r="D149" s="343"/>
      <c r="E149" s="341"/>
      <c r="F149" s="247"/>
      <c r="G149" s="31" t="s">
        <v>49</v>
      </c>
      <c r="H149" s="15" t="s">
        <v>39</v>
      </c>
      <c r="I149" s="15">
        <v>744</v>
      </c>
      <c r="J149" s="15">
        <v>100</v>
      </c>
      <c r="K149" s="15">
        <v>100</v>
      </c>
      <c r="L149" s="18">
        <v>1</v>
      </c>
      <c r="M149" s="18">
        <v>0.05</v>
      </c>
      <c r="N149" s="18"/>
      <c r="O149" s="4" t="s">
        <v>125</v>
      </c>
    </row>
    <row r="150" spans="1:15" x14ac:dyDescent="0.2">
      <c r="G150" s="22"/>
      <c r="H150" s="22"/>
      <c r="I150" s="22"/>
    </row>
    <row r="151" spans="1:15" ht="18.75" x14ac:dyDescent="0.3">
      <c r="A151" s="279" t="s">
        <v>38</v>
      </c>
      <c r="B151" s="279"/>
      <c r="C151" s="279"/>
      <c r="D151" s="279"/>
      <c r="E151" s="279"/>
      <c r="F151" s="279"/>
      <c r="G151" s="279"/>
      <c r="H151" s="279"/>
      <c r="I151" s="279"/>
      <c r="J151" s="279"/>
      <c r="K151" s="279"/>
      <c r="L151" s="279"/>
      <c r="M151" s="279"/>
      <c r="N151" s="279"/>
      <c r="O151" s="279"/>
    </row>
    <row r="153" spans="1:15" ht="16.5" x14ac:dyDescent="0.2">
      <c r="A153" s="264" t="s">
        <v>17</v>
      </c>
      <c r="B153" s="267" t="s">
        <v>37</v>
      </c>
      <c r="C153" s="268"/>
      <c r="D153" s="269"/>
      <c r="E153" s="267" t="s">
        <v>36</v>
      </c>
      <c r="F153" s="269"/>
      <c r="G153" s="286" t="s">
        <v>35</v>
      </c>
      <c r="H153" s="287"/>
      <c r="I153" s="287"/>
      <c r="J153" s="287"/>
      <c r="K153" s="287"/>
      <c r="L153" s="287"/>
      <c r="M153" s="287"/>
      <c r="N153" s="287"/>
      <c r="O153" s="287"/>
    </row>
    <row r="154" spans="1:15" ht="16.5" x14ac:dyDescent="0.2">
      <c r="A154" s="265"/>
      <c r="B154" s="270"/>
      <c r="C154" s="271"/>
      <c r="D154" s="272"/>
      <c r="E154" s="270"/>
      <c r="F154" s="272"/>
      <c r="G154" s="309" t="s">
        <v>13</v>
      </c>
      <c r="H154" s="273" t="s">
        <v>12</v>
      </c>
      <c r="I154" s="275"/>
      <c r="J154" s="337" t="s">
        <v>11</v>
      </c>
      <c r="K154" s="305" t="s">
        <v>74</v>
      </c>
      <c r="L154" s="337" t="s">
        <v>10</v>
      </c>
      <c r="M154" s="264" t="s">
        <v>9</v>
      </c>
      <c r="N154" s="264" t="s">
        <v>8</v>
      </c>
      <c r="O154" s="264" t="s">
        <v>7</v>
      </c>
    </row>
    <row r="155" spans="1:15" ht="33" x14ac:dyDescent="0.2">
      <c r="A155" s="266"/>
      <c r="B155" s="10" t="s">
        <v>6</v>
      </c>
      <c r="C155" s="10" t="s">
        <v>6</v>
      </c>
      <c r="D155" s="10" t="s">
        <v>6</v>
      </c>
      <c r="E155" s="10" t="s">
        <v>6</v>
      </c>
      <c r="F155" s="10" t="s">
        <v>6</v>
      </c>
      <c r="G155" s="310"/>
      <c r="H155" s="10" t="s">
        <v>5</v>
      </c>
      <c r="I155" s="9" t="s">
        <v>4</v>
      </c>
      <c r="J155" s="338"/>
      <c r="K155" s="306"/>
      <c r="L155" s="338"/>
      <c r="M155" s="266"/>
      <c r="N155" s="266"/>
      <c r="O155" s="266"/>
    </row>
    <row r="156" spans="1:15" x14ac:dyDescent="0.2">
      <c r="A156" s="8">
        <v>1</v>
      </c>
      <c r="B156" s="8">
        <v>2</v>
      </c>
      <c r="C156" s="8">
        <v>3</v>
      </c>
      <c r="D156" s="8">
        <v>4</v>
      </c>
      <c r="E156" s="8">
        <v>5</v>
      </c>
      <c r="F156" s="8">
        <v>6</v>
      </c>
      <c r="G156" s="8">
        <v>7</v>
      </c>
      <c r="H156" s="8">
        <v>8</v>
      </c>
      <c r="I156" s="8">
        <v>9</v>
      </c>
      <c r="J156" s="8">
        <v>10</v>
      </c>
      <c r="K156" s="8">
        <v>11</v>
      </c>
      <c r="L156" s="8">
        <v>12</v>
      </c>
      <c r="M156" s="8">
        <v>13</v>
      </c>
      <c r="N156" s="8">
        <v>14</v>
      </c>
      <c r="O156" s="8">
        <v>15</v>
      </c>
    </row>
    <row r="157" spans="1:15" ht="47.25" x14ac:dyDescent="0.2">
      <c r="A157" s="30" t="s">
        <v>48</v>
      </c>
      <c r="B157" s="16" t="s">
        <v>47</v>
      </c>
      <c r="C157" s="16" t="s">
        <v>3</v>
      </c>
      <c r="D157" s="16" t="s">
        <v>3</v>
      </c>
      <c r="E157" s="16" t="s">
        <v>3</v>
      </c>
      <c r="F157" s="16" t="s">
        <v>3</v>
      </c>
      <c r="G157" s="16" t="s">
        <v>46</v>
      </c>
      <c r="H157" s="16" t="s">
        <v>27</v>
      </c>
      <c r="I157" s="16">
        <v>792</v>
      </c>
      <c r="J157" s="16">
        <v>400</v>
      </c>
      <c r="K157" s="16">
        <v>400</v>
      </c>
      <c r="L157" s="16">
        <v>400</v>
      </c>
      <c r="M157" s="24">
        <v>0.05</v>
      </c>
      <c r="N157" s="17"/>
      <c r="O157" s="15" t="s">
        <v>125</v>
      </c>
    </row>
    <row r="158" spans="1:15" ht="15.75" x14ac:dyDescent="0.2">
      <c r="A158" s="220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15"/>
      <c r="N158" s="80"/>
      <c r="O158" s="73"/>
    </row>
    <row r="159" spans="1:15" ht="15.75" x14ac:dyDescent="0.2">
      <c r="A159" s="220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15"/>
      <c r="N159" s="80"/>
      <c r="O159" s="73"/>
    </row>
    <row r="160" spans="1:15" ht="18.75" x14ac:dyDescent="0.3">
      <c r="A160" s="278" t="s">
        <v>45</v>
      </c>
      <c r="B160" s="278"/>
      <c r="C160" s="278"/>
      <c r="D160" s="278"/>
      <c r="E160" s="278"/>
      <c r="F160" s="278"/>
      <c r="G160" s="278"/>
      <c r="H160" s="278"/>
      <c r="I160" s="278"/>
      <c r="J160" s="278"/>
      <c r="K160" s="278"/>
      <c r="L160" s="278"/>
      <c r="M160" s="278"/>
      <c r="N160" s="278"/>
      <c r="O160" s="278"/>
    </row>
    <row r="161" spans="1:15" ht="18.75" x14ac:dyDescent="0.3">
      <c r="A161" s="278" t="s">
        <v>44</v>
      </c>
      <c r="B161" s="278"/>
      <c r="C161" s="278"/>
      <c r="D161" s="278"/>
      <c r="E161" s="278"/>
      <c r="F161" s="278"/>
      <c r="G161" s="278"/>
      <c r="H161" s="278"/>
      <c r="I161" s="278"/>
      <c r="J161" s="278"/>
      <c r="K161" s="278"/>
      <c r="L161" s="278"/>
      <c r="M161" s="278"/>
      <c r="N161" s="278"/>
      <c r="O161" s="278"/>
    </row>
    <row r="162" spans="1:15" ht="18.75" x14ac:dyDescent="0.3">
      <c r="A162" s="279" t="s">
        <v>43</v>
      </c>
      <c r="B162" s="279"/>
      <c r="C162" s="279"/>
      <c r="D162" s="279"/>
      <c r="E162" s="279"/>
      <c r="F162" s="279"/>
      <c r="G162" s="279"/>
      <c r="H162" s="279"/>
      <c r="I162" s="279"/>
      <c r="J162" s="279"/>
      <c r="K162" s="279"/>
      <c r="L162" s="279"/>
      <c r="M162" s="279"/>
      <c r="N162" s="279"/>
      <c r="O162" s="279"/>
    </row>
    <row r="163" spans="1:15" ht="18.75" x14ac:dyDescent="0.3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</row>
    <row r="164" spans="1:15" ht="18.75" x14ac:dyDescent="0.3">
      <c r="A164" s="279" t="s">
        <v>42</v>
      </c>
      <c r="B164" s="279"/>
      <c r="C164" s="279"/>
      <c r="D164" s="279"/>
      <c r="E164" s="279"/>
      <c r="F164" s="279"/>
      <c r="G164" s="279"/>
      <c r="H164" s="279"/>
      <c r="I164" s="279"/>
      <c r="J164" s="279"/>
      <c r="K164" s="279"/>
      <c r="L164" s="279"/>
      <c r="M164" s="279"/>
      <c r="N164" s="279"/>
      <c r="O164" s="279"/>
    </row>
    <row r="165" spans="1:15" ht="16.5" x14ac:dyDescent="0.25">
      <c r="A165" s="12"/>
      <c r="B165" s="12"/>
      <c r="C165" s="12"/>
      <c r="D165" s="12"/>
      <c r="E165" s="12"/>
      <c r="F165" s="12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1:15" ht="16.5" x14ac:dyDescent="0.2">
      <c r="A166" s="264" t="s">
        <v>17</v>
      </c>
      <c r="B166" s="280" t="s">
        <v>37</v>
      </c>
      <c r="C166" s="281"/>
      <c r="D166" s="282"/>
      <c r="E166" s="280" t="s">
        <v>36</v>
      </c>
      <c r="F166" s="282"/>
      <c r="G166" s="286" t="s">
        <v>41</v>
      </c>
      <c r="H166" s="287"/>
      <c r="I166" s="287"/>
      <c r="J166" s="287"/>
      <c r="K166" s="287"/>
      <c r="L166" s="287"/>
      <c r="M166" s="287"/>
      <c r="N166" s="287"/>
      <c r="O166" s="288"/>
    </row>
    <row r="167" spans="1:15" ht="16.5" x14ac:dyDescent="0.2">
      <c r="A167" s="265"/>
      <c r="B167" s="283"/>
      <c r="C167" s="284"/>
      <c r="D167" s="285"/>
      <c r="E167" s="283"/>
      <c r="F167" s="285"/>
      <c r="G167" s="264" t="s">
        <v>13</v>
      </c>
      <c r="H167" s="286" t="s">
        <v>12</v>
      </c>
      <c r="I167" s="288"/>
      <c r="J167" s="264" t="s">
        <v>21</v>
      </c>
      <c r="K167" s="305" t="s">
        <v>74</v>
      </c>
      <c r="L167" s="264" t="s">
        <v>10</v>
      </c>
      <c r="M167" s="264" t="s">
        <v>9</v>
      </c>
      <c r="N167" s="264" t="s">
        <v>8</v>
      </c>
      <c r="O167" s="264" t="s">
        <v>7</v>
      </c>
    </row>
    <row r="168" spans="1:15" ht="33" x14ac:dyDescent="0.2">
      <c r="A168" s="266"/>
      <c r="B168" s="9" t="s">
        <v>6</v>
      </c>
      <c r="C168" s="286" t="s">
        <v>6</v>
      </c>
      <c r="D168" s="288"/>
      <c r="E168" s="9" t="s">
        <v>6</v>
      </c>
      <c r="F168" s="9" t="s">
        <v>6</v>
      </c>
      <c r="G168" s="266"/>
      <c r="H168" s="9" t="s">
        <v>5</v>
      </c>
      <c r="I168" s="9" t="s">
        <v>4</v>
      </c>
      <c r="J168" s="266"/>
      <c r="K168" s="306"/>
      <c r="L168" s="266"/>
      <c r="M168" s="266"/>
      <c r="N168" s="266"/>
      <c r="O168" s="266"/>
    </row>
    <row r="169" spans="1:15" x14ac:dyDescent="0.2">
      <c r="A169" s="8">
        <v>1</v>
      </c>
      <c r="B169" s="8">
        <v>2</v>
      </c>
      <c r="C169" s="254">
        <v>3</v>
      </c>
      <c r="D169" s="255"/>
      <c r="E169" s="27">
        <v>4</v>
      </c>
      <c r="F169" s="8">
        <v>5</v>
      </c>
      <c r="G169" s="8">
        <v>6</v>
      </c>
      <c r="H169" s="8">
        <v>7</v>
      </c>
      <c r="I169" s="8">
        <v>8</v>
      </c>
      <c r="J169" s="8">
        <v>9</v>
      </c>
      <c r="K169" s="8">
        <v>10</v>
      </c>
      <c r="L169" s="8">
        <v>11</v>
      </c>
      <c r="M169" s="8">
        <v>12</v>
      </c>
      <c r="N169" s="8">
        <v>13</v>
      </c>
      <c r="O169" s="8">
        <v>14</v>
      </c>
    </row>
    <row r="170" spans="1:15" ht="31.5" x14ac:dyDescent="0.2">
      <c r="A170" s="15" t="s">
        <v>34</v>
      </c>
      <c r="B170" s="15" t="s">
        <v>3</v>
      </c>
      <c r="C170" s="303" t="s">
        <v>3</v>
      </c>
      <c r="D170" s="304"/>
      <c r="E170" s="64" t="s">
        <v>3</v>
      </c>
      <c r="F170" s="16" t="s">
        <v>33</v>
      </c>
      <c r="G170" s="291" t="s">
        <v>40</v>
      </c>
      <c r="H170" s="25" t="s">
        <v>39</v>
      </c>
      <c r="I170" s="25">
        <v>744</v>
      </c>
      <c r="J170" s="15">
        <v>100</v>
      </c>
      <c r="K170" s="15">
        <v>100</v>
      </c>
      <c r="L170" s="15">
        <v>95</v>
      </c>
      <c r="M170" s="24">
        <v>0.05</v>
      </c>
      <c r="N170" s="26"/>
      <c r="O170" s="8" t="s">
        <v>126</v>
      </c>
    </row>
    <row r="171" spans="1:15" ht="31.5" x14ac:dyDescent="0.2">
      <c r="A171" s="15" t="s">
        <v>31</v>
      </c>
      <c r="B171" s="15" t="s">
        <v>3</v>
      </c>
      <c r="C171" s="303" t="s">
        <v>3</v>
      </c>
      <c r="D171" s="304"/>
      <c r="E171" s="64" t="s">
        <v>3</v>
      </c>
      <c r="F171" s="16" t="s">
        <v>30</v>
      </c>
      <c r="G171" s="292"/>
      <c r="H171" s="25" t="s">
        <v>39</v>
      </c>
      <c r="I171" s="25">
        <v>744</v>
      </c>
      <c r="J171" s="15">
        <v>100</v>
      </c>
      <c r="K171" s="15">
        <v>100</v>
      </c>
      <c r="L171" s="15">
        <v>95</v>
      </c>
      <c r="M171" s="24">
        <v>0.05</v>
      </c>
      <c r="N171" s="26"/>
      <c r="O171" s="8" t="s">
        <v>126</v>
      </c>
    </row>
    <row r="172" spans="1:15" ht="31.5" x14ac:dyDescent="0.2">
      <c r="A172" s="20" t="s">
        <v>29</v>
      </c>
      <c r="B172" s="15" t="s">
        <v>3</v>
      </c>
      <c r="C172" s="303" t="s">
        <v>3</v>
      </c>
      <c r="D172" s="304"/>
      <c r="E172" s="64" t="s">
        <v>3</v>
      </c>
      <c r="F172" s="16" t="s">
        <v>28</v>
      </c>
      <c r="G172" s="293"/>
      <c r="H172" s="25" t="s">
        <v>39</v>
      </c>
      <c r="I172" s="25">
        <v>744</v>
      </c>
      <c r="J172" s="15">
        <v>100</v>
      </c>
      <c r="K172" s="15">
        <v>100</v>
      </c>
      <c r="L172" s="15">
        <v>95</v>
      </c>
      <c r="M172" s="24">
        <v>0.05</v>
      </c>
      <c r="N172" s="23"/>
      <c r="O172" s="8" t="s">
        <v>126</v>
      </c>
    </row>
    <row r="173" spans="1:15" ht="18.75" x14ac:dyDescent="0.3">
      <c r="A173" s="279" t="s">
        <v>38</v>
      </c>
      <c r="B173" s="279"/>
      <c r="C173" s="279"/>
      <c r="D173" s="279"/>
      <c r="E173" s="279"/>
      <c r="F173" s="279"/>
      <c r="G173" s="279"/>
      <c r="H173" s="279"/>
      <c r="I173" s="279"/>
      <c r="J173" s="279"/>
      <c r="K173" s="279"/>
      <c r="L173" s="279"/>
      <c r="M173" s="279"/>
      <c r="N173" s="279"/>
      <c r="O173" s="279"/>
    </row>
    <row r="175" spans="1:15" ht="16.5" x14ac:dyDescent="0.2">
      <c r="A175" s="256" t="s">
        <v>17</v>
      </c>
      <c r="B175" s="330" t="s">
        <v>37</v>
      </c>
      <c r="C175" s="331"/>
      <c r="D175" s="332"/>
      <c r="E175" s="330" t="s">
        <v>36</v>
      </c>
      <c r="F175" s="332"/>
      <c r="G175" s="299" t="s">
        <v>35</v>
      </c>
      <c r="H175" s="336"/>
      <c r="I175" s="336"/>
      <c r="J175" s="336"/>
      <c r="K175" s="336"/>
      <c r="L175" s="336"/>
      <c r="M175" s="336"/>
      <c r="N175" s="336"/>
      <c r="O175" s="336"/>
    </row>
    <row r="176" spans="1:15" ht="16.5" x14ac:dyDescent="0.2">
      <c r="A176" s="329"/>
      <c r="B176" s="333"/>
      <c r="C176" s="334"/>
      <c r="D176" s="335"/>
      <c r="E176" s="333"/>
      <c r="F176" s="335"/>
      <c r="G176" s="256" t="s">
        <v>13</v>
      </c>
      <c r="H176" s="299" t="s">
        <v>12</v>
      </c>
      <c r="I176" s="300"/>
      <c r="J176" s="256" t="s">
        <v>11</v>
      </c>
      <c r="K176" s="305" t="s">
        <v>74</v>
      </c>
      <c r="L176" s="256" t="s">
        <v>10</v>
      </c>
      <c r="M176" s="256" t="s">
        <v>9</v>
      </c>
      <c r="N176" s="256" t="s">
        <v>8</v>
      </c>
      <c r="O176" s="256" t="s">
        <v>7</v>
      </c>
    </row>
    <row r="177" spans="1:29" ht="33" x14ac:dyDescent="0.2">
      <c r="A177" s="257"/>
      <c r="B177" s="6" t="s">
        <v>6</v>
      </c>
      <c r="C177" s="299" t="s">
        <v>6</v>
      </c>
      <c r="D177" s="300"/>
      <c r="E177" s="6" t="s">
        <v>6</v>
      </c>
      <c r="F177" s="6" t="s">
        <v>6</v>
      </c>
      <c r="G177" s="257"/>
      <c r="H177" s="6" t="s">
        <v>5</v>
      </c>
      <c r="I177" s="6" t="s">
        <v>4</v>
      </c>
      <c r="J177" s="257"/>
      <c r="K177" s="306"/>
      <c r="L177" s="257"/>
      <c r="M177" s="257"/>
      <c r="N177" s="257"/>
      <c r="O177" s="257"/>
    </row>
    <row r="178" spans="1:29" x14ac:dyDescent="0.2">
      <c r="A178" s="5">
        <v>1</v>
      </c>
      <c r="B178" s="5">
        <v>2</v>
      </c>
      <c r="C178" s="301">
        <v>3</v>
      </c>
      <c r="D178" s="302"/>
      <c r="E178" s="21">
        <v>4</v>
      </c>
      <c r="F178" s="5">
        <v>5</v>
      </c>
      <c r="G178" s="5">
        <v>6</v>
      </c>
      <c r="H178" s="5">
        <v>7</v>
      </c>
      <c r="I178" s="5">
        <v>8</v>
      </c>
      <c r="J178" s="5">
        <v>9</v>
      </c>
      <c r="K178" s="5">
        <v>10</v>
      </c>
      <c r="L178" s="5">
        <v>11</v>
      </c>
      <c r="M178" s="5">
        <v>12</v>
      </c>
      <c r="N178" s="5">
        <v>13</v>
      </c>
      <c r="O178" s="5">
        <v>14</v>
      </c>
    </row>
    <row r="179" spans="1:29" ht="31.5" x14ac:dyDescent="0.2">
      <c r="A179" s="15" t="s">
        <v>34</v>
      </c>
      <c r="B179" s="15" t="s">
        <v>3</v>
      </c>
      <c r="C179" s="303" t="s">
        <v>3</v>
      </c>
      <c r="D179" s="304"/>
      <c r="E179" s="19" t="s">
        <v>3</v>
      </c>
      <c r="F179" s="16" t="s">
        <v>33</v>
      </c>
      <c r="G179" s="291" t="s">
        <v>32</v>
      </c>
      <c r="H179" s="15" t="s">
        <v>27</v>
      </c>
      <c r="I179" s="15">
        <v>792</v>
      </c>
      <c r="J179" s="15">
        <v>450</v>
      </c>
      <c r="K179" s="15">
        <v>423</v>
      </c>
      <c r="L179" s="15">
        <v>423</v>
      </c>
      <c r="M179" s="18">
        <v>0.05</v>
      </c>
      <c r="N179" s="17"/>
      <c r="O179" s="15" t="s">
        <v>125</v>
      </c>
    </row>
    <row r="180" spans="1:29" ht="31.5" x14ac:dyDescent="0.2">
      <c r="A180" s="15" t="s">
        <v>31</v>
      </c>
      <c r="B180" s="15" t="s">
        <v>3</v>
      </c>
      <c r="C180" s="303" t="s">
        <v>3</v>
      </c>
      <c r="D180" s="304"/>
      <c r="E180" s="19" t="s">
        <v>3</v>
      </c>
      <c r="F180" s="16" t="s">
        <v>30</v>
      </c>
      <c r="G180" s="292"/>
      <c r="H180" s="15" t="s">
        <v>27</v>
      </c>
      <c r="I180" s="15">
        <v>792</v>
      </c>
      <c r="J180" s="15">
        <v>610</v>
      </c>
      <c r="K180" s="15">
        <v>536</v>
      </c>
      <c r="L180" s="15">
        <v>536</v>
      </c>
      <c r="M180" s="18">
        <v>0.05</v>
      </c>
      <c r="N180" s="17"/>
      <c r="O180" s="15" t="s">
        <v>125</v>
      </c>
    </row>
    <row r="181" spans="1:29" ht="31.5" x14ac:dyDescent="0.2">
      <c r="A181" s="20" t="s">
        <v>29</v>
      </c>
      <c r="B181" s="15" t="s">
        <v>3</v>
      </c>
      <c r="C181" s="303" t="s">
        <v>3</v>
      </c>
      <c r="D181" s="304"/>
      <c r="E181" s="19" t="s">
        <v>3</v>
      </c>
      <c r="F181" s="16" t="s">
        <v>28</v>
      </c>
      <c r="G181" s="293"/>
      <c r="H181" s="15" t="s">
        <v>27</v>
      </c>
      <c r="I181" s="15">
        <v>792</v>
      </c>
      <c r="J181" s="15">
        <v>103</v>
      </c>
      <c r="K181" s="15">
        <v>89</v>
      </c>
      <c r="L181" s="15">
        <v>89</v>
      </c>
      <c r="M181" s="18">
        <v>0.05</v>
      </c>
      <c r="N181" s="17"/>
      <c r="O181" s="16" t="s">
        <v>125</v>
      </c>
    </row>
    <row r="182" spans="1:29" ht="15.75" x14ac:dyDescent="0.2">
      <c r="A182" s="77"/>
      <c r="B182" s="73"/>
      <c r="C182" s="73"/>
      <c r="D182" s="73"/>
      <c r="E182" s="73"/>
      <c r="F182" s="208"/>
      <c r="G182" s="73"/>
      <c r="H182" s="73"/>
      <c r="I182" s="73"/>
      <c r="J182" s="73"/>
      <c r="K182" s="73"/>
      <c r="L182" s="73"/>
      <c r="M182" s="79"/>
      <c r="N182" s="80"/>
      <c r="O182" s="208"/>
    </row>
    <row r="183" spans="1:29" ht="16.5" thickBot="1" x14ac:dyDescent="0.25">
      <c r="A183" s="77"/>
      <c r="B183" s="73"/>
      <c r="C183" s="73"/>
      <c r="D183" s="73"/>
      <c r="E183" s="73"/>
      <c r="F183" s="208"/>
      <c r="G183" s="73"/>
      <c r="H183" s="73"/>
      <c r="I183" s="73"/>
      <c r="J183" s="73"/>
      <c r="K183" s="73"/>
      <c r="L183" s="73"/>
      <c r="M183" s="79"/>
      <c r="N183" s="80"/>
      <c r="O183" s="208"/>
    </row>
    <row r="184" spans="1:29" ht="19.5" thickBot="1" x14ac:dyDescent="0.35">
      <c r="A184" s="326" t="s">
        <v>161</v>
      </c>
      <c r="B184" s="326"/>
      <c r="C184" s="326"/>
      <c r="D184" s="326"/>
      <c r="E184" s="326"/>
      <c r="F184" s="326"/>
      <c r="G184" s="326"/>
      <c r="H184" s="326"/>
      <c r="I184" s="75"/>
      <c r="J184" s="311" t="s">
        <v>24</v>
      </c>
      <c r="K184" s="312"/>
      <c r="L184" s="327" t="s">
        <v>162</v>
      </c>
      <c r="M184" s="328"/>
      <c r="N184"/>
      <c r="O184" s="77"/>
      <c r="P184" s="73"/>
      <c r="Q184" s="73"/>
      <c r="R184" s="73"/>
      <c r="S184" s="78"/>
      <c r="T184" s="73"/>
      <c r="U184" s="73"/>
      <c r="V184" s="73"/>
      <c r="W184" s="73"/>
      <c r="X184" s="73"/>
      <c r="Y184" s="73"/>
      <c r="Z184" s="79"/>
      <c r="AA184" s="80"/>
      <c r="AB184" s="78"/>
      <c r="AC184" s="73"/>
    </row>
    <row r="185" spans="1:29" ht="18.75" x14ac:dyDescent="0.3">
      <c r="A185" s="326" t="s">
        <v>163</v>
      </c>
      <c r="B185" s="326"/>
      <c r="C185" s="326"/>
      <c r="D185" s="326"/>
      <c r="E185" s="326"/>
      <c r="F185" s="326"/>
      <c r="G185" s="326"/>
      <c r="H185" s="326"/>
      <c r="I185" s="75"/>
      <c r="J185" s="75"/>
      <c r="K185" s="75"/>
      <c r="L185" s="75"/>
      <c r="M185" s="75"/>
      <c r="N185"/>
      <c r="O185" s="77"/>
      <c r="P185" s="73"/>
      <c r="Q185" s="73"/>
      <c r="R185" s="73"/>
      <c r="S185" s="78"/>
      <c r="T185" s="73"/>
      <c r="U185" s="73"/>
      <c r="V185" s="73"/>
      <c r="W185" s="73"/>
      <c r="X185" s="73"/>
      <c r="Y185" s="73"/>
      <c r="Z185" s="79"/>
      <c r="AA185" s="80"/>
      <c r="AB185" s="78"/>
      <c r="AC185" s="73"/>
    </row>
    <row r="186" spans="1:29" ht="18.75" x14ac:dyDescent="0.25">
      <c r="A186" s="252" t="s">
        <v>164</v>
      </c>
      <c r="B186" s="252"/>
      <c r="C186" s="252"/>
      <c r="D186" s="252"/>
      <c r="E186" s="252"/>
      <c r="F186" s="252"/>
      <c r="G186" s="252"/>
      <c r="H186" s="252"/>
      <c r="I186" s="252"/>
      <c r="J186" s="252"/>
      <c r="K186" s="252"/>
      <c r="L186" s="115"/>
      <c r="M186" s="115"/>
      <c r="N186"/>
      <c r="O186" s="77"/>
      <c r="P186" s="73"/>
      <c r="Q186" s="73"/>
      <c r="R186" s="73"/>
      <c r="S186" s="78"/>
      <c r="T186" s="73"/>
      <c r="U186" s="73"/>
      <c r="V186" s="73"/>
      <c r="W186" s="73"/>
      <c r="X186" s="73"/>
      <c r="Y186" s="73"/>
      <c r="Z186" s="79"/>
      <c r="AA186" s="80"/>
      <c r="AB186" s="78"/>
      <c r="AC186" s="73"/>
    </row>
    <row r="187" spans="1:29" ht="18.75" x14ac:dyDescent="0.25">
      <c r="A187" s="253" t="s">
        <v>116</v>
      </c>
      <c r="B187" s="253"/>
      <c r="C187" s="253"/>
      <c r="D187" s="253"/>
      <c r="E187" s="253"/>
      <c r="F187" s="253"/>
      <c r="G187" s="253"/>
      <c r="H187" s="253"/>
      <c r="I187" s="253"/>
      <c r="J187" s="253"/>
      <c r="K187" s="253"/>
      <c r="L187" s="253"/>
      <c r="M187" s="253"/>
      <c r="N187"/>
      <c r="O187" s="77"/>
      <c r="P187" s="73"/>
      <c r="Q187" s="73"/>
      <c r="R187" s="73"/>
      <c r="S187" s="78"/>
      <c r="T187" s="73"/>
      <c r="U187" s="73"/>
      <c r="V187" s="73"/>
      <c r="W187" s="73"/>
      <c r="X187" s="73"/>
      <c r="Y187" s="73"/>
      <c r="Z187" s="79"/>
      <c r="AA187" s="80"/>
      <c r="AB187" s="78"/>
      <c r="AC187" s="73"/>
    </row>
    <row r="188" spans="1:29" ht="15.75" x14ac:dyDescent="0.2">
      <c r="A188" s="243" t="s">
        <v>17</v>
      </c>
      <c r="B188" s="379" t="s">
        <v>37</v>
      </c>
      <c r="C188" s="380"/>
      <c r="D188" s="381"/>
      <c r="E188" s="379" t="s">
        <v>36</v>
      </c>
      <c r="F188" s="381"/>
      <c r="G188" s="379" t="s">
        <v>41</v>
      </c>
      <c r="H188" s="380"/>
      <c r="I188" s="381"/>
      <c r="J188" s="248" t="s">
        <v>35</v>
      </c>
      <c r="K188" s="322"/>
      <c r="L188" s="322"/>
      <c r="M188" s="322"/>
      <c r="N188" s="322"/>
      <c r="O188" s="249"/>
      <c r="P188" s="73"/>
      <c r="Q188" s="73"/>
      <c r="R188" s="73"/>
      <c r="S188" s="78"/>
      <c r="T188" s="73"/>
      <c r="U188" s="73"/>
      <c r="V188" s="73"/>
      <c r="W188" s="73"/>
      <c r="X188" s="73"/>
      <c r="Y188" s="73"/>
      <c r="Z188" s="79"/>
      <c r="AA188" s="80"/>
      <c r="AB188" s="78"/>
      <c r="AC188" s="73"/>
    </row>
    <row r="189" spans="1:29" ht="15.75" x14ac:dyDescent="0.2">
      <c r="A189" s="378"/>
      <c r="B189" s="382"/>
      <c r="C189" s="383"/>
      <c r="D189" s="384"/>
      <c r="E189" s="382"/>
      <c r="F189" s="384"/>
      <c r="G189" s="385"/>
      <c r="H189" s="386"/>
      <c r="I189" s="387"/>
      <c r="J189" s="250"/>
      <c r="K189" s="323"/>
      <c r="L189" s="323"/>
      <c r="M189" s="323"/>
      <c r="N189" s="323"/>
      <c r="O189" s="251"/>
      <c r="P189" s="73"/>
      <c r="Q189" s="73"/>
      <c r="R189" s="73"/>
      <c r="S189" s="78"/>
      <c r="T189" s="73"/>
      <c r="U189" s="73"/>
      <c r="V189" s="73"/>
      <c r="W189" s="73"/>
      <c r="X189" s="73"/>
      <c r="Y189" s="73"/>
      <c r="Z189" s="79"/>
      <c r="AA189" s="80"/>
      <c r="AB189" s="78"/>
      <c r="AC189" s="73"/>
    </row>
    <row r="190" spans="1:29" ht="15.75" x14ac:dyDescent="0.2">
      <c r="A190" s="378"/>
      <c r="B190" s="385"/>
      <c r="C190" s="386"/>
      <c r="D190" s="387"/>
      <c r="E190" s="385"/>
      <c r="F190" s="387"/>
      <c r="G190" s="324" t="s">
        <v>13</v>
      </c>
      <c r="H190" s="276" t="s">
        <v>12</v>
      </c>
      <c r="I190" s="277"/>
      <c r="J190" s="291" t="s">
        <v>11</v>
      </c>
      <c r="K190" s="262" t="s">
        <v>74</v>
      </c>
      <c r="L190" s="291" t="s">
        <v>10</v>
      </c>
      <c r="M190" s="291" t="s">
        <v>9</v>
      </c>
      <c r="N190" s="291" t="s">
        <v>8</v>
      </c>
      <c r="O190" s="291" t="s">
        <v>7</v>
      </c>
      <c r="P190" s="73"/>
      <c r="Q190" s="73"/>
      <c r="R190" s="73"/>
      <c r="S190" s="78"/>
      <c r="T190" s="73"/>
      <c r="U190" s="73"/>
      <c r="V190" s="73"/>
      <c r="W190" s="73"/>
      <c r="X190" s="73"/>
      <c r="Y190" s="73"/>
      <c r="Z190" s="79"/>
      <c r="AA190" s="80"/>
      <c r="AB190" s="78"/>
      <c r="AC190" s="73"/>
    </row>
    <row r="191" spans="1:29" ht="31.5" x14ac:dyDescent="0.2">
      <c r="A191" s="244"/>
      <c r="B191" s="116" t="s">
        <v>6</v>
      </c>
      <c r="C191" s="276" t="s">
        <v>6</v>
      </c>
      <c r="D191" s="277"/>
      <c r="E191" s="276" t="s">
        <v>6</v>
      </c>
      <c r="F191" s="277"/>
      <c r="G191" s="325"/>
      <c r="H191" s="116" t="s">
        <v>5</v>
      </c>
      <c r="I191" s="117" t="s">
        <v>4</v>
      </c>
      <c r="J191" s="293"/>
      <c r="K191" s="263"/>
      <c r="L191" s="293"/>
      <c r="M191" s="293"/>
      <c r="N191" s="293"/>
      <c r="O191" s="293"/>
      <c r="P191" s="73"/>
      <c r="Q191" s="73"/>
      <c r="R191" s="73"/>
      <c r="S191" s="78"/>
      <c r="T191" s="73"/>
      <c r="U191" s="73"/>
      <c r="V191" s="73"/>
      <c r="W191" s="73"/>
      <c r="X191" s="73"/>
      <c r="Y191" s="73"/>
      <c r="Z191" s="79"/>
      <c r="AA191" s="80"/>
      <c r="AB191" s="78"/>
      <c r="AC191" s="73"/>
    </row>
    <row r="192" spans="1:29" ht="15.75" x14ac:dyDescent="0.2">
      <c r="A192" s="205">
        <v>1</v>
      </c>
      <c r="B192" s="205">
        <v>2</v>
      </c>
      <c r="C192" s="205">
        <v>3</v>
      </c>
      <c r="D192" s="205">
        <v>4</v>
      </c>
      <c r="E192" s="205"/>
      <c r="F192" s="205">
        <v>5</v>
      </c>
      <c r="G192" s="205">
        <v>7</v>
      </c>
      <c r="H192" s="205">
        <v>8</v>
      </c>
      <c r="I192" s="205">
        <v>9</v>
      </c>
      <c r="J192" s="205">
        <v>10</v>
      </c>
      <c r="K192" s="205">
        <v>11</v>
      </c>
      <c r="L192" s="205">
        <v>12</v>
      </c>
      <c r="M192" s="205">
        <v>13</v>
      </c>
      <c r="N192" s="205">
        <v>14</v>
      </c>
      <c r="O192" s="206">
        <v>15</v>
      </c>
      <c r="P192" s="73"/>
      <c r="Q192" s="73"/>
      <c r="R192" s="73"/>
      <c r="S192" s="78"/>
      <c r="T192" s="73"/>
      <c r="U192" s="73"/>
      <c r="V192" s="73"/>
      <c r="W192" s="73"/>
      <c r="X192" s="73"/>
      <c r="Y192" s="73"/>
      <c r="Z192" s="79"/>
      <c r="AA192" s="80"/>
      <c r="AB192" s="78"/>
      <c r="AC192" s="73"/>
    </row>
    <row r="193" spans="1:29" ht="47.25" x14ac:dyDescent="0.2">
      <c r="A193" s="241" t="s">
        <v>165</v>
      </c>
      <c r="B193" s="243" t="s">
        <v>166</v>
      </c>
      <c r="C193" s="248" t="s">
        <v>167</v>
      </c>
      <c r="D193" s="249"/>
      <c r="E193" s="248" t="s">
        <v>168</v>
      </c>
      <c r="F193" s="249"/>
      <c r="G193" s="122" t="s">
        <v>169</v>
      </c>
      <c r="H193" s="117" t="s">
        <v>39</v>
      </c>
      <c r="I193" s="117">
        <v>744</v>
      </c>
      <c r="J193" s="117" t="s">
        <v>171</v>
      </c>
      <c r="K193" s="117" t="s">
        <v>171</v>
      </c>
      <c r="L193" s="117">
        <v>100</v>
      </c>
      <c r="M193" s="121">
        <v>0.05</v>
      </c>
      <c r="N193" s="121">
        <v>0.05</v>
      </c>
      <c r="O193" s="20" t="s">
        <v>154</v>
      </c>
      <c r="P193" s="73"/>
      <c r="Q193" s="73"/>
      <c r="R193" s="73"/>
      <c r="S193" s="78"/>
      <c r="T193" s="73"/>
      <c r="U193" s="73"/>
      <c r="V193" s="73"/>
      <c r="W193" s="73"/>
      <c r="X193" s="73"/>
      <c r="Y193" s="73"/>
      <c r="Z193" s="79"/>
      <c r="AA193" s="80"/>
      <c r="AB193" s="78"/>
      <c r="AC193" s="73"/>
    </row>
    <row r="194" spans="1:29" ht="47.25" x14ac:dyDescent="0.2">
      <c r="A194" s="242"/>
      <c r="B194" s="244"/>
      <c r="C194" s="250"/>
      <c r="D194" s="251"/>
      <c r="E194" s="250"/>
      <c r="F194" s="251"/>
      <c r="G194" s="122" t="s">
        <v>170</v>
      </c>
      <c r="H194" s="117" t="s">
        <v>39</v>
      </c>
      <c r="I194" s="117">
        <v>745</v>
      </c>
      <c r="J194" s="117" t="s">
        <v>171</v>
      </c>
      <c r="K194" s="117" t="s">
        <v>171</v>
      </c>
      <c r="L194" s="117">
        <v>100</v>
      </c>
      <c r="M194" s="121">
        <v>0.05</v>
      </c>
      <c r="N194" s="121">
        <v>0.05</v>
      </c>
      <c r="O194" s="20" t="s">
        <v>154</v>
      </c>
      <c r="P194" s="73"/>
      <c r="Q194" s="73"/>
      <c r="R194" s="73"/>
      <c r="S194" s="78"/>
      <c r="T194" s="73"/>
      <c r="U194" s="73"/>
      <c r="V194" s="73"/>
      <c r="W194" s="73"/>
      <c r="X194" s="73"/>
      <c r="Y194" s="73"/>
      <c r="Z194" s="79"/>
      <c r="AA194" s="80"/>
      <c r="AB194" s="78"/>
      <c r="AC194" s="73"/>
    </row>
    <row r="195" spans="1:29" ht="47.25" x14ac:dyDescent="0.2">
      <c r="A195" s="241" t="s">
        <v>172</v>
      </c>
      <c r="B195" s="243" t="s">
        <v>166</v>
      </c>
      <c r="C195" s="248" t="s">
        <v>167</v>
      </c>
      <c r="D195" s="249"/>
      <c r="E195" s="248" t="s">
        <v>173</v>
      </c>
      <c r="F195" s="249"/>
      <c r="G195" s="122" t="s">
        <v>169</v>
      </c>
      <c r="H195" s="117" t="s">
        <v>39</v>
      </c>
      <c r="I195" s="117">
        <v>744</v>
      </c>
      <c r="J195" s="117" t="s">
        <v>171</v>
      </c>
      <c r="K195" s="117" t="s">
        <v>171</v>
      </c>
      <c r="L195" s="117">
        <v>100</v>
      </c>
      <c r="M195" s="121">
        <v>0.05</v>
      </c>
      <c r="N195" s="121">
        <v>0.05</v>
      </c>
      <c r="O195" s="20" t="s">
        <v>154</v>
      </c>
      <c r="P195" s="73"/>
      <c r="Q195" s="73"/>
      <c r="R195" s="73"/>
      <c r="S195" s="78"/>
      <c r="T195" s="73"/>
      <c r="U195" s="73"/>
      <c r="V195" s="73"/>
      <c r="W195" s="73"/>
      <c r="X195" s="73"/>
      <c r="Y195" s="73"/>
      <c r="Z195" s="79"/>
      <c r="AA195" s="80"/>
      <c r="AB195" s="78"/>
      <c r="AC195" s="73"/>
    </row>
    <row r="196" spans="1:29" ht="47.25" x14ac:dyDescent="0.2">
      <c r="A196" s="242"/>
      <c r="B196" s="244"/>
      <c r="C196" s="250"/>
      <c r="D196" s="251"/>
      <c r="E196" s="250"/>
      <c r="F196" s="251"/>
      <c r="G196" s="122" t="s">
        <v>170</v>
      </c>
      <c r="H196" s="117" t="s">
        <v>39</v>
      </c>
      <c r="I196" s="117">
        <v>745</v>
      </c>
      <c r="J196" s="117" t="s">
        <v>171</v>
      </c>
      <c r="K196" s="117" t="s">
        <v>171</v>
      </c>
      <c r="L196" s="117">
        <v>100</v>
      </c>
      <c r="M196" s="121">
        <v>0.05</v>
      </c>
      <c r="N196" s="121">
        <v>0.05</v>
      </c>
      <c r="O196" s="20" t="s">
        <v>154</v>
      </c>
      <c r="P196" s="73"/>
      <c r="Q196" s="73"/>
      <c r="R196" s="73"/>
      <c r="S196" s="78"/>
      <c r="T196" s="73"/>
      <c r="U196" s="73"/>
      <c r="V196" s="73"/>
      <c r="W196" s="73"/>
      <c r="X196" s="73"/>
      <c r="Y196" s="73"/>
      <c r="Z196" s="79"/>
      <c r="AA196" s="80"/>
      <c r="AB196" s="78"/>
      <c r="AC196" s="73"/>
    </row>
    <row r="197" spans="1:29" ht="47.25" x14ac:dyDescent="0.2">
      <c r="A197" s="241" t="s">
        <v>174</v>
      </c>
      <c r="B197" s="243" t="s">
        <v>166</v>
      </c>
      <c r="C197" s="248" t="s">
        <v>167</v>
      </c>
      <c r="D197" s="249"/>
      <c r="E197" s="248" t="s">
        <v>168</v>
      </c>
      <c r="F197" s="249"/>
      <c r="G197" s="122" t="s">
        <v>169</v>
      </c>
      <c r="H197" s="117" t="s">
        <v>39</v>
      </c>
      <c r="I197" s="117">
        <v>744</v>
      </c>
      <c r="J197" s="117" t="s">
        <v>171</v>
      </c>
      <c r="K197" s="117" t="s">
        <v>171</v>
      </c>
      <c r="L197" s="117">
        <v>100</v>
      </c>
      <c r="M197" s="121">
        <v>0.05</v>
      </c>
      <c r="N197" s="121">
        <v>0.05</v>
      </c>
      <c r="O197" s="20" t="s">
        <v>154</v>
      </c>
      <c r="P197" s="73"/>
      <c r="Q197" s="73"/>
      <c r="R197" s="73"/>
      <c r="S197" s="78"/>
      <c r="T197" s="73"/>
      <c r="U197" s="73"/>
      <c r="V197" s="73"/>
      <c r="W197" s="73"/>
      <c r="X197" s="73"/>
      <c r="Y197" s="73"/>
      <c r="Z197" s="79"/>
      <c r="AA197" s="80"/>
      <c r="AB197" s="78"/>
      <c r="AC197" s="73"/>
    </row>
    <row r="198" spans="1:29" ht="47.25" x14ac:dyDescent="0.2">
      <c r="A198" s="242"/>
      <c r="B198" s="244"/>
      <c r="C198" s="250"/>
      <c r="D198" s="251"/>
      <c r="E198" s="250"/>
      <c r="F198" s="251"/>
      <c r="G198" s="122" t="s">
        <v>170</v>
      </c>
      <c r="H198" s="117" t="s">
        <v>39</v>
      </c>
      <c r="I198" s="117">
        <v>745</v>
      </c>
      <c r="J198" s="117" t="s">
        <v>171</v>
      </c>
      <c r="K198" s="117" t="s">
        <v>171</v>
      </c>
      <c r="L198" s="117">
        <v>100</v>
      </c>
      <c r="M198" s="121">
        <v>0.05</v>
      </c>
      <c r="N198" s="121">
        <v>0.05</v>
      </c>
      <c r="O198" s="20" t="s">
        <v>154</v>
      </c>
      <c r="P198" s="73"/>
      <c r="Q198" s="73"/>
      <c r="R198" s="73"/>
      <c r="S198" s="78"/>
      <c r="T198" s="73"/>
      <c r="U198" s="73"/>
      <c r="V198" s="73"/>
      <c r="W198" s="73"/>
      <c r="X198" s="73"/>
      <c r="Y198" s="73"/>
      <c r="Z198" s="79"/>
      <c r="AA198" s="80"/>
      <c r="AB198" s="78"/>
      <c r="AC198" s="73"/>
    </row>
    <row r="199" spans="1:29" ht="47.25" x14ac:dyDescent="0.2">
      <c r="A199" s="241" t="s">
        <v>175</v>
      </c>
      <c r="B199" s="243" t="s">
        <v>166</v>
      </c>
      <c r="C199" s="248" t="s">
        <v>167</v>
      </c>
      <c r="D199" s="249"/>
      <c r="E199" s="248" t="s">
        <v>168</v>
      </c>
      <c r="F199" s="249"/>
      <c r="G199" s="122" t="s">
        <v>169</v>
      </c>
      <c r="H199" s="117" t="s">
        <v>39</v>
      </c>
      <c r="I199" s="117">
        <v>744</v>
      </c>
      <c r="J199" s="117" t="s">
        <v>171</v>
      </c>
      <c r="K199" s="117" t="s">
        <v>171</v>
      </c>
      <c r="L199" s="117">
        <v>100</v>
      </c>
      <c r="M199" s="121">
        <v>0.05</v>
      </c>
      <c r="N199" s="121">
        <v>0.05</v>
      </c>
      <c r="O199" s="20" t="s">
        <v>154</v>
      </c>
      <c r="P199" s="73"/>
      <c r="Q199" s="73"/>
      <c r="R199" s="73"/>
      <c r="S199" s="78"/>
      <c r="T199" s="73"/>
      <c r="U199" s="73"/>
      <c r="V199" s="73"/>
      <c r="W199" s="73"/>
      <c r="X199" s="73"/>
      <c r="Y199" s="73"/>
      <c r="Z199" s="79"/>
      <c r="AA199" s="80"/>
      <c r="AB199" s="78"/>
      <c r="AC199" s="73"/>
    </row>
    <row r="200" spans="1:29" ht="47.25" x14ac:dyDescent="0.2">
      <c r="A200" s="242"/>
      <c r="B200" s="244"/>
      <c r="C200" s="250"/>
      <c r="D200" s="251"/>
      <c r="E200" s="250"/>
      <c r="F200" s="251"/>
      <c r="G200" s="122" t="s">
        <v>170</v>
      </c>
      <c r="H200" s="117" t="s">
        <v>39</v>
      </c>
      <c r="I200" s="117">
        <v>745</v>
      </c>
      <c r="J200" s="117" t="s">
        <v>171</v>
      </c>
      <c r="K200" s="117" t="s">
        <v>171</v>
      </c>
      <c r="L200" s="117">
        <v>100</v>
      </c>
      <c r="M200" s="121">
        <v>0.05</v>
      </c>
      <c r="N200" s="121">
        <v>0.05</v>
      </c>
      <c r="O200" s="20" t="s">
        <v>154</v>
      </c>
      <c r="P200" s="73"/>
      <c r="Q200" s="73"/>
      <c r="R200" s="73"/>
      <c r="S200" s="78"/>
      <c r="T200" s="73"/>
      <c r="U200" s="73"/>
      <c r="V200" s="73"/>
      <c r="W200" s="73"/>
      <c r="X200" s="73"/>
      <c r="Y200" s="73"/>
      <c r="Z200" s="79"/>
      <c r="AA200" s="80"/>
      <c r="AB200" s="78"/>
      <c r="AC200" s="73"/>
    </row>
    <row r="201" spans="1:29" ht="47.25" x14ac:dyDescent="0.2">
      <c r="A201" s="241" t="s">
        <v>176</v>
      </c>
      <c r="B201" s="243" t="s">
        <v>166</v>
      </c>
      <c r="C201" s="248" t="s">
        <v>177</v>
      </c>
      <c r="D201" s="249"/>
      <c r="E201" s="248" t="s">
        <v>168</v>
      </c>
      <c r="F201" s="249"/>
      <c r="G201" s="122" t="s">
        <v>169</v>
      </c>
      <c r="H201" s="117" t="s">
        <v>39</v>
      </c>
      <c r="I201" s="117">
        <v>744</v>
      </c>
      <c r="J201" s="117" t="s">
        <v>171</v>
      </c>
      <c r="K201" s="117" t="s">
        <v>171</v>
      </c>
      <c r="L201" s="117">
        <v>100</v>
      </c>
      <c r="M201" s="121">
        <v>0.05</v>
      </c>
      <c r="N201" s="121">
        <v>0.05</v>
      </c>
      <c r="O201" s="20" t="s">
        <v>154</v>
      </c>
      <c r="P201" s="73"/>
      <c r="Q201" s="73"/>
      <c r="R201" s="73"/>
      <c r="S201" s="78"/>
      <c r="T201" s="73"/>
      <c r="U201" s="73"/>
      <c r="V201" s="73"/>
      <c r="W201" s="73"/>
      <c r="X201" s="73"/>
      <c r="Y201" s="73"/>
      <c r="Z201" s="79"/>
      <c r="AA201" s="80"/>
      <c r="AB201" s="78"/>
      <c r="AC201" s="73"/>
    </row>
    <row r="202" spans="1:29" ht="47.25" x14ac:dyDescent="0.2">
      <c r="A202" s="242"/>
      <c r="B202" s="244"/>
      <c r="C202" s="250"/>
      <c r="D202" s="251"/>
      <c r="E202" s="250"/>
      <c r="F202" s="251"/>
      <c r="G202" s="122" t="s">
        <v>170</v>
      </c>
      <c r="H202" s="117" t="s">
        <v>39</v>
      </c>
      <c r="I202" s="117">
        <v>745</v>
      </c>
      <c r="J202" s="117" t="s">
        <v>171</v>
      </c>
      <c r="K202" s="117" t="s">
        <v>171</v>
      </c>
      <c r="L202" s="117">
        <v>100</v>
      </c>
      <c r="M202" s="121">
        <v>0.05</v>
      </c>
      <c r="N202" s="121">
        <v>0.05</v>
      </c>
      <c r="O202" s="20" t="s">
        <v>154</v>
      </c>
      <c r="P202" s="73"/>
      <c r="Q202" s="73"/>
      <c r="R202" s="73"/>
      <c r="S202" s="78"/>
      <c r="T202" s="73"/>
      <c r="U202" s="73"/>
      <c r="V202" s="73"/>
      <c r="W202" s="73"/>
      <c r="X202" s="73"/>
      <c r="Y202" s="73"/>
      <c r="Z202" s="79"/>
      <c r="AA202" s="80"/>
      <c r="AB202" s="78"/>
      <c r="AC202" s="73"/>
    </row>
    <row r="203" spans="1:29" ht="47.25" x14ac:dyDescent="0.2">
      <c r="A203" s="241" t="s">
        <v>178</v>
      </c>
      <c r="B203" s="243" t="s">
        <v>166</v>
      </c>
      <c r="C203" s="248" t="s">
        <v>177</v>
      </c>
      <c r="D203" s="249"/>
      <c r="E203" s="248" t="s">
        <v>168</v>
      </c>
      <c r="F203" s="249"/>
      <c r="G203" s="122" t="s">
        <v>169</v>
      </c>
      <c r="H203" s="117" t="s">
        <v>39</v>
      </c>
      <c r="I203" s="117">
        <v>744</v>
      </c>
      <c r="J203" s="117" t="s">
        <v>171</v>
      </c>
      <c r="K203" s="117" t="s">
        <v>171</v>
      </c>
      <c r="L203" s="117">
        <v>100</v>
      </c>
      <c r="M203" s="121">
        <v>0.05</v>
      </c>
      <c r="N203" s="121">
        <v>0.05</v>
      </c>
      <c r="O203" s="20" t="s">
        <v>154</v>
      </c>
      <c r="P203" s="73"/>
      <c r="Q203" s="73"/>
      <c r="R203" s="73"/>
      <c r="S203" s="78"/>
      <c r="T203" s="73"/>
      <c r="U203" s="73"/>
      <c r="V203" s="73"/>
      <c r="W203" s="73"/>
      <c r="X203" s="73"/>
      <c r="Y203" s="73"/>
      <c r="Z203" s="79"/>
      <c r="AA203" s="80"/>
      <c r="AB203" s="78"/>
      <c r="AC203" s="73"/>
    </row>
    <row r="204" spans="1:29" ht="47.25" x14ac:dyDescent="0.2">
      <c r="A204" s="242"/>
      <c r="B204" s="244"/>
      <c r="C204" s="250"/>
      <c r="D204" s="251"/>
      <c r="E204" s="250"/>
      <c r="F204" s="251"/>
      <c r="G204" s="122" t="s">
        <v>170</v>
      </c>
      <c r="H204" s="117" t="s">
        <v>39</v>
      </c>
      <c r="I204" s="117">
        <v>745</v>
      </c>
      <c r="J204" s="117" t="s">
        <v>171</v>
      </c>
      <c r="K204" s="117" t="s">
        <v>171</v>
      </c>
      <c r="L204" s="117">
        <v>100</v>
      </c>
      <c r="M204" s="121">
        <v>0.05</v>
      </c>
      <c r="N204" s="121">
        <v>0.05</v>
      </c>
      <c r="O204" s="20" t="s">
        <v>154</v>
      </c>
      <c r="P204" s="73"/>
      <c r="Q204" s="73"/>
      <c r="R204" s="73"/>
      <c r="S204" s="78"/>
      <c r="T204" s="73"/>
      <c r="U204" s="73"/>
      <c r="V204" s="73"/>
      <c r="W204" s="73"/>
      <c r="X204" s="73"/>
      <c r="Y204" s="73"/>
      <c r="Z204" s="79"/>
      <c r="AA204" s="80"/>
      <c r="AB204" s="78"/>
      <c r="AC204" s="73"/>
    </row>
    <row r="205" spans="1:29" ht="47.25" x14ac:dyDescent="0.2">
      <c r="A205" s="241" t="s">
        <v>179</v>
      </c>
      <c r="B205" s="243" t="s">
        <v>166</v>
      </c>
      <c r="C205" s="248" t="s">
        <v>181</v>
      </c>
      <c r="D205" s="249"/>
      <c r="E205" s="248" t="s">
        <v>168</v>
      </c>
      <c r="F205" s="249"/>
      <c r="G205" s="122" t="s">
        <v>169</v>
      </c>
      <c r="H205" s="117" t="s">
        <v>39</v>
      </c>
      <c r="I205" s="117">
        <v>744</v>
      </c>
      <c r="J205" s="117" t="s">
        <v>171</v>
      </c>
      <c r="K205" s="117" t="s">
        <v>171</v>
      </c>
      <c r="L205" s="117">
        <v>100</v>
      </c>
      <c r="M205" s="121">
        <v>0.05</v>
      </c>
      <c r="N205" s="121">
        <v>0.05</v>
      </c>
      <c r="O205" s="20" t="s">
        <v>154</v>
      </c>
      <c r="P205" s="73"/>
      <c r="Q205" s="73"/>
      <c r="R205" s="73"/>
      <c r="S205" s="78"/>
      <c r="T205" s="73"/>
      <c r="U205" s="73"/>
      <c r="V205" s="73"/>
      <c r="W205" s="73"/>
      <c r="X205" s="73"/>
      <c r="Y205" s="73"/>
      <c r="Z205" s="79"/>
      <c r="AA205" s="80"/>
      <c r="AB205" s="78"/>
      <c r="AC205" s="73"/>
    </row>
    <row r="206" spans="1:29" ht="47.25" x14ac:dyDescent="0.2">
      <c r="A206" s="242"/>
      <c r="B206" s="244"/>
      <c r="C206" s="250"/>
      <c r="D206" s="251"/>
      <c r="E206" s="250"/>
      <c r="F206" s="251"/>
      <c r="G206" s="122" t="s">
        <v>170</v>
      </c>
      <c r="H206" s="117" t="s">
        <v>39</v>
      </c>
      <c r="I206" s="117">
        <v>745</v>
      </c>
      <c r="J206" s="117" t="s">
        <v>171</v>
      </c>
      <c r="K206" s="117" t="s">
        <v>171</v>
      </c>
      <c r="L206" s="117">
        <v>100</v>
      </c>
      <c r="M206" s="121">
        <v>0.05</v>
      </c>
      <c r="N206" s="121">
        <v>0.05</v>
      </c>
      <c r="O206" s="20" t="s">
        <v>154</v>
      </c>
      <c r="P206" s="73"/>
      <c r="Q206" s="73"/>
      <c r="R206" s="73"/>
      <c r="S206" s="78"/>
      <c r="T206" s="73"/>
      <c r="U206" s="73"/>
      <c r="V206" s="73"/>
      <c r="W206" s="73"/>
      <c r="X206" s="73"/>
      <c r="Y206" s="73"/>
      <c r="Z206" s="79"/>
      <c r="AA206" s="80"/>
      <c r="AB206" s="78"/>
      <c r="AC206" s="73"/>
    </row>
    <row r="207" spans="1:29" ht="47.25" x14ac:dyDescent="0.2">
      <c r="A207" s="241" t="s">
        <v>180</v>
      </c>
      <c r="B207" s="243" t="s">
        <v>166</v>
      </c>
      <c r="C207" s="248" t="s">
        <v>167</v>
      </c>
      <c r="D207" s="249"/>
      <c r="E207" s="248" t="s">
        <v>182</v>
      </c>
      <c r="F207" s="249"/>
      <c r="G207" s="122" t="s">
        <v>169</v>
      </c>
      <c r="H207" s="117" t="s">
        <v>39</v>
      </c>
      <c r="I207" s="117">
        <v>744</v>
      </c>
      <c r="J207" s="117" t="s">
        <v>171</v>
      </c>
      <c r="K207" s="117" t="s">
        <v>171</v>
      </c>
      <c r="L207" s="117">
        <v>100</v>
      </c>
      <c r="M207" s="121">
        <v>0.05</v>
      </c>
      <c r="N207" s="121">
        <v>0.05</v>
      </c>
      <c r="O207" s="20" t="s">
        <v>154</v>
      </c>
      <c r="P207" s="73"/>
      <c r="Q207" s="73"/>
      <c r="R207" s="73"/>
      <c r="S207" s="78"/>
      <c r="T207" s="73"/>
      <c r="U207" s="73"/>
      <c r="V207" s="73"/>
      <c r="W207" s="73"/>
      <c r="X207" s="73"/>
      <c r="Y207" s="73"/>
      <c r="Z207" s="79"/>
      <c r="AA207" s="80"/>
      <c r="AB207" s="78"/>
      <c r="AC207" s="73"/>
    </row>
    <row r="208" spans="1:29" ht="47.25" x14ac:dyDescent="0.2">
      <c r="A208" s="242"/>
      <c r="B208" s="244"/>
      <c r="C208" s="250"/>
      <c r="D208" s="251"/>
      <c r="E208" s="250"/>
      <c r="F208" s="251"/>
      <c r="G208" s="122" t="s">
        <v>170</v>
      </c>
      <c r="H208" s="117" t="s">
        <v>39</v>
      </c>
      <c r="I208" s="117">
        <v>745</v>
      </c>
      <c r="J208" s="117" t="s">
        <v>171</v>
      </c>
      <c r="K208" s="117" t="s">
        <v>171</v>
      </c>
      <c r="L208" s="117">
        <v>100</v>
      </c>
      <c r="M208" s="121">
        <v>0.05</v>
      </c>
      <c r="N208" s="121">
        <v>0.05</v>
      </c>
      <c r="O208" s="20" t="s">
        <v>154</v>
      </c>
      <c r="P208" s="73"/>
      <c r="Q208" s="73"/>
      <c r="R208" s="73"/>
      <c r="S208" s="78"/>
      <c r="T208" s="73"/>
      <c r="U208" s="73"/>
      <c r="V208" s="73"/>
      <c r="W208" s="73"/>
      <c r="X208" s="73"/>
      <c r="Y208" s="73"/>
      <c r="Z208" s="79"/>
      <c r="AA208" s="80"/>
      <c r="AB208" s="78"/>
      <c r="AC208" s="73"/>
    </row>
    <row r="209" spans="1:46" ht="16.5" x14ac:dyDescent="0.25">
      <c r="A209" s="307" t="s">
        <v>120</v>
      </c>
      <c r="B209" s="307"/>
      <c r="C209" s="307"/>
      <c r="D209" s="307"/>
      <c r="E209" s="307"/>
      <c r="F209" s="307"/>
      <c r="G209" s="307"/>
      <c r="H209" s="307"/>
      <c r="I209" s="307"/>
      <c r="J209" s="307"/>
      <c r="K209" s="307"/>
      <c r="L209" s="307"/>
      <c r="M209" s="76"/>
      <c r="N209" s="76"/>
      <c r="O209" s="77"/>
      <c r="P209" s="73"/>
      <c r="Q209" s="73"/>
      <c r="R209" s="73"/>
      <c r="S209" s="78"/>
      <c r="T209" s="73"/>
      <c r="U209" s="73"/>
      <c r="V209" s="73"/>
      <c r="W209" s="73"/>
      <c r="X209" s="73"/>
      <c r="Y209" s="73"/>
      <c r="Z209" s="79"/>
      <c r="AA209" s="80"/>
      <c r="AB209" s="78"/>
      <c r="AC209" s="73"/>
    </row>
    <row r="210" spans="1:46" ht="16.5" x14ac:dyDescent="0.25">
      <c r="A210" s="82" t="s">
        <v>121</v>
      </c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/>
      <c r="M210"/>
      <c r="N210"/>
      <c r="O210"/>
      <c r="P210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76"/>
      <c r="AD210" s="76"/>
      <c r="AE210" s="77"/>
      <c r="AF210" s="73"/>
      <c r="AG210" s="73"/>
      <c r="AH210" s="73"/>
      <c r="AI210" s="73"/>
      <c r="AJ210" s="78"/>
      <c r="AK210" s="73"/>
      <c r="AL210" s="73"/>
      <c r="AM210" s="73"/>
      <c r="AN210" s="73"/>
      <c r="AO210" s="73"/>
      <c r="AP210" s="73"/>
      <c r="AQ210" s="79"/>
      <c r="AR210" s="80"/>
      <c r="AS210" s="78"/>
      <c r="AT210" s="73"/>
    </row>
    <row r="211" spans="1:46" ht="16.5" x14ac:dyDescent="0.25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/>
      <c r="M211"/>
      <c r="N211"/>
      <c r="O211"/>
      <c r="P21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76"/>
      <c r="AD211" s="76"/>
      <c r="AE211" s="77"/>
      <c r="AF211" s="73"/>
      <c r="AG211" s="73"/>
      <c r="AH211" s="73"/>
      <c r="AI211" s="73"/>
      <c r="AJ211" s="78"/>
      <c r="AK211" s="73"/>
      <c r="AL211" s="73"/>
      <c r="AM211" s="73"/>
      <c r="AN211" s="73"/>
      <c r="AO211" s="73"/>
      <c r="AP211" s="73"/>
      <c r="AQ211" s="79"/>
      <c r="AR211" s="80"/>
      <c r="AS211" s="78"/>
      <c r="AT211" s="73"/>
    </row>
    <row r="212" spans="1:46" ht="16.5" x14ac:dyDescent="0.25">
      <c r="A212" s="243" t="s">
        <v>17</v>
      </c>
      <c r="B212" s="379" t="s">
        <v>37</v>
      </c>
      <c r="C212" s="380"/>
      <c r="D212" s="381"/>
      <c r="E212" s="379" t="s">
        <v>36</v>
      </c>
      <c r="F212" s="381"/>
      <c r="G212" s="388" t="s">
        <v>35</v>
      </c>
      <c r="H212" s="388"/>
      <c r="I212" s="388"/>
      <c r="J212" s="248" t="s">
        <v>35</v>
      </c>
      <c r="K212" s="322"/>
      <c r="L212" s="322"/>
      <c r="M212" s="322"/>
      <c r="N212" s="322"/>
      <c r="O212" s="249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76"/>
      <c r="AB212" s="76"/>
      <c r="AC212" s="77"/>
      <c r="AD212" s="73"/>
      <c r="AE212" s="73"/>
      <c r="AF212" s="73"/>
      <c r="AG212" s="73"/>
      <c r="AH212" s="78"/>
      <c r="AI212" s="73"/>
      <c r="AJ212" s="73"/>
      <c r="AK212" s="73"/>
      <c r="AL212" s="73"/>
      <c r="AM212" s="73"/>
      <c r="AN212" s="73"/>
      <c r="AO212" s="79"/>
      <c r="AP212" s="80"/>
      <c r="AQ212" s="78"/>
      <c r="AR212" s="73"/>
    </row>
    <row r="213" spans="1:46" ht="16.5" x14ac:dyDescent="0.25">
      <c r="A213" s="378"/>
      <c r="B213" s="382"/>
      <c r="C213" s="383"/>
      <c r="D213" s="384"/>
      <c r="E213" s="382"/>
      <c r="F213" s="384"/>
      <c r="G213" s="389" t="s">
        <v>13</v>
      </c>
      <c r="H213" s="389" t="s">
        <v>12</v>
      </c>
      <c r="I213" s="389"/>
      <c r="J213" s="250"/>
      <c r="K213" s="323"/>
      <c r="L213" s="323"/>
      <c r="M213" s="323"/>
      <c r="N213" s="323"/>
      <c r="O213" s="25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76"/>
      <c r="AB213" s="76"/>
      <c r="AC213" s="77"/>
      <c r="AD213" s="73"/>
      <c r="AE213" s="73"/>
      <c r="AF213" s="73"/>
      <c r="AG213" s="73"/>
      <c r="AH213" s="78"/>
      <c r="AI213" s="73"/>
      <c r="AJ213" s="73"/>
      <c r="AK213" s="73"/>
      <c r="AL213" s="73"/>
      <c r="AM213" s="73"/>
      <c r="AN213" s="73"/>
      <c r="AO213" s="79"/>
      <c r="AP213" s="80"/>
      <c r="AQ213" s="78"/>
      <c r="AR213" s="73"/>
    </row>
    <row r="214" spans="1:46" ht="16.5" x14ac:dyDescent="0.25">
      <c r="A214" s="378"/>
      <c r="B214" s="385"/>
      <c r="C214" s="386"/>
      <c r="D214" s="387"/>
      <c r="E214" s="385"/>
      <c r="F214" s="387"/>
      <c r="G214" s="389"/>
      <c r="H214" s="389"/>
      <c r="I214" s="389"/>
      <c r="J214" s="291" t="s">
        <v>11</v>
      </c>
      <c r="K214" s="262" t="s">
        <v>74</v>
      </c>
      <c r="L214" s="291" t="s">
        <v>10</v>
      </c>
      <c r="M214" s="291" t="s">
        <v>9</v>
      </c>
      <c r="N214" s="291" t="s">
        <v>8</v>
      </c>
      <c r="O214" s="291" t="s">
        <v>7</v>
      </c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76"/>
      <c r="AB214" s="76"/>
      <c r="AC214" s="77"/>
      <c r="AD214" s="73"/>
      <c r="AE214" s="73"/>
      <c r="AF214" s="73"/>
      <c r="AG214" s="73"/>
      <c r="AH214" s="78"/>
      <c r="AI214" s="73"/>
      <c r="AJ214" s="73"/>
      <c r="AK214" s="73"/>
      <c r="AL214" s="73"/>
      <c r="AM214" s="73"/>
      <c r="AN214" s="73"/>
      <c r="AO214" s="79"/>
      <c r="AP214" s="80"/>
      <c r="AQ214" s="78"/>
      <c r="AR214" s="73"/>
    </row>
    <row r="215" spans="1:46" ht="31.5" x14ac:dyDescent="0.25">
      <c r="A215" s="244"/>
      <c r="B215" s="116" t="s">
        <v>6</v>
      </c>
      <c r="C215" s="276" t="s">
        <v>6</v>
      </c>
      <c r="D215" s="277"/>
      <c r="E215" s="276" t="s">
        <v>6</v>
      </c>
      <c r="F215" s="277"/>
      <c r="G215" s="389"/>
      <c r="H215" s="116" t="s">
        <v>5</v>
      </c>
      <c r="I215" s="113" t="s">
        <v>4</v>
      </c>
      <c r="J215" s="293"/>
      <c r="K215" s="263"/>
      <c r="L215" s="293"/>
      <c r="M215" s="293"/>
      <c r="N215" s="293"/>
      <c r="O215" s="293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76"/>
      <c r="AB215" s="76"/>
      <c r="AC215" s="77"/>
      <c r="AD215" s="73"/>
      <c r="AE215" s="73"/>
      <c r="AF215" s="73"/>
      <c r="AG215" s="73"/>
      <c r="AH215" s="78"/>
      <c r="AI215" s="73"/>
      <c r="AJ215" s="73"/>
      <c r="AK215" s="73"/>
      <c r="AL215" s="73"/>
      <c r="AM215" s="73"/>
      <c r="AN215" s="73"/>
      <c r="AO215" s="79"/>
      <c r="AP215" s="80"/>
      <c r="AQ215" s="78"/>
      <c r="AR215" s="73"/>
    </row>
    <row r="216" spans="1:46" ht="16.5" x14ac:dyDescent="0.25">
      <c r="A216" s="113">
        <v>1</v>
      </c>
      <c r="B216" s="113">
        <v>2</v>
      </c>
      <c r="C216" s="289">
        <v>3</v>
      </c>
      <c r="D216" s="290"/>
      <c r="E216" s="289">
        <v>5</v>
      </c>
      <c r="F216" s="290"/>
      <c r="G216" s="113">
        <v>7</v>
      </c>
      <c r="H216" s="113">
        <v>8</v>
      </c>
      <c r="I216" s="113">
        <v>9</v>
      </c>
      <c r="J216" s="113">
        <v>10</v>
      </c>
      <c r="K216" s="113">
        <v>11</v>
      </c>
      <c r="L216" s="113">
        <v>12</v>
      </c>
      <c r="M216" s="113">
        <v>13</v>
      </c>
      <c r="N216" s="113">
        <v>14</v>
      </c>
      <c r="O216" s="113">
        <v>15</v>
      </c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76"/>
      <c r="AB216" s="76"/>
      <c r="AC216" s="77"/>
      <c r="AD216" s="73"/>
      <c r="AE216" s="73"/>
      <c r="AF216" s="73"/>
      <c r="AG216" s="73"/>
      <c r="AH216" s="78"/>
      <c r="AI216" s="73"/>
      <c r="AJ216" s="73"/>
      <c r="AK216" s="73"/>
      <c r="AL216" s="73"/>
      <c r="AM216" s="73"/>
      <c r="AN216" s="73"/>
      <c r="AO216" s="79"/>
      <c r="AP216" s="80"/>
      <c r="AQ216" s="78"/>
      <c r="AR216" s="73"/>
    </row>
    <row r="217" spans="1:46" ht="31.5" x14ac:dyDescent="0.25">
      <c r="A217" s="112" t="s">
        <v>165</v>
      </c>
      <c r="B217" s="124" t="s">
        <v>166</v>
      </c>
      <c r="C217" s="289" t="s">
        <v>167</v>
      </c>
      <c r="D217" s="290"/>
      <c r="E217" s="289" t="s">
        <v>173</v>
      </c>
      <c r="F217" s="290"/>
      <c r="G217" s="116" t="s">
        <v>186</v>
      </c>
      <c r="H217" s="113" t="s">
        <v>187</v>
      </c>
      <c r="I217" s="113">
        <v>539</v>
      </c>
      <c r="J217" s="113">
        <v>380</v>
      </c>
      <c r="K217" s="113">
        <v>380</v>
      </c>
      <c r="L217" s="113">
        <v>380</v>
      </c>
      <c r="M217" s="126" t="s">
        <v>39</v>
      </c>
      <c r="N217" s="125"/>
      <c r="O217" s="123" t="s">
        <v>125</v>
      </c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76"/>
      <c r="AB217" s="76"/>
      <c r="AC217" s="77"/>
      <c r="AD217" s="73"/>
      <c r="AE217" s="73"/>
      <c r="AF217" s="73"/>
      <c r="AG217" s="73"/>
      <c r="AH217" s="78"/>
      <c r="AI217" s="73"/>
      <c r="AJ217" s="73"/>
      <c r="AK217" s="73"/>
      <c r="AL217" s="73"/>
      <c r="AM217" s="73"/>
      <c r="AN217" s="73"/>
      <c r="AO217" s="79"/>
      <c r="AP217" s="80"/>
      <c r="AQ217" s="78"/>
      <c r="AR217" s="73"/>
    </row>
    <row r="218" spans="1:46" ht="31.5" x14ac:dyDescent="0.25">
      <c r="A218" s="112" t="s">
        <v>172</v>
      </c>
      <c r="B218" s="120" t="s">
        <v>166</v>
      </c>
      <c r="C218" s="289" t="s">
        <v>167</v>
      </c>
      <c r="D218" s="290"/>
      <c r="E218" s="289" t="s">
        <v>185</v>
      </c>
      <c r="F218" s="290"/>
      <c r="G218" s="116" t="s">
        <v>186</v>
      </c>
      <c r="H218" s="113" t="s">
        <v>187</v>
      </c>
      <c r="I218" s="113">
        <v>539</v>
      </c>
      <c r="J218" s="113">
        <v>495</v>
      </c>
      <c r="K218" s="113">
        <v>495</v>
      </c>
      <c r="L218" s="113">
        <v>495</v>
      </c>
      <c r="M218" s="126" t="s">
        <v>39</v>
      </c>
      <c r="N218" s="125"/>
      <c r="O218" s="123" t="s">
        <v>125</v>
      </c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76"/>
      <c r="AB218" s="76"/>
      <c r="AC218" s="77"/>
      <c r="AD218" s="73"/>
      <c r="AE218" s="73"/>
      <c r="AF218" s="73"/>
      <c r="AG218" s="73"/>
      <c r="AH218" s="78"/>
      <c r="AI218" s="73"/>
      <c r="AJ218" s="73"/>
      <c r="AK218" s="73"/>
      <c r="AL218" s="73"/>
      <c r="AM218" s="73"/>
      <c r="AN218" s="73"/>
      <c r="AO218" s="79"/>
      <c r="AP218" s="80"/>
      <c r="AQ218" s="78"/>
      <c r="AR218" s="73"/>
    </row>
    <row r="219" spans="1:46" ht="31.5" x14ac:dyDescent="0.25">
      <c r="A219" s="112" t="s">
        <v>174</v>
      </c>
      <c r="B219" s="120" t="s">
        <v>166</v>
      </c>
      <c r="C219" s="289" t="s">
        <v>167</v>
      </c>
      <c r="D219" s="290"/>
      <c r="E219" s="289" t="s">
        <v>185</v>
      </c>
      <c r="F219" s="290"/>
      <c r="G219" s="116" t="s">
        <v>186</v>
      </c>
      <c r="H219" s="113" t="s">
        <v>187</v>
      </c>
      <c r="I219" s="113">
        <v>539</v>
      </c>
      <c r="J219" s="113">
        <v>5928</v>
      </c>
      <c r="K219" s="113">
        <v>5928</v>
      </c>
      <c r="L219" s="113">
        <v>5928</v>
      </c>
      <c r="M219" s="126" t="s">
        <v>39</v>
      </c>
      <c r="N219" s="125"/>
      <c r="O219" s="123" t="s">
        <v>125</v>
      </c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76"/>
      <c r="AB219" s="76"/>
      <c r="AC219" s="77"/>
      <c r="AD219" s="73"/>
      <c r="AE219" s="73"/>
      <c r="AF219" s="73"/>
      <c r="AG219" s="73"/>
      <c r="AH219" s="78"/>
      <c r="AI219" s="73"/>
      <c r="AJ219" s="73"/>
      <c r="AK219" s="73"/>
      <c r="AL219" s="73"/>
      <c r="AM219" s="73"/>
      <c r="AN219" s="73"/>
      <c r="AO219" s="79"/>
      <c r="AP219" s="80"/>
      <c r="AQ219" s="78"/>
      <c r="AR219" s="73"/>
    </row>
    <row r="220" spans="1:46" ht="31.5" x14ac:dyDescent="0.25">
      <c r="A220" s="112" t="s">
        <v>175</v>
      </c>
      <c r="B220" s="120" t="s">
        <v>166</v>
      </c>
      <c r="C220" s="289" t="s">
        <v>167</v>
      </c>
      <c r="D220" s="290"/>
      <c r="E220" s="289" t="s">
        <v>185</v>
      </c>
      <c r="F220" s="290"/>
      <c r="G220" s="116" t="s">
        <v>186</v>
      </c>
      <c r="H220" s="113" t="s">
        <v>187</v>
      </c>
      <c r="I220" s="113">
        <v>539</v>
      </c>
      <c r="J220" s="113">
        <v>1283</v>
      </c>
      <c r="K220" s="113">
        <v>1283</v>
      </c>
      <c r="L220" s="113">
        <v>1283</v>
      </c>
      <c r="M220" s="126" t="s">
        <v>39</v>
      </c>
      <c r="N220" s="125"/>
      <c r="O220" s="123" t="s">
        <v>125</v>
      </c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76"/>
      <c r="AB220" s="76"/>
      <c r="AC220" s="77"/>
      <c r="AD220" s="73"/>
      <c r="AE220" s="73"/>
      <c r="AF220" s="73"/>
      <c r="AG220" s="73"/>
      <c r="AH220" s="78"/>
      <c r="AI220" s="73"/>
      <c r="AJ220" s="73"/>
      <c r="AK220" s="73"/>
      <c r="AL220" s="73"/>
      <c r="AM220" s="73"/>
      <c r="AN220" s="73"/>
      <c r="AO220" s="79"/>
      <c r="AP220" s="80"/>
      <c r="AQ220" s="78"/>
      <c r="AR220" s="73"/>
    </row>
    <row r="221" spans="1:46" ht="31.5" x14ac:dyDescent="0.25">
      <c r="A221" s="112" t="s">
        <v>176</v>
      </c>
      <c r="B221" s="120" t="s">
        <v>166</v>
      </c>
      <c r="C221" s="289" t="s">
        <v>177</v>
      </c>
      <c r="D221" s="290"/>
      <c r="E221" s="289" t="s">
        <v>185</v>
      </c>
      <c r="F221" s="290"/>
      <c r="G221" s="116" t="s">
        <v>186</v>
      </c>
      <c r="H221" s="113" t="s">
        <v>187</v>
      </c>
      <c r="I221" s="113">
        <v>539</v>
      </c>
      <c r="J221" s="113">
        <v>844</v>
      </c>
      <c r="K221" s="113">
        <v>844</v>
      </c>
      <c r="L221" s="113">
        <v>844</v>
      </c>
      <c r="M221" s="126" t="s">
        <v>39</v>
      </c>
      <c r="N221" s="125"/>
      <c r="O221" s="123" t="s">
        <v>125</v>
      </c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76"/>
      <c r="AB221" s="76"/>
      <c r="AC221" s="77"/>
      <c r="AD221" s="73"/>
      <c r="AE221" s="73"/>
      <c r="AF221" s="73"/>
      <c r="AG221" s="73"/>
      <c r="AH221" s="78"/>
      <c r="AI221" s="73"/>
      <c r="AJ221" s="73"/>
      <c r="AK221" s="73"/>
      <c r="AL221" s="73"/>
      <c r="AM221" s="73"/>
      <c r="AN221" s="73"/>
      <c r="AO221" s="79"/>
      <c r="AP221" s="80"/>
      <c r="AQ221" s="78"/>
      <c r="AR221" s="73"/>
    </row>
    <row r="222" spans="1:46" ht="31.5" x14ac:dyDescent="0.25">
      <c r="A222" s="112" t="s">
        <v>178</v>
      </c>
      <c r="B222" s="120" t="s">
        <v>166</v>
      </c>
      <c r="C222" s="289" t="s">
        <v>177</v>
      </c>
      <c r="D222" s="290"/>
      <c r="E222" s="289" t="s">
        <v>185</v>
      </c>
      <c r="F222" s="290"/>
      <c r="G222" s="116" t="s">
        <v>186</v>
      </c>
      <c r="H222" s="113" t="s">
        <v>187</v>
      </c>
      <c r="I222" s="113">
        <v>539</v>
      </c>
      <c r="J222" s="113">
        <v>285</v>
      </c>
      <c r="K222" s="113">
        <v>285</v>
      </c>
      <c r="L222" s="113">
        <v>285</v>
      </c>
      <c r="M222" s="126" t="s">
        <v>39</v>
      </c>
      <c r="N222" s="125"/>
      <c r="O222" s="123" t="s">
        <v>125</v>
      </c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76"/>
      <c r="AB222" s="76"/>
      <c r="AC222" s="77"/>
      <c r="AD222" s="73"/>
      <c r="AE222" s="73"/>
      <c r="AF222" s="73"/>
      <c r="AG222" s="73"/>
      <c r="AH222" s="78"/>
      <c r="AI222" s="73"/>
      <c r="AJ222" s="73"/>
      <c r="AK222" s="73"/>
      <c r="AL222" s="73"/>
      <c r="AM222" s="73"/>
      <c r="AN222" s="73"/>
      <c r="AO222" s="79"/>
      <c r="AP222" s="80"/>
      <c r="AQ222" s="78"/>
      <c r="AR222" s="73"/>
    </row>
    <row r="223" spans="1:46" ht="31.5" x14ac:dyDescent="0.25">
      <c r="A223" s="112" t="s">
        <v>179</v>
      </c>
      <c r="B223" s="120" t="s">
        <v>166</v>
      </c>
      <c r="C223" s="289" t="s">
        <v>167</v>
      </c>
      <c r="D223" s="290"/>
      <c r="E223" s="289" t="s">
        <v>185</v>
      </c>
      <c r="F223" s="290"/>
      <c r="G223" s="116" t="s">
        <v>186</v>
      </c>
      <c r="H223" s="113" t="s">
        <v>187</v>
      </c>
      <c r="I223" s="113">
        <v>539</v>
      </c>
      <c r="J223" s="113">
        <v>836</v>
      </c>
      <c r="K223" s="113">
        <v>836</v>
      </c>
      <c r="L223" s="113">
        <v>836</v>
      </c>
      <c r="M223" s="126" t="s">
        <v>39</v>
      </c>
      <c r="N223" s="125"/>
      <c r="O223" s="123" t="s">
        <v>125</v>
      </c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76"/>
      <c r="AB223" s="76"/>
      <c r="AC223" s="77"/>
      <c r="AD223" s="73"/>
      <c r="AE223" s="73"/>
      <c r="AF223" s="73"/>
      <c r="AG223" s="73"/>
      <c r="AH223" s="78"/>
      <c r="AI223" s="73"/>
      <c r="AJ223" s="73"/>
      <c r="AK223" s="73"/>
      <c r="AL223" s="73"/>
      <c r="AM223" s="73"/>
      <c r="AN223" s="73"/>
      <c r="AO223" s="79"/>
      <c r="AP223" s="80"/>
      <c r="AQ223" s="78"/>
      <c r="AR223" s="73"/>
    </row>
    <row r="224" spans="1:46" ht="31.5" x14ac:dyDescent="0.25">
      <c r="A224" s="112" t="s">
        <v>180</v>
      </c>
      <c r="B224" s="124" t="s">
        <v>184</v>
      </c>
      <c r="C224" s="289" t="s">
        <v>167</v>
      </c>
      <c r="D224" s="290"/>
      <c r="E224" s="289" t="s">
        <v>173</v>
      </c>
      <c r="F224" s="290"/>
      <c r="G224" s="116" t="s">
        <v>186</v>
      </c>
      <c r="H224" s="113" t="s">
        <v>187</v>
      </c>
      <c r="I224" s="113">
        <v>539</v>
      </c>
      <c r="J224" s="118">
        <v>1271</v>
      </c>
      <c r="K224" s="118">
        <v>1271</v>
      </c>
      <c r="L224" s="118">
        <v>1271</v>
      </c>
      <c r="M224" s="126" t="s">
        <v>39</v>
      </c>
      <c r="N224" s="123"/>
      <c r="O224" s="123" t="s">
        <v>125</v>
      </c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76"/>
      <c r="AB224" s="76"/>
      <c r="AC224" s="77"/>
      <c r="AD224" s="73"/>
      <c r="AE224" s="73"/>
      <c r="AF224" s="73"/>
      <c r="AG224" s="73"/>
      <c r="AH224" s="78"/>
      <c r="AI224" s="73"/>
      <c r="AJ224" s="73"/>
      <c r="AK224" s="73"/>
      <c r="AL224" s="73"/>
      <c r="AM224" s="73"/>
      <c r="AN224" s="73"/>
      <c r="AO224" s="79"/>
      <c r="AP224" s="80"/>
      <c r="AQ224" s="78"/>
      <c r="AR224" s="73"/>
    </row>
    <row r="225" spans="1:46" ht="16.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 s="83"/>
      <c r="P225" s="83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76"/>
      <c r="AD225" s="76"/>
      <c r="AE225" s="77"/>
      <c r="AF225" s="73"/>
      <c r="AG225" s="73"/>
      <c r="AH225" s="73"/>
      <c r="AI225" s="73"/>
      <c r="AJ225" s="78"/>
      <c r="AK225" s="73"/>
      <c r="AL225" s="73"/>
      <c r="AM225" s="73"/>
      <c r="AN225" s="73"/>
      <c r="AO225" s="73"/>
      <c r="AP225" s="73"/>
      <c r="AQ225" s="79"/>
      <c r="AR225" s="80"/>
      <c r="AS225" s="78"/>
      <c r="AT225" s="73"/>
    </row>
    <row r="226" spans="1:46" ht="16.5" x14ac:dyDescent="0.25">
      <c r="A226" s="320" t="s">
        <v>183</v>
      </c>
      <c r="B226" s="320"/>
      <c r="C226" s="320"/>
      <c r="D226" s="320"/>
      <c r="E226" s="320"/>
      <c r="F226" s="320"/>
      <c r="G226" s="320"/>
      <c r="H226" s="320"/>
      <c r="I226" s="320"/>
      <c r="J226" s="320"/>
      <c r="K226" s="320"/>
      <c r="L226" s="320"/>
      <c r="M226" s="320"/>
      <c r="N226" s="320"/>
      <c r="O226" s="321"/>
      <c r="P226" s="84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76"/>
      <c r="AD226" s="76"/>
      <c r="AE226" s="77"/>
      <c r="AF226" s="73"/>
      <c r="AG226" s="73"/>
      <c r="AH226" s="73"/>
      <c r="AI226" s="73"/>
      <c r="AJ226" s="78"/>
      <c r="AK226" s="73"/>
      <c r="AL226" s="73"/>
      <c r="AM226" s="73"/>
      <c r="AN226" s="73"/>
      <c r="AO226" s="73"/>
      <c r="AP226" s="73"/>
      <c r="AQ226" s="79"/>
      <c r="AR226" s="80"/>
      <c r="AS226" s="78"/>
      <c r="AT226" s="73"/>
    </row>
    <row r="227" spans="1:46" ht="16.5" x14ac:dyDescent="0.25">
      <c r="A227" s="209"/>
      <c r="B227" s="209"/>
      <c r="C227" s="209"/>
      <c r="D227" s="209"/>
      <c r="E227" s="209"/>
      <c r="F227" s="209"/>
      <c r="G227" s="209"/>
      <c r="H227" s="209"/>
      <c r="I227" s="209"/>
      <c r="J227" s="209"/>
      <c r="K227" s="209"/>
      <c r="L227" s="209"/>
      <c r="M227" s="209"/>
      <c r="N227" s="209"/>
      <c r="O227" s="210"/>
      <c r="P227" s="210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76"/>
      <c r="AD227" s="76"/>
      <c r="AE227" s="77"/>
      <c r="AF227" s="73"/>
      <c r="AG227" s="73"/>
      <c r="AH227" s="73"/>
      <c r="AI227" s="73"/>
      <c r="AJ227" s="208"/>
      <c r="AK227" s="73"/>
      <c r="AL227" s="73"/>
      <c r="AM227" s="73"/>
      <c r="AN227" s="73"/>
      <c r="AO227" s="73"/>
      <c r="AP227" s="73"/>
      <c r="AQ227" s="79"/>
      <c r="AR227" s="80"/>
      <c r="AS227" s="208"/>
      <c r="AT227" s="73"/>
    </row>
    <row r="228" spans="1:46" ht="16.5" x14ac:dyDescent="0.25">
      <c r="A228" s="209"/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10"/>
      <c r="P228" s="210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76"/>
      <c r="AD228" s="76"/>
      <c r="AE228" s="77"/>
      <c r="AF228" s="73"/>
      <c r="AG228" s="73"/>
      <c r="AH228" s="73"/>
      <c r="AI228" s="73"/>
      <c r="AJ228" s="208"/>
      <c r="AK228" s="73"/>
      <c r="AL228" s="73"/>
      <c r="AM228" s="73"/>
      <c r="AN228" s="73"/>
      <c r="AO228" s="73"/>
      <c r="AP228" s="73"/>
      <c r="AQ228" s="79"/>
      <c r="AR228" s="80"/>
      <c r="AS228" s="208"/>
      <c r="AT228" s="73"/>
    </row>
    <row r="229" spans="1:46" ht="18.75" x14ac:dyDescent="0.2">
      <c r="A229" s="294" t="s">
        <v>26</v>
      </c>
      <c r="B229" s="294"/>
      <c r="C229" s="294"/>
      <c r="D229" s="294"/>
      <c r="E229" s="294"/>
      <c r="F229" s="294"/>
      <c r="G229" s="294"/>
      <c r="H229" s="294"/>
      <c r="I229" s="294"/>
      <c r="J229" s="294"/>
      <c r="K229" s="294"/>
      <c r="L229" s="294"/>
      <c r="M229" s="294"/>
      <c r="N229" s="294"/>
      <c r="O229" s="294"/>
    </row>
    <row r="230" spans="1:46" ht="19.5" thickBot="1" x14ac:dyDescent="0.35">
      <c r="A230" s="278" t="s">
        <v>25</v>
      </c>
      <c r="B230" s="278"/>
      <c r="C230" s="278"/>
      <c r="D230" s="278"/>
      <c r="E230" s="278"/>
      <c r="F230" s="278"/>
      <c r="G230" s="278"/>
      <c r="H230" s="278"/>
      <c r="I230" s="278"/>
      <c r="J230" s="278"/>
      <c r="K230" s="278"/>
      <c r="L230" s="278"/>
      <c r="M230" s="278"/>
      <c r="N230" s="278"/>
      <c r="O230" s="278"/>
    </row>
    <row r="231" spans="1:46" ht="19.5" thickBot="1" x14ac:dyDescent="0.3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295"/>
      <c r="L231" s="296"/>
      <c r="M231" s="297"/>
      <c r="N231" s="298"/>
      <c r="O231" s="14"/>
    </row>
    <row r="232" spans="1:46" ht="18.75" x14ac:dyDescent="0.3">
      <c r="A232" s="279" t="s">
        <v>23</v>
      </c>
      <c r="B232" s="279"/>
      <c r="C232" s="279"/>
      <c r="D232" s="279"/>
      <c r="E232" s="279"/>
      <c r="F232" s="279"/>
      <c r="G232" s="279"/>
      <c r="H232" s="279"/>
      <c r="I232" s="279"/>
      <c r="J232" s="279"/>
      <c r="K232" s="279"/>
      <c r="L232" s="279"/>
      <c r="M232" s="279"/>
      <c r="N232" s="279"/>
      <c r="O232" s="279"/>
    </row>
    <row r="233" spans="1:46" ht="18.75" x14ac:dyDescent="0.3">
      <c r="A233" s="279" t="s">
        <v>22</v>
      </c>
      <c r="B233" s="279"/>
      <c r="C233" s="279"/>
      <c r="D233" s="279"/>
      <c r="E233" s="279"/>
      <c r="F233" s="279"/>
      <c r="G233" s="279"/>
      <c r="H233" s="279"/>
      <c r="I233" s="279"/>
      <c r="J233" s="279"/>
      <c r="K233" s="279"/>
      <c r="L233" s="279"/>
      <c r="M233" s="279"/>
      <c r="N233" s="279"/>
      <c r="O233" s="279"/>
    </row>
    <row r="234" spans="1:46" ht="16.5" x14ac:dyDescent="0.25">
      <c r="A234" s="12"/>
      <c r="B234" s="12"/>
      <c r="C234" s="12"/>
      <c r="D234" s="12"/>
      <c r="E234" s="12"/>
      <c r="F234" s="12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1:46" ht="16.5" x14ac:dyDescent="0.2">
      <c r="A235" s="264" t="s">
        <v>17</v>
      </c>
      <c r="B235" s="267" t="s">
        <v>16</v>
      </c>
      <c r="C235" s="268"/>
      <c r="D235" s="269"/>
      <c r="E235" s="267" t="s">
        <v>15</v>
      </c>
      <c r="F235" s="269"/>
      <c r="G235" s="273">
        <v>0</v>
      </c>
      <c r="H235" s="274"/>
      <c r="I235" s="274"/>
      <c r="J235" s="274"/>
      <c r="K235" s="274"/>
      <c r="L235" s="274"/>
      <c r="M235" s="274"/>
      <c r="N235" s="274"/>
      <c r="O235" s="275"/>
    </row>
    <row r="236" spans="1:46" ht="16.5" x14ac:dyDescent="0.2">
      <c r="A236" s="265"/>
      <c r="B236" s="270"/>
      <c r="C236" s="271"/>
      <c r="D236" s="272"/>
      <c r="E236" s="270"/>
      <c r="F236" s="272"/>
      <c r="G236" s="309" t="s">
        <v>13</v>
      </c>
      <c r="H236" s="273" t="s">
        <v>12</v>
      </c>
      <c r="I236" s="275"/>
      <c r="J236" s="309" t="s">
        <v>21</v>
      </c>
      <c r="K236" s="305" t="s">
        <v>74</v>
      </c>
      <c r="L236" s="309" t="s">
        <v>10</v>
      </c>
      <c r="M236" s="264" t="s">
        <v>9</v>
      </c>
      <c r="N236" s="264" t="s">
        <v>8</v>
      </c>
      <c r="O236" s="264" t="s">
        <v>7</v>
      </c>
    </row>
    <row r="237" spans="1:46" ht="33" x14ac:dyDescent="0.2">
      <c r="A237" s="266"/>
      <c r="B237" s="10" t="s">
        <v>6</v>
      </c>
      <c r="C237" s="10" t="s">
        <v>6</v>
      </c>
      <c r="D237" s="10" t="s">
        <v>6</v>
      </c>
      <c r="E237" s="10" t="s">
        <v>6</v>
      </c>
      <c r="F237" s="10" t="s">
        <v>6</v>
      </c>
      <c r="G237" s="310"/>
      <c r="H237" s="10" t="s">
        <v>5</v>
      </c>
      <c r="I237" s="9" t="s">
        <v>4</v>
      </c>
      <c r="J237" s="310"/>
      <c r="K237" s="306"/>
      <c r="L237" s="310"/>
      <c r="M237" s="266"/>
      <c r="N237" s="266"/>
      <c r="O237" s="266"/>
    </row>
    <row r="238" spans="1:46" x14ac:dyDescent="0.2">
      <c r="A238" s="8">
        <v>1</v>
      </c>
      <c r="B238" s="8">
        <v>2</v>
      </c>
      <c r="C238" s="8">
        <v>3</v>
      </c>
      <c r="D238" s="8">
        <v>4</v>
      </c>
      <c r="E238" s="8">
        <v>5</v>
      </c>
      <c r="F238" s="8">
        <v>6</v>
      </c>
      <c r="G238" s="8">
        <v>7</v>
      </c>
      <c r="H238" s="8">
        <v>8</v>
      </c>
      <c r="I238" s="8">
        <v>9</v>
      </c>
      <c r="J238" s="8">
        <v>10</v>
      </c>
      <c r="K238" s="8">
        <v>11</v>
      </c>
      <c r="L238" s="8">
        <v>12</v>
      </c>
      <c r="M238" s="8">
        <v>13</v>
      </c>
      <c r="N238" s="8">
        <v>14</v>
      </c>
      <c r="O238" s="8">
        <v>15</v>
      </c>
    </row>
    <row r="239" spans="1:46" ht="47.25" x14ac:dyDescent="0.2">
      <c r="A239" s="30" t="s">
        <v>188</v>
      </c>
      <c r="B239" s="15" t="s">
        <v>3</v>
      </c>
      <c r="C239" s="15" t="s">
        <v>3</v>
      </c>
      <c r="D239" s="15" t="s">
        <v>3</v>
      </c>
      <c r="E239" s="15" t="s">
        <v>3</v>
      </c>
      <c r="F239" s="15" t="s">
        <v>2</v>
      </c>
      <c r="G239" s="37" t="s">
        <v>20</v>
      </c>
      <c r="H239" s="106" t="s">
        <v>19</v>
      </c>
      <c r="I239" s="106">
        <v>792</v>
      </c>
      <c r="J239" s="15">
        <v>668</v>
      </c>
      <c r="K239" s="15">
        <v>668</v>
      </c>
      <c r="L239" s="15">
        <v>668</v>
      </c>
      <c r="M239" s="18">
        <v>0.05</v>
      </c>
      <c r="N239" s="17">
        <v>0.23549999999999999</v>
      </c>
      <c r="O239" s="15" t="s">
        <v>154</v>
      </c>
    </row>
    <row r="240" spans="1:46" ht="15" x14ac:dyDescent="0.2">
      <c r="A240" s="127"/>
      <c r="B240" s="127"/>
      <c r="C240" s="127"/>
      <c r="D240" s="127"/>
      <c r="E240" s="127"/>
      <c r="F240" s="127"/>
      <c r="G240" s="128"/>
      <c r="H240" s="128"/>
      <c r="I240" s="128"/>
      <c r="J240" s="127"/>
      <c r="K240" s="127"/>
      <c r="L240" s="127"/>
      <c r="M240" s="127"/>
      <c r="N240" s="127"/>
      <c r="O240" s="127"/>
    </row>
    <row r="241" spans="1:15" ht="15.75" x14ac:dyDescent="0.25">
      <c r="A241" s="308" t="s">
        <v>18</v>
      </c>
      <c r="B241" s="308"/>
      <c r="C241" s="308"/>
      <c r="D241" s="308"/>
      <c r="E241" s="308"/>
      <c r="F241" s="308"/>
      <c r="G241" s="308"/>
      <c r="H241" s="308"/>
      <c r="I241" s="308"/>
      <c r="J241" s="308"/>
      <c r="K241" s="308"/>
      <c r="L241" s="308"/>
      <c r="M241" s="308"/>
      <c r="N241" s="308"/>
      <c r="O241" s="308"/>
    </row>
    <row r="242" spans="1:15" ht="15" x14ac:dyDescent="0.2">
      <c r="A242" s="127"/>
      <c r="B242" s="127"/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</row>
    <row r="243" spans="1:15" ht="15.75" x14ac:dyDescent="0.2">
      <c r="A243" s="291" t="s">
        <v>17</v>
      </c>
      <c r="B243" s="258" t="s">
        <v>16</v>
      </c>
      <c r="C243" s="313"/>
      <c r="D243" s="259"/>
      <c r="E243" s="258" t="s">
        <v>15</v>
      </c>
      <c r="F243" s="259"/>
      <c r="G243" s="303" t="s">
        <v>14</v>
      </c>
      <c r="H243" s="315"/>
      <c r="I243" s="315"/>
      <c r="J243" s="315"/>
      <c r="K243" s="315"/>
      <c r="L243" s="315"/>
      <c r="M243" s="315"/>
      <c r="N243" s="315"/>
      <c r="O243" s="315"/>
    </row>
    <row r="244" spans="1:15" ht="15.75" x14ac:dyDescent="0.2">
      <c r="A244" s="292"/>
      <c r="B244" s="260"/>
      <c r="C244" s="314"/>
      <c r="D244" s="261"/>
      <c r="E244" s="260"/>
      <c r="F244" s="261"/>
      <c r="G244" s="316" t="s">
        <v>13</v>
      </c>
      <c r="H244" s="318" t="s">
        <v>12</v>
      </c>
      <c r="I244" s="319"/>
      <c r="J244" s="316" t="s">
        <v>11</v>
      </c>
      <c r="K244" s="262" t="s">
        <v>74</v>
      </c>
      <c r="L244" s="316" t="s">
        <v>10</v>
      </c>
      <c r="M244" s="291" t="s">
        <v>9</v>
      </c>
      <c r="N244" s="291" t="s">
        <v>8</v>
      </c>
      <c r="O244" s="291" t="s">
        <v>7</v>
      </c>
    </row>
    <row r="245" spans="1:15" ht="31.5" x14ac:dyDescent="0.2">
      <c r="A245" s="293"/>
      <c r="B245" s="58" t="s">
        <v>6</v>
      </c>
      <c r="C245" s="58" t="s">
        <v>6</v>
      </c>
      <c r="D245" s="58" t="s">
        <v>6</v>
      </c>
      <c r="E245" s="58" t="s">
        <v>6</v>
      </c>
      <c r="F245" s="58" t="s">
        <v>6</v>
      </c>
      <c r="G245" s="317"/>
      <c r="H245" s="58" t="s">
        <v>5</v>
      </c>
      <c r="I245" s="15" t="s">
        <v>4</v>
      </c>
      <c r="J245" s="317"/>
      <c r="K245" s="263"/>
      <c r="L245" s="317"/>
      <c r="M245" s="293"/>
      <c r="N245" s="293"/>
      <c r="O245" s="293"/>
    </row>
    <row r="246" spans="1:15" ht="15.75" x14ac:dyDescent="0.2">
      <c r="A246" s="15">
        <v>1</v>
      </c>
      <c r="B246" s="15">
        <v>2</v>
      </c>
      <c r="C246" s="15">
        <v>3</v>
      </c>
      <c r="D246" s="15">
        <v>4</v>
      </c>
      <c r="E246" s="15">
        <v>5</v>
      </c>
      <c r="F246" s="15">
        <v>6</v>
      </c>
      <c r="G246" s="15">
        <v>7</v>
      </c>
      <c r="H246" s="15">
        <v>8</v>
      </c>
      <c r="I246" s="15">
        <v>9</v>
      </c>
      <c r="J246" s="15">
        <v>10</v>
      </c>
      <c r="K246" s="15">
        <v>11</v>
      </c>
      <c r="L246" s="15">
        <v>12</v>
      </c>
      <c r="M246" s="15">
        <v>13</v>
      </c>
      <c r="N246" s="15">
        <v>14</v>
      </c>
      <c r="O246" s="15">
        <v>15</v>
      </c>
    </row>
    <row r="247" spans="1:15" ht="31.5" x14ac:dyDescent="0.2">
      <c r="A247" s="107" t="s">
        <v>188</v>
      </c>
      <c r="B247" s="15" t="s">
        <v>3</v>
      </c>
      <c r="C247" s="15" t="s">
        <v>3</v>
      </c>
      <c r="D247" s="15" t="s">
        <v>3</v>
      </c>
      <c r="E247" s="15" t="s">
        <v>3</v>
      </c>
      <c r="F247" s="58" t="s">
        <v>2</v>
      </c>
      <c r="G247" s="15" t="s">
        <v>1</v>
      </c>
      <c r="H247" s="15" t="s">
        <v>0</v>
      </c>
      <c r="I247" s="15">
        <v>642</v>
      </c>
      <c r="J247" s="15">
        <v>23</v>
      </c>
      <c r="K247" s="15">
        <v>23</v>
      </c>
      <c r="L247" s="15">
        <v>23</v>
      </c>
      <c r="M247" s="18">
        <v>0.05</v>
      </c>
      <c r="N247" s="17"/>
      <c r="O247" s="15"/>
    </row>
    <row r="248" spans="1:15" ht="16.5" x14ac:dyDescent="0.25">
      <c r="A248" s="71"/>
      <c r="B248" s="69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1:15" x14ac:dyDescent="0.2">
      <c r="A249" s="91" t="s">
        <v>155</v>
      </c>
      <c r="B249" s="7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1:1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1:1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</sheetData>
  <mergeCells count="375">
    <mergeCell ref="O190:O191"/>
    <mergeCell ref="J188:O189"/>
    <mergeCell ref="A212:A215"/>
    <mergeCell ref="B212:D214"/>
    <mergeCell ref="E212:F214"/>
    <mergeCell ref="G212:I212"/>
    <mergeCell ref="G213:G215"/>
    <mergeCell ref="H213:I214"/>
    <mergeCell ref="J214:J215"/>
    <mergeCell ref="K214:K215"/>
    <mergeCell ref="L214:L215"/>
    <mergeCell ref="M214:M215"/>
    <mergeCell ref="N214:N215"/>
    <mergeCell ref="O214:O215"/>
    <mergeCell ref="B199:B200"/>
    <mergeCell ref="C199:D200"/>
    <mergeCell ref="E199:F200"/>
    <mergeCell ref="A201:A202"/>
    <mergeCell ref="M190:M191"/>
    <mergeCell ref="N190:N191"/>
    <mergeCell ref="A188:A191"/>
    <mergeCell ref="B188:D190"/>
    <mergeCell ref="E188:F190"/>
    <mergeCell ref="G188:I189"/>
    <mergeCell ref="O47:O48"/>
    <mergeCell ref="A61:N61"/>
    <mergeCell ref="B53:B54"/>
    <mergeCell ref="G51:G54"/>
    <mergeCell ref="H51:H54"/>
    <mergeCell ref="I51:I54"/>
    <mergeCell ref="K60:L60"/>
    <mergeCell ref="A58:N58"/>
    <mergeCell ref="M60:N60"/>
    <mergeCell ref="A46:A48"/>
    <mergeCell ref="B46:D47"/>
    <mergeCell ref="E46:F47"/>
    <mergeCell ref="M64:M65"/>
    <mergeCell ref="N64:N65"/>
    <mergeCell ref="O64:O65"/>
    <mergeCell ref="A59:N59"/>
    <mergeCell ref="A63:A65"/>
    <mergeCell ref="A185:H185"/>
    <mergeCell ref="A3:K3"/>
    <mergeCell ref="A4:K4"/>
    <mergeCell ref="M20:N20"/>
    <mergeCell ref="A21:N21"/>
    <mergeCell ref="A23:A25"/>
    <mergeCell ref="A6:B6"/>
    <mergeCell ref="M47:M48"/>
    <mergeCell ref="N47:N48"/>
    <mergeCell ref="A44:N44"/>
    <mergeCell ref="A14:G14"/>
    <mergeCell ref="F27:F30"/>
    <mergeCell ref="E27:E30"/>
    <mergeCell ref="G46:O46"/>
    <mergeCell ref="G47:G48"/>
    <mergeCell ref="H47:I47"/>
    <mergeCell ref="J47:L47"/>
    <mergeCell ref="B63:D64"/>
    <mergeCell ref="E63:F64"/>
    <mergeCell ref="A1:N1"/>
    <mergeCell ref="A7:K7"/>
    <mergeCell ref="A17:N17"/>
    <mergeCell ref="A19:N19"/>
    <mergeCell ref="A16:N16"/>
    <mergeCell ref="A18:N18"/>
    <mergeCell ref="B23:D24"/>
    <mergeCell ref="E23:F24"/>
    <mergeCell ref="G23:O23"/>
    <mergeCell ref="G24:G25"/>
    <mergeCell ref="M24:M25"/>
    <mergeCell ref="N24:N25"/>
    <mergeCell ref="O24:O25"/>
    <mergeCell ref="H24:I24"/>
    <mergeCell ref="J24:L24"/>
    <mergeCell ref="K20:L20"/>
    <mergeCell ref="A9:G9"/>
    <mergeCell ref="A11:G11"/>
    <mergeCell ref="A10:G10"/>
    <mergeCell ref="A12:G12"/>
    <mergeCell ref="D8:I8"/>
    <mergeCell ref="A2:K2"/>
    <mergeCell ref="O67:O69"/>
    <mergeCell ref="A72:A76"/>
    <mergeCell ref="B72:B76"/>
    <mergeCell ref="C72:C76"/>
    <mergeCell ref="D72:D76"/>
    <mergeCell ref="E72:E76"/>
    <mergeCell ref="F72:F76"/>
    <mergeCell ref="A67:A71"/>
    <mergeCell ref="B67:B71"/>
    <mergeCell ref="C67:C71"/>
    <mergeCell ref="D67:D71"/>
    <mergeCell ref="F67:F71"/>
    <mergeCell ref="E68:E71"/>
    <mergeCell ref="O72:O74"/>
    <mergeCell ref="G100:G104"/>
    <mergeCell ref="H100:H104"/>
    <mergeCell ref="I100:I104"/>
    <mergeCell ref="A27:A30"/>
    <mergeCell ref="B27:B30"/>
    <mergeCell ref="C27:C30"/>
    <mergeCell ref="D27:D30"/>
    <mergeCell ref="A31:A34"/>
    <mergeCell ref="B31:B34"/>
    <mergeCell ref="C31:C34"/>
    <mergeCell ref="D31:D34"/>
    <mergeCell ref="A35:A38"/>
    <mergeCell ref="B35:B42"/>
    <mergeCell ref="C35:C38"/>
    <mergeCell ref="D35:D38"/>
    <mergeCell ref="A39:A42"/>
    <mergeCell ref="C39:C42"/>
    <mergeCell ref="D39:D42"/>
    <mergeCell ref="A93:N93"/>
    <mergeCell ref="G63:O63"/>
    <mergeCell ref="G64:G65"/>
    <mergeCell ref="H64:I64"/>
    <mergeCell ref="J64:L64"/>
    <mergeCell ref="A57:N57"/>
    <mergeCell ref="G95:O95"/>
    <mergeCell ref="G96:G97"/>
    <mergeCell ref="O96:O97"/>
    <mergeCell ref="H96:I96"/>
    <mergeCell ref="J96:L96"/>
    <mergeCell ref="M96:M97"/>
    <mergeCell ref="N96:N97"/>
    <mergeCell ref="C87:C91"/>
    <mergeCell ref="D87:D91"/>
    <mergeCell ref="E87:E91"/>
    <mergeCell ref="F87:F91"/>
    <mergeCell ref="O87:O88"/>
    <mergeCell ref="A107:O107"/>
    <mergeCell ref="A108:O108"/>
    <mergeCell ref="A109:O109"/>
    <mergeCell ref="A111:O111"/>
    <mergeCell ref="K110:L110"/>
    <mergeCell ref="M110:N110"/>
    <mergeCell ref="O82:O84"/>
    <mergeCell ref="B77:B86"/>
    <mergeCell ref="C77:C81"/>
    <mergeCell ref="D77:D81"/>
    <mergeCell ref="E77:E81"/>
    <mergeCell ref="F77:F81"/>
    <mergeCell ref="A82:A86"/>
    <mergeCell ref="C82:C86"/>
    <mergeCell ref="D82:D86"/>
    <mergeCell ref="E82:E86"/>
    <mergeCell ref="F82:F86"/>
    <mergeCell ref="A87:A91"/>
    <mergeCell ref="B87:B91"/>
    <mergeCell ref="B102:B103"/>
    <mergeCell ref="A77:A81"/>
    <mergeCell ref="A95:A97"/>
    <mergeCell ref="B95:D96"/>
    <mergeCell ref="E95:F96"/>
    <mergeCell ref="A113:A115"/>
    <mergeCell ref="B113:D114"/>
    <mergeCell ref="G113:O113"/>
    <mergeCell ref="G114:G115"/>
    <mergeCell ref="H114:I114"/>
    <mergeCell ref="J114:J115"/>
    <mergeCell ref="L114:L115"/>
    <mergeCell ref="M114:M115"/>
    <mergeCell ref="N114:N115"/>
    <mergeCell ref="O114:O115"/>
    <mergeCell ref="K114:K115"/>
    <mergeCell ref="E113:F114"/>
    <mergeCell ref="A117:A120"/>
    <mergeCell ref="B117:B120"/>
    <mergeCell ref="C117:C120"/>
    <mergeCell ref="D117:D120"/>
    <mergeCell ref="F117:F120"/>
    <mergeCell ref="O117:O119"/>
    <mergeCell ref="A121:A124"/>
    <mergeCell ref="B121:B124"/>
    <mergeCell ref="C121:C124"/>
    <mergeCell ref="D121:D124"/>
    <mergeCell ref="F121:F124"/>
    <mergeCell ref="O121:O122"/>
    <mergeCell ref="A125:O125"/>
    <mergeCell ref="A127:A129"/>
    <mergeCell ref="B127:D128"/>
    <mergeCell ref="G127:O127"/>
    <mergeCell ref="G128:G129"/>
    <mergeCell ref="H128:I128"/>
    <mergeCell ref="J128:J129"/>
    <mergeCell ref="L128:L129"/>
    <mergeCell ref="M128:M129"/>
    <mergeCell ref="N128:N129"/>
    <mergeCell ref="O128:O129"/>
    <mergeCell ref="K128:K129"/>
    <mergeCell ref="E127:F128"/>
    <mergeCell ref="G132:G133"/>
    <mergeCell ref="H132:H133"/>
    <mergeCell ref="I132:I133"/>
    <mergeCell ref="A135:O135"/>
    <mergeCell ref="A138:O138"/>
    <mergeCell ref="A139:O139"/>
    <mergeCell ref="A140:O140"/>
    <mergeCell ref="K137:L137"/>
    <mergeCell ref="M137:N137"/>
    <mergeCell ref="G143:G144"/>
    <mergeCell ref="H143:I143"/>
    <mergeCell ref="J143:J144"/>
    <mergeCell ref="L143:L144"/>
    <mergeCell ref="M143:M144"/>
    <mergeCell ref="N143:N144"/>
    <mergeCell ref="O143:O144"/>
    <mergeCell ref="A146:A149"/>
    <mergeCell ref="B146:B149"/>
    <mergeCell ref="C146:C149"/>
    <mergeCell ref="D146:D149"/>
    <mergeCell ref="F146:F149"/>
    <mergeCell ref="A142:A144"/>
    <mergeCell ref="B142:D143"/>
    <mergeCell ref="G142:O142"/>
    <mergeCell ref="E142:F143"/>
    <mergeCell ref="K143:K144"/>
    <mergeCell ref="O146:O147"/>
    <mergeCell ref="E146:E149"/>
    <mergeCell ref="A151:O151"/>
    <mergeCell ref="A153:A155"/>
    <mergeCell ref="B153:D154"/>
    <mergeCell ref="G153:O153"/>
    <mergeCell ref="G154:G155"/>
    <mergeCell ref="H154:I154"/>
    <mergeCell ref="J154:J155"/>
    <mergeCell ref="L154:L155"/>
    <mergeCell ref="M154:M155"/>
    <mergeCell ref="N154:N155"/>
    <mergeCell ref="O154:O155"/>
    <mergeCell ref="K154:K155"/>
    <mergeCell ref="E153:F154"/>
    <mergeCell ref="A184:H184"/>
    <mergeCell ref="L184:M184"/>
    <mergeCell ref="L167:L168"/>
    <mergeCell ref="M167:M168"/>
    <mergeCell ref="N167:N168"/>
    <mergeCell ref="O167:O168"/>
    <mergeCell ref="C168:D168"/>
    <mergeCell ref="E166:F167"/>
    <mergeCell ref="K167:K168"/>
    <mergeCell ref="O176:O177"/>
    <mergeCell ref="C170:D170"/>
    <mergeCell ref="G170:G172"/>
    <mergeCell ref="C171:D171"/>
    <mergeCell ref="C172:D172"/>
    <mergeCell ref="A173:O173"/>
    <mergeCell ref="A175:A177"/>
    <mergeCell ref="H176:I176"/>
    <mergeCell ref="J176:J177"/>
    <mergeCell ref="B175:D176"/>
    <mergeCell ref="G175:O175"/>
    <mergeCell ref="G176:G177"/>
    <mergeCell ref="K176:K177"/>
    <mergeCell ref="E175:F176"/>
    <mergeCell ref="M176:M177"/>
    <mergeCell ref="N236:N237"/>
    <mergeCell ref="O236:O237"/>
    <mergeCell ref="A241:O241"/>
    <mergeCell ref="G236:G237"/>
    <mergeCell ref="H236:I236"/>
    <mergeCell ref="J236:J237"/>
    <mergeCell ref="L236:L237"/>
    <mergeCell ref="J184:K184"/>
    <mergeCell ref="B243:D244"/>
    <mergeCell ref="G243:O243"/>
    <mergeCell ref="G244:G245"/>
    <mergeCell ref="H244:I244"/>
    <mergeCell ref="J244:J245"/>
    <mergeCell ref="L244:L245"/>
    <mergeCell ref="M244:M245"/>
    <mergeCell ref="N244:N245"/>
    <mergeCell ref="O244:O245"/>
    <mergeCell ref="J190:J191"/>
    <mergeCell ref="K190:K191"/>
    <mergeCell ref="L190:L191"/>
    <mergeCell ref="A226:O226"/>
    <mergeCell ref="J212:O213"/>
    <mergeCell ref="G190:G191"/>
    <mergeCell ref="H190:I190"/>
    <mergeCell ref="E219:F219"/>
    <mergeCell ref="C224:D224"/>
    <mergeCell ref="E224:F224"/>
    <mergeCell ref="E220:F220"/>
    <mergeCell ref="E221:F221"/>
    <mergeCell ref="E222:F222"/>
    <mergeCell ref="C219:D219"/>
    <mergeCell ref="C220:D220"/>
    <mergeCell ref="C221:D221"/>
    <mergeCell ref="C222:D222"/>
    <mergeCell ref="C223:D223"/>
    <mergeCell ref="C215:D215"/>
    <mergeCell ref="C216:D216"/>
    <mergeCell ref="C217:D217"/>
    <mergeCell ref="B201:B202"/>
    <mergeCell ref="A209:L209"/>
    <mergeCell ref="C218:D218"/>
    <mergeCell ref="E215:F215"/>
    <mergeCell ref="E216:F216"/>
    <mergeCell ref="E217:F217"/>
    <mergeCell ref="E218:F218"/>
    <mergeCell ref="N176:N177"/>
    <mergeCell ref="A243:A245"/>
    <mergeCell ref="M236:M237"/>
    <mergeCell ref="A229:O229"/>
    <mergeCell ref="A230:O230"/>
    <mergeCell ref="K231:L231"/>
    <mergeCell ref="M231:N231"/>
    <mergeCell ref="A232:O232"/>
    <mergeCell ref="C177:D177"/>
    <mergeCell ref="C178:D178"/>
    <mergeCell ref="C179:D179"/>
    <mergeCell ref="G179:G181"/>
    <mergeCell ref="C180:D180"/>
    <mergeCell ref="C181:D181"/>
    <mergeCell ref="C201:D202"/>
    <mergeCell ref="E201:F202"/>
    <mergeCell ref="A207:A208"/>
    <mergeCell ref="B207:B208"/>
    <mergeCell ref="E235:F236"/>
    <mergeCell ref="A233:O233"/>
    <mergeCell ref="A195:A196"/>
    <mergeCell ref="B195:B196"/>
    <mergeCell ref="C195:D196"/>
    <mergeCell ref="K236:K237"/>
    <mergeCell ref="E243:F244"/>
    <mergeCell ref="K244:K245"/>
    <mergeCell ref="A235:A237"/>
    <mergeCell ref="B235:D236"/>
    <mergeCell ref="G235:O235"/>
    <mergeCell ref="F35:F38"/>
    <mergeCell ref="E35:E38"/>
    <mergeCell ref="F31:F34"/>
    <mergeCell ref="E31:E34"/>
    <mergeCell ref="C191:D191"/>
    <mergeCell ref="C193:D194"/>
    <mergeCell ref="E191:F191"/>
    <mergeCell ref="E193:F194"/>
    <mergeCell ref="A160:O160"/>
    <mergeCell ref="A161:O161"/>
    <mergeCell ref="A162:O162"/>
    <mergeCell ref="A164:O164"/>
    <mergeCell ref="A166:A168"/>
    <mergeCell ref="B166:D167"/>
    <mergeCell ref="G166:O166"/>
    <mergeCell ref="G167:G168"/>
    <mergeCell ref="H167:I167"/>
    <mergeCell ref="J167:J168"/>
    <mergeCell ref="E223:F223"/>
    <mergeCell ref="A193:A194"/>
    <mergeCell ref="B193:B194"/>
    <mergeCell ref="F39:F42"/>
    <mergeCell ref="E39:E42"/>
    <mergeCell ref="C207:D208"/>
    <mergeCell ref="E207:F208"/>
    <mergeCell ref="A203:A204"/>
    <mergeCell ref="B203:B204"/>
    <mergeCell ref="C203:D204"/>
    <mergeCell ref="E203:F204"/>
    <mergeCell ref="A205:A206"/>
    <mergeCell ref="B205:B206"/>
    <mergeCell ref="C205:D206"/>
    <mergeCell ref="E205:F206"/>
    <mergeCell ref="A186:K186"/>
    <mergeCell ref="A187:M187"/>
    <mergeCell ref="C169:D169"/>
    <mergeCell ref="L176:L177"/>
    <mergeCell ref="E195:F196"/>
    <mergeCell ref="A197:A198"/>
    <mergeCell ref="B197:B198"/>
    <mergeCell ref="C197:D198"/>
    <mergeCell ref="E197:F198"/>
    <mergeCell ref="A199:A200"/>
  </mergeCells>
  <pageMargins left="0.15748031496062992" right="0.15748031496062992" top="0.13750000000000001" bottom="0.15748031496062992" header="0.23749999999999999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O252"/>
  <sheetViews>
    <sheetView zoomScale="70" zoomScaleNormal="70" zoomScalePageLayoutView="25" workbookViewId="0">
      <selection activeCell="A224" sqref="A224:L224"/>
    </sheetView>
  </sheetViews>
  <sheetFormatPr defaultColWidth="9.140625" defaultRowHeight="24.95" customHeight="1" x14ac:dyDescent="0.2"/>
  <cols>
    <col min="1" max="1" width="19.140625" style="97" customWidth="1"/>
    <col min="2" max="2" width="40.140625" style="97" customWidth="1"/>
    <col min="3" max="4" width="25.7109375" style="97" customWidth="1"/>
    <col min="5" max="5" width="19.85546875" style="97" customWidth="1"/>
    <col min="6" max="6" width="19.42578125" style="97" customWidth="1"/>
    <col min="7" max="7" width="62.85546875" style="99" customWidth="1"/>
    <col min="8" max="8" width="12" style="97" customWidth="1"/>
    <col min="9" max="9" width="11.28515625" style="97" customWidth="1"/>
    <col min="10" max="10" width="20.5703125" style="97" customWidth="1"/>
    <col min="11" max="11" width="19.42578125" style="97" customWidth="1"/>
    <col min="12" max="12" width="18.140625" style="97" customWidth="1"/>
    <col min="13" max="13" width="24" style="97" customWidth="1"/>
    <col min="14" max="14" width="22.140625" style="97" customWidth="1"/>
    <col min="15" max="15" width="17.5703125" style="97" customWidth="1"/>
    <col min="16" max="255" width="9.140625" style="97"/>
    <col min="256" max="256" width="19.140625" style="97" customWidth="1"/>
    <col min="257" max="259" width="25.7109375" style="97" customWidth="1"/>
    <col min="260" max="260" width="19.85546875" style="97" customWidth="1"/>
    <col min="261" max="261" width="19.42578125" style="97" customWidth="1"/>
    <col min="262" max="262" width="25.7109375" style="97" customWidth="1"/>
    <col min="263" max="263" width="12" style="97" customWidth="1"/>
    <col min="264" max="264" width="11.28515625" style="97" customWidth="1"/>
    <col min="265" max="265" width="20.5703125" style="97" customWidth="1"/>
    <col min="266" max="266" width="22.28515625" style="97" customWidth="1"/>
    <col min="267" max="267" width="18.140625" style="97" customWidth="1"/>
    <col min="268" max="268" width="24" style="97" customWidth="1"/>
    <col min="269" max="269" width="22.140625" style="97" customWidth="1"/>
    <col min="270" max="270" width="15" style="97" customWidth="1"/>
    <col min="271" max="271" width="16.85546875" style="97" customWidth="1"/>
    <col min="272" max="511" width="9.140625" style="97"/>
    <col min="512" max="512" width="19.140625" style="97" customWidth="1"/>
    <col min="513" max="515" width="25.7109375" style="97" customWidth="1"/>
    <col min="516" max="516" width="19.85546875" style="97" customWidth="1"/>
    <col min="517" max="517" width="19.42578125" style="97" customWidth="1"/>
    <col min="518" max="518" width="25.7109375" style="97" customWidth="1"/>
    <col min="519" max="519" width="12" style="97" customWidth="1"/>
    <col min="520" max="520" width="11.28515625" style="97" customWidth="1"/>
    <col min="521" max="521" width="20.5703125" style="97" customWidth="1"/>
    <col min="522" max="522" width="22.28515625" style="97" customWidth="1"/>
    <col min="523" max="523" width="18.140625" style="97" customWidth="1"/>
    <col min="524" max="524" width="24" style="97" customWidth="1"/>
    <col min="525" max="525" width="22.140625" style="97" customWidth="1"/>
    <col min="526" max="526" width="15" style="97" customWidth="1"/>
    <col min="527" max="527" width="16.85546875" style="97" customWidth="1"/>
    <col min="528" max="767" width="9.140625" style="97"/>
    <col min="768" max="768" width="19.140625" style="97" customWidth="1"/>
    <col min="769" max="771" width="25.7109375" style="97" customWidth="1"/>
    <col min="772" max="772" width="19.85546875" style="97" customWidth="1"/>
    <col min="773" max="773" width="19.42578125" style="97" customWidth="1"/>
    <col min="774" max="774" width="25.7109375" style="97" customWidth="1"/>
    <col min="775" max="775" width="12" style="97" customWidth="1"/>
    <col min="776" max="776" width="11.28515625" style="97" customWidth="1"/>
    <col min="777" max="777" width="20.5703125" style="97" customWidth="1"/>
    <col min="778" max="778" width="22.28515625" style="97" customWidth="1"/>
    <col min="779" max="779" width="18.140625" style="97" customWidth="1"/>
    <col min="780" max="780" width="24" style="97" customWidth="1"/>
    <col min="781" max="781" width="22.140625" style="97" customWidth="1"/>
    <col min="782" max="782" width="15" style="97" customWidth="1"/>
    <col min="783" max="783" width="16.85546875" style="97" customWidth="1"/>
    <col min="784" max="1023" width="9.140625" style="97"/>
    <col min="1024" max="1024" width="19.140625" style="97" customWidth="1"/>
    <col min="1025" max="1027" width="25.7109375" style="97" customWidth="1"/>
    <col min="1028" max="1028" width="19.85546875" style="97" customWidth="1"/>
    <col min="1029" max="1029" width="19.42578125" style="97" customWidth="1"/>
    <col min="1030" max="1030" width="25.7109375" style="97" customWidth="1"/>
    <col min="1031" max="1031" width="12" style="97" customWidth="1"/>
    <col min="1032" max="1032" width="11.28515625" style="97" customWidth="1"/>
    <col min="1033" max="1033" width="20.5703125" style="97" customWidth="1"/>
    <col min="1034" max="1034" width="22.28515625" style="97" customWidth="1"/>
    <col min="1035" max="1035" width="18.140625" style="97" customWidth="1"/>
    <col min="1036" max="1036" width="24" style="97" customWidth="1"/>
    <col min="1037" max="1037" width="22.140625" style="97" customWidth="1"/>
    <col min="1038" max="1038" width="15" style="97" customWidth="1"/>
    <col min="1039" max="1039" width="16.85546875" style="97" customWidth="1"/>
    <col min="1040" max="1279" width="9.140625" style="97"/>
    <col min="1280" max="1280" width="19.140625" style="97" customWidth="1"/>
    <col min="1281" max="1283" width="25.7109375" style="97" customWidth="1"/>
    <col min="1284" max="1284" width="19.85546875" style="97" customWidth="1"/>
    <col min="1285" max="1285" width="19.42578125" style="97" customWidth="1"/>
    <col min="1286" max="1286" width="25.7109375" style="97" customWidth="1"/>
    <col min="1287" max="1287" width="12" style="97" customWidth="1"/>
    <col min="1288" max="1288" width="11.28515625" style="97" customWidth="1"/>
    <col min="1289" max="1289" width="20.5703125" style="97" customWidth="1"/>
    <col min="1290" max="1290" width="22.28515625" style="97" customWidth="1"/>
    <col min="1291" max="1291" width="18.140625" style="97" customWidth="1"/>
    <col min="1292" max="1292" width="24" style="97" customWidth="1"/>
    <col min="1293" max="1293" width="22.140625" style="97" customWidth="1"/>
    <col min="1294" max="1294" width="15" style="97" customWidth="1"/>
    <col min="1295" max="1295" width="16.85546875" style="97" customWidth="1"/>
    <col min="1296" max="1535" width="9.140625" style="97"/>
    <col min="1536" max="1536" width="19.140625" style="97" customWidth="1"/>
    <col min="1537" max="1539" width="25.7109375" style="97" customWidth="1"/>
    <col min="1540" max="1540" width="19.85546875" style="97" customWidth="1"/>
    <col min="1541" max="1541" width="19.42578125" style="97" customWidth="1"/>
    <col min="1542" max="1542" width="25.7109375" style="97" customWidth="1"/>
    <col min="1543" max="1543" width="12" style="97" customWidth="1"/>
    <col min="1544" max="1544" width="11.28515625" style="97" customWidth="1"/>
    <col min="1545" max="1545" width="20.5703125" style="97" customWidth="1"/>
    <col min="1546" max="1546" width="22.28515625" style="97" customWidth="1"/>
    <col min="1547" max="1547" width="18.140625" style="97" customWidth="1"/>
    <col min="1548" max="1548" width="24" style="97" customWidth="1"/>
    <col min="1549" max="1549" width="22.140625" style="97" customWidth="1"/>
    <col min="1550" max="1550" width="15" style="97" customWidth="1"/>
    <col min="1551" max="1551" width="16.85546875" style="97" customWidth="1"/>
    <col min="1552" max="1791" width="9.140625" style="97"/>
    <col min="1792" max="1792" width="19.140625" style="97" customWidth="1"/>
    <col min="1793" max="1795" width="25.7109375" style="97" customWidth="1"/>
    <col min="1796" max="1796" width="19.85546875" style="97" customWidth="1"/>
    <col min="1797" max="1797" width="19.42578125" style="97" customWidth="1"/>
    <col min="1798" max="1798" width="25.7109375" style="97" customWidth="1"/>
    <col min="1799" max="1799" width="12" style="97" customWidth="1"/>
    <col min="1800" max="1800" width="11.28515625" style="97" customWidth="1"/>
    <col min="1801" max="1801" width="20.5703125" style="97" customWidth="1"/>
    <col min="1802" max="1802" width="22.28515625" style="97" customWidth="1"/>
    <col min="1803" max="1803" width="18.140625" style="97" customWidth="1"/>
    <col min="1804" max="1804" width="24" style="97" customWidth="1"/>
    <col min="1805" max="1805" width="22.140625" style="97" customWidth="1"/>
    <col min="1806" max="1806" width="15" style="97" customWidth="1"/>
    <col min="1807" max="1807" width="16.85546875" style="97" customWidth="1"/>
    <col min="1808" max="2047" width="9.140625" style="97"/>
    <col min="2048" max="2048" width="19.140625" style="97" customWidth="1"/>
    <col min="2049" max="2051" width="25.7109375" style="97" customWidth="1"/>
    <col min="2052" max="2052" width="19.85546875" style="97" customWidth="1"/>
    <col min="2053" max="2053" width="19.42578125" style="97" customWidth="1"/>
    <col min="2054" max="2054" width="25.7109375" style="97" customWidth="1"/>
    <col min="2055" max="2055" width="12" style="97" customWidth="1"/>
    <col min="2056" max="2056" width="11.28515625" style="97" customWidth="1"/>
    <col min="2057" max="2057" width="20.5703125" style="97" customWidth="1"/>
    <col min="2058" max="2058" width="22.28515625" style="97" customWidth="1"/>
    <col min="2059" max="2059" width="18.140625" style="97" customWidth="1"/>
    <col min="2060" max="2060" width="24" style="97" customWidth="1"/>
    <col min="2061" max="2061" width="22.140625" style="97" customWidth="1"/>
    <col min="2062" max="2062" width="15" style="97" customWidth="1"/>
    <col min="2063" max="2063" width="16.85546875" style="97" customWidth="1"/>
    <col min="2064" max="2303" width="9.140625" style="97"/>
    <col min="2304" max="2304" width="19.140625" style="97" customWidth="1"/>
    <col min="2305" max="2307" width="25.7109375" style="97" customWidth="1"/>
    <col min="2308" max="2308" width="19.85546875" style="97" customWidth="1"/>
    <col min="2309" max="2309" width="19.42578125" style="97" customWidth="1"/>
    <col min="2310" max="2310" width="25.7109375" style="97" customWidth="1"/>
    <col min="2311" max="2311" width="12" style="97" customWidth="1"/>
    <col min="2312" max="2312" width="11.28515625" style="97" customWidth="1"/>
    <col min="2313" max="2313" width="20.5703125" style="97" customWidth="1"/>
    <col min="2314" max="2314" width="22.28515625" style="97" customWidth="1"/>
    <col min="2315" max="2315" width="18.140625" style="97" customWidth="1"/>
    <col min="2316" max="2316" width="24" style="97" customWidth="1"/>
    <col min="2317" max="2317" width="22.140625" style="97" customWidth="1"/>
    <col min="2318" max="2318" width="15" style="97" customWidth="1"/>
    <col min="2319" max="2319" width="16.85546875" style="97" customWidth="1"/>
    <col min="2320" max="2559" width="9.140625" style="97"/>
    <col min="2560" max="2560" width="19.140625" style="97" customWidth="1"/>
    <col min="2561" max="2563" width="25.7109375" style="97" customWidth="1"/>
    <col min="2564" max="2564" width="19.85546875" style="97" customWidth="1"/>
    <col min="2565" max="2565" width="19.42578125" style="97" customWidth="1"/>
    <col min="2566" max="2566" width="25.7109375" style="97" customWidth="1"/>
    <col min="2567" max="2567" width="12" style="97" customWidth="1"/>
    <col min="2568" max="2568" width="11.28515625" style="97" customWidth="1"/>
    <col min="2569" max="2569" width="20.5703125" style="97" customWidth="1"/>
    <col min="2570" max="2570" width="22.28515625" style="97" customWidth="1"/>
    <col min="2571" max="2571" width="18.140625" style="97" customWidth="1"/>
    <col min="2572" max="2572" width="24" style="97" customWidth="1"/>
    <col min="2573" max="2573" width="22.140625" style="97" customWidth="1"/>
    <col min="2574" max="2574" width="15" style="97" customWidth="1"/>
    <col min="2575" max="2575" width="16.85546875" style="97" customWidth="1"/>
    <col min="2576" max="2815" width="9.140625" style="97"/>
    <col min="2816" max="2816" width="19.140625" style="97" customWidth="1"/>
    <col min="2817" max="2819" width="25.7109375" style="97" customWidth="1"/>
    <col min="2820" max="2820" width="19.85546875" style="97" customWidth="1"/>
    <col min="2821" max="2821" width="19.42578125" style="97" customWidth="1"/>
    <col min="2822" max="2822" width="25.7109375" style="97" customWidth="1"/>
    <col min="2823" max="2823" width="12" style="97" customWidth="1"/>
    <col min="2824" max="2824" width="11.28515625" style="97" customWidth="1"/>
    <col min="2825" max="2825" width="20.5703125" style="97" customWidth="1"/>
    <col min="2826" max="2826" width="22.28515625" style="97" customWidth="1"/>
    <col min="2827" max="2827" width="18.140625" style="97" customWidth="1"/>
    <col min="2828" max="2828" width="24" style="97" customWidth="1"/>
    <col min="2829" max="2829" width="22.140625" style="97" customWidth="1"/>
    <col min="2830" max="2830" width="15" style="97" customWidth="1"/>
    <col min="2831" max="2831" width="16.85546875" style="97" customWidth="1"/>
    <col min="2832" max="3071" width="9.140625" style="97"/>
    <col min="3072" max="3072" width="19.140625" style="97" customWidth="1"/>
    <col min="3073" max="3075" width="25.7109375" style="97" customWidth="1"/>
    <col min="3076" max="3076" width="19.85546875" style="97" customWidth="1"/>
    <col min="3077" max="3077" width="19.42578125" style="97" customWidth="1"/>
    <col min="3078" max="3078" width="25.7109375" style="97" customWidth="1"/>
    <col min="3079" max="3079" width="12" style="97" customWidth="1"/>
    <col min="3080" max="3080" width="11.28515625" style="97" customWidth="1"/>
    <col min="3081" max="3081" width="20.5703125" style="97" customWidth="1"/>
    <col min="3082" max="3082" width="22.28515625" style="97" customWidth="1"/>
    <col min="3083" max="3083" width="18.140625" style="97" customWidth="1"/>
    <col min="3084" max="3084" width="24" style="97" customWidth="1"/>
    <col min="3085" max="3085" width="22.140625" style="97" customWidth="1"/>
    <col min="3086" max="3086" width="15" style="97" customWidth="1"/>
    <col min="3087" max="3087" width="16.85546875" style="97" customWidth="1"/>
    <col min="3088" max="3327" width="9.140625" style="97"/>
    <col min="3328" max="3328" width="19.140625" style="97" customWidth="1"/>
    <col min="3329" max="3331" width="25.7109375" style="97" customWidth="1"/>
    <col min="3332" max="3332" width="19.85546875" style="97" customWidth="1"/>
    <col min="3333" max="3333" width="19.42578125" style="97" customWidth="1"/>
    <col min="3334" max="3334" width="25.7109375" style="97" customWidth="1"/>
    <col min="3335" max="3335" width="12" style="97" customWidth="1"/>
    <col min="3336" max="3336" width="11.28515625" style="97" customWidth="1"/>
    <col min="3337" max="3337" width="20.5703125" style="97" customWidth="1"/>
    <col min="3338" max="3338" width="22.28515625" style="97" customWidth="1"/>
    <col min="3339" max="3339" width="18.140625" style="97" customWidth="1"/>
    <col min="3340" max="3340" width="24" style="97" customWidth="1"/>
    <col min="3341" max="3341" width="22.140625" style="97" customWidth="1"/>
    <col min="3342" max="3342" width="15" style="97" customWidth="1"/>
    <col min="3343" max="3343" width="16.85546875" style="97" customWidth="1"/>
    <col min="3344" max="3583" width="9.140625" style="97"/>
    <col min="3584" max="3584" width="19.140625" style="97" customWidth="1"/>
    <col min="3585" max="3587" width="25.7109375" style="97" customWidth="1"/>
    <col min="3588" max="3588" width="19.85546875" style="97" customWidth="1"/>
    <col min="3589" max="3589" width="19.42578125" style="97" customWidth="1"/>
    <col min="3590" max="3590" width="25.7109375" style="97" customWidth="1"/>
    <col min="3591" max="3591" width="12" style="97" customWidth="1"/>
    <col min="3592" max="3592" width="11.28515625" style="97" customWidth="1"/>
    <col min="3593" max="3593" width="20.5703125" style="97" customWidth="1"/>
    <col min="3594" max="3594" width="22.28515625" style="97" customWidth="1"/>
    <col min="3595" max="3595" width="18.140625" style="97" customWidth="1"/>
    <col min="3596" max="3596" width="24" style="97" customWidth="1"/>
    <col min="3597" max="3597" width="22.140625" style="97" customWidth="1"/>
    <col min="3598" max="3598" width="15" style="97" customWidth="1"/>
    <col min="3599" max="3599" width="16.85546875" style="97" customWidth="1"/>
    <col min="3600" max="3839" width="9.140625" style="97"/>
    <col min="3840" max="3840" width="19.140625" style="97" customWidth="1"/>
    <col min="3841" max="3843" width="25.7109375" style="97" customWidth="1"/>
    <col min="3844" max="3844" width="19.85546875" style="97" customWidth="1"/>
    <col min="3845" max="3845" width="19.42578125" style="97" customWidth="1"/>
    <col min="3846" max="3846" width="25.7109375" style="97" customWidth="1"/>
    <col min="3847" max="3847" width="12" style="97" customWidth="1"/>
    <col min="3848" max="3848" width="11.28515625" style="97" customWidth="1"/>
    <col min="3849" max="3849" width="20.5703125" style="97" customWidth="1"/>
    <col min="3850" max="3850" width="22.28515625" style="97" customWidth="1"/>
    <col min="3851" max="3851" width="18.140625" style="97" customWidth="1"/>
    <col min="3852" max="3852" width="24" style="97" customWidth="1"/>
    <col min="3853" max="3853" width="22.140625" style="97" customWidth="1"/>
    <col min="3854" max="3854" width="15" style="97" customWidth="1"/>
    <col min="3855" max="3855" width="16.85546875" style="97" customWidth="1"/>
    <col min="3856" max="4095" width="9.140625" style="97"/>
    <col min="4096" max="4096" width="19.140625" style="97" customWidth="1"/>
    <col min="4097" max="4099" width="25.7109375" style="97" customWidth="1"/>
    <col min="4100" max="4100" width="19.85546875" style="97" customWidth="1"/>
    <col min="4101" max="4101" width="19.42578125" style="97" customWidth="1"/>
    <col min="4102" max="4102" width="25.7109375" style="97" customWidth="1"/>
    <col min="4103" max="4103" width="12" style="97" customWidth="1"/>
    <col min="4104" max="4104" width="11.28515625" style="97" customWidth="1"/>
    <col min="4105" max="4105" width="20.5703125" style="97" customWidth="1"/>
    <col min="4106" max="4106" width="22.28515625" style="97" customWidth="1"/>
    <col min="4107" max="4107" width="18.140625" style="97" customWidth="1"/>
    <col min="4108" max="4108" width="24" style="97" customWidth="1"/>
    <col min="4109" max="4109" width="22.140625" style="97" customWidth="1"/>
    <col min="4110" max="4110" width="15" style="97" customWidth="1"/>
    <col min="4111" max="4111" width="16.85546875" style="97" customWidth="1"/>
    <col min="4112" max="4351" width="9.140625" style="97"/>
    <col min="4352" max="4352" width="19.140625" style="97" customWidth="1"/>
    <col min="4353" max="4355" width="25.7109375" style="97" customWidth="1"/>
    <col min="4356" max="4356" width="19.85546875" style="97" customWidth="1"/>
    <col min="4357" max="4357" width="19.42578125" style="97" customWidth="1"/>
    <col min="4358" max="4358" width="25.7109375" style="97" customWidth="1"/>
    <col min="4359" max="4359" width="12" style="97" customWidth="1"/>
    <col min="4360" max="4360" width="11.28515625" style="97" customWidth="1"/>
    <col min="4361" max="4361" width="20.5703125" style="97" customWidth="1"/>
    <col min="4362" max="4362" width="22.28515625" style="97" customWidth="1"/>
    <col min="4363" max="4363" width="18.140625" style="97" customWidth="1"/>
    <col min="4364" max="4364" width="24" style="97" customWidth="1"/>
    <col min="4365" max="4365" width="22.140625" style="97" customWidth="1"/>
    <col min="4366" max="4366" width="15" style="97" customWidth="1"/>
    <col min="4367" max="4367" width="16.85546875" style="97" customWidth="1"/>
    <col min="4368" max="4607" width="9.140625" style="97"/>
    <col min="4608" max="4608" width="19.140625" style="97" customWidth="1"/>
    <col min="4609" max="4611" width="25.7109375" style="97" customWidth="1"/>
    <col min="4612" max="4612" width="19.85546875" style="97" customWidth="1"/>
    <col min="4613" max="4613" width="19.42578125" style="97" customWidth="1"/>
    <col min="4614" max="4614" width="25.7109375" style="97" customWidth="1"/>
    <col min="4615" max="4615" width="12" style="97" customWidth="1"/>
    <col min="4616" max="4616" width="11.28515625" style="97" customWidth="1"/>
    <col min="4617" max="4617" width="20.5703125" style="97" customWidth="1"/>
    <col min="4618" max="4618" width="22.28515625" style="97" customWidth="1"/>
    <col min="4619" max="4619" width="18.140625" style="97" customWidth="1"/>
    <col min="4620" max="4620" width="24" style="97" customWidth="1"/>
    <col min="4621" max="4621" width="22.140625" style="97" customWidth="1"/>
    <col min="4622" max="4622" width="15" style="97" customWidth="1"/>
    <col min="4623" max="4623" width="16.85546875" style="97" customWidth="1"/>
    <col min="4624" max="4863" width="9.140625" style="97"/>
    <col min="4864" max="4864" width="19.140625" style="97" customWidth="1"/>
    <col min="4865" max="4867" width="25.7109375" style="97" customWidth="1"/>
    <col min="4868" max="4868" width="19.85546875" style="97" customWidth="1"/>
    <col min="4869" max="4869" width="19.42578125" style="97" customWidth="1"/>
    <col min="4870" max="4870" width="25.7109375" style="97" customWidth="1"/>
    <col min="4871" max="4871" width="12" style="97" customWidth="1"/>
    <col min="4872" max="4872" width="11.28515625" style="97" customWidth="1"/>
    <col min="4873" max="4873" width="20.5703125" style="97" customWidth="1"/>
    <col min="4874" max="4874" width="22.28515625" style="97" customWidth="1"/>
    <col min="4875" max="4875" width="18.140625" style="97" customWidth="1"/>
    <col min="4876" max="4876" width="24" style="97" customWidth="1"/>
    <col min="4877" max="4877" width="22.140625" style="97" customWidth="1"/>
    <col min="4878" max="4878" width="15" style="97" customWidth="1"/>
    <col min="4879" max="4879" width="16.85546875" style="97" customWidth="1"/>
    <col min="4880" max="5119" width="9.140625" style="97"/>
    <col min="5120" max="5120" width="19.140625" style="97" customWidth="1"/>
    <col min="5121" max="5123" width="25.7109375" style="97" customWidth="1"/>
    <col min="5124" max="5124" width="19.85546875" style="97" customWidth="1"/>
    <col min="5125" max="5125" width="19.42578125" style="97" customWidth="1"/>
    <col min="5126" max="5126" width="25.7109375" style="97" customWidth="1"/>
    <col min="5127" max="5127" width="12" style="97" customWidth="1"/>
    <col min="5128" max="5128" width="11.28515625" style="97" customWidth="1"/>
    <col min="5129" max="5129" width="20.5703125" style="97" customWidth="1"/>
    <col min="5130" max="5130" width="22.28515625" style="97" customWidth="1"/>
    <col min="5131" max="5131" width="18.140625" style="97" customWidth="1"/>
    <col min="5132" max="5132" width="24" style="97" customWidth="1"/>
    <col min="5133" max="5133" width="22.140625" style="97" customWidth="1"/>
    <col min="5134" max="5134" width="15" style="97" customWidth="1"/>
    <col min="5135" max="5135" width="16.85546875" style="97" customWidth="1"/>
    <col min="5136" max="5375" width="9.140625" style="97"/>
    <col min="5376" max="5376" width="19.140625" style="97" customWidth="1"/>
    <col min="5377" max="5379" width="25.7109375" style="97" customWidth="1"/>
    <col min="5380" max="5380" width="19.85546875" style="97" customWidth="1"/>
    <col min="5381" max="5381" width="19.42578125" style="97" customWidth="1"/>
    <col min="5382" max="5382" width="25.7109375" style="97" customWidth="1"/>
    <col min="5383" max="5383" width="12" style="97" customWidth="1"/>
    <col min="5384" max="5384" width="11.28515625" style="97" customWidth="1"/>
    <col min="5385" max="5385" width="20.5703125" style="97" customWidth="1"/>
    <col min="5386" max="5386" width="22.28515625" style="97" customWidth="1"/>
    <col min="5387" max="5387" width="18.140625" style="97" customWidth="1"/>
    <col min="5388" max="5388" width="24" style="97" customWidth="1"/>
    <col min="5389" max="5389" width="22.140625" style="97" customWidth="1"/>
    <col min="5390" max="5390" width="15" style="97" customWidth="1"/>
    <col min="5391" max="5391" width="16.85546875" style="97" customWidth="1"/>
    <col min="5392" max="5631" width="9.140625" style="97"/>
    <col min="5632" max="5632" width="19.140625" style="97" customWidth="1"/>
    <col min="5633" max="5635" width="25.7109375" style="97" customWidth="1"/>
    <col min="5636" max="5636" width="19.85546875" style="97" customWidth="1"/>
    <col min="5637" max="5637" width="19.42578125" style="97" customWidth="1"/>
    <col min="5638" max="5638" width="25.7109375" style="97" customWidth="1"/>
    <col min="5639" max="5639" width="12" style="97" customWidth="1"/>
    <col min="5640" max="5640" width="11.28515625" style="97" customWidth="1"/>
    <col min="5641" max="5641" width="20.5703125" style="97" customWidth="1"/>
    <col min="5642" max="5642" width="22.28515625" style="97" customWidth="1"/>
    <col min="5643" max="5643" width="18.140625" style="97" customWidth="1"/>
    <col min="5644" max="5644" width="24" style="97" customWidth="1"/>
    <col min="5645" max="5645" width="22.140625" style="97" customWidth="1"/>
    <col min="5646" max="5646" width="15" style="97" customWidth="1"/>
    <col min="5647" max="5647" width="16.85546875" style="97" customWidth="1"/>
    <col min="5648" max="5887" width="9.140625" style="97"/>
    <col min="5888" max="5888" width="19.140625" style="97" customWidth="1"/>
    <col min="5889" max="5891" width="25.7109375" style="97" customWidth="1"/>
    <col min="5892" max="5892" width="19.85546875" style="97" customWidth="1"/>
    <col min="5893" max="5893" width="19.42578125" style="97" customWidth="1"/>
    <col min="5894" max="5894" width="25.7109375" style="97" customWidth="1"/>
    <col min="5895" max="5895" width="12" style="97" customWidth="1"/>
    <col min="5896" max="5896" width="11.28515625" style="97" customWidth="1"/>
    <col min="5897" max="5897" width="20.5703125" style="97" customWidth="1"/>
    <col min="5898" max="5898" width="22.28515625" style="97" customWidth="1"/>
    <col min="5899" max="5899" width="18.140625" style="97" customWidth="1"/>
    <col min="5900" max="5900" width="24" style="97" customWidth="1"/>
    <col min="5901" max="5901" width="22.140625" style="97" customWidth="1"/>
    <col min="5902" max="5902" width="15" style="97" customWidth="1"/>
    <col min="5903" max="5903" width="16.85546875" style="97" customWidth="1"/>
    <col min="5904" max="6143" width="9.140625" style="97"/>
    <col min="6144" max="6144" width="19.140625" style="97" customWidth="1"/>
    <col min="6145" max="6147" width="25.7109375" style="97" customWidth="1"/>
    <col min="6148" max="6148" width="19.85546875" style="97" customWidth="1"/>
    <col min="6149" max="6149" width="19.42578125" style="97" customWidth="1"/>
    <col min="6150" max="6150" width="25.7109375" style="97" customWidth="1"/>
    <col min="6151" max="6151" width="12" style="97" customWidth="1"/>
    <col min="6152" max="6152" width="11.28515625" style="97" customWidth="1"/>
    <col min="6153" max="6153" width="20.5703125" style="97" customWidth="1"/>
    <col min="6154" max="6154" width="22.28515625" style="97" customWidth="1"/>
    <col min="6155" max="6155" width="18.140625" style="97" customWidth="1"/>
    <col min="6156" max="6156" width="24" style="97" customWidth="1"/>
    <col min="6157" max="6157" width="22.140625" style="97" customWidth="1"/>
    <col min="6158" max="6158" width="15" style="97" customWidth="1"/>
    <col min="6159" max="6159" width="16.85546875" style="97" customWidth="1"/>
    <col min="6160" max="6399" width="9.140625" style="97"/>
    <col min="6400" max="6400" width="19.140625" style="97" customWidth="1"/>
    <col min="6401" max="6403" width="25.7109375" style="97" customWidth="1"/>
    <col min="6404" max="6404" width="19.85546875" style="97" customWidth="1"/>
    <col min="6405" max="6405" width="19.42578125" style="97" customWidth="1"/>
    <col min="6406" max="6406" width="25.7109375" style="97" customWidth="1"/>
    <col min="6407" max="6407" width="12" style="97" customWidth="1"/>
    <col min="6408" max="6408" width="11.28515625" style="97" customWidth="1"/>
    <col min="6409" max="6409" width="20.5703125" style="97" customWidth="1"/>
    <col min="6410" max="6410" width="22.28515625" style="97" customWidth="1"/>
    <col min="6411" max="6411" width="18.140625" style="97" customWidth="1"/>
    <col min="6412" max="6412" width="24" style="97" customWidth="1"/>
    <col min="6413" max="6413" width="22.140625" style="97" customWidth="1"/>
    <col min="6414" max="6414" width="15" style="97" customWidth="1"/>
    <col min="6415" max="6415" width="16.85546875" style="97" customWidth="1"/>
    <col min="6416" max="6655" width="9.140625" style="97"/>
    <col min="6656" max="6656" width="19.140625" style="97" customWidth="1"/>
    <col min="6657" max="6659" width="25.7109375" style="97" customWidth="1"/>
    <col min="6660" max="6660" width="19.85546875" style="97" customWidth="1"/>
    <col min="6661" max="6661" width="19.42578125" style="97" customWidth="1"/>
    <col min="6662" max="6662" width="25.7109375" style="97" customWidth="1"/>
    <col min="6663" max="6663" width="12" style="97" customWidth="1"/>
    <col min="6664" max="6664" width="11.28515625" style="97" customWidth="1"/>
    <col min="6665" max="6665" width="20.5703125" style="97" customWidth="1"/>
    <col min="6666" max="6666" width="22.28515625" style="97" customWidth="1"/>
    <col min="6667" max="6667" width="18.140625" style="97" customWidth="1"/>
    <col min="6668" max="6668" width="24" style="97" customWidth="1"/>
    <col min="6669" max="6669" width="22.140625" style="97" customWidth="1"/>
    <col min="6670" max="6670" width="15" style="97" customWidth="1"/>
    <col min="6671" max="6671" width="16.85546875" style="97" customWidth="1"/>
    <col min="6672" max="6911" width="9.140625" style="97"/>
    <col min="6912" max="6912" width="19.140625" style="97" customWidth="1"/>
    <col min="6913" max="6915" width="25.7109375" style="97" customWidth="1"/>
    <col min="6916" max="6916" width="19.85546875" style="97" customWidth="1"/>
    <col min="6917" max="6917" width="19.42578125" style="97" customWidth="1"/>
    <col min="6918" max="6918" width="25.7109375" style="97" customWidth="1"/>
    <col min="6919" max="6919" width="12" style="97" customWidth="1"/>
    <col min="6920" max="6920" width="11.28515625" style="97" customWidth="1"/>
    <col min="6921" max="6921" width="20.5703125" style="97" customWidth="1"/>
    <col min="6922" max="6922" width="22.28515625" style="97" customWidth="1"/>
    <col min="6923" max="6923" width="18.140625" style="97" customWidth="1"/>
    <col min="6924" max="6924" width="24" style="97" customWidth="1"/>
    <col min="6925" max="6925" width="22.140625" style="97" customWidth="1"/>
    <col min="6926" max="6926" width="15" style="97" customWidth="1"/>
    <col min="6927" max="6927" width="16.85546875" style="97" customWidth="1"/>
    <col min="6928" max="7167" width="9.140625" style="97"/>
    <col min="7168" max="7168" width="19.140625" style="97" customWidth="1"/>
    <col min="7169" max="7171" width="25.7109375" style="97" customWidth="1"/>
    <col min="7172" max="7172" width="19.85546875" style="97" customWidth="1"/>
    <col min="7173" max="7173" width="19.42578125" style="97" customWidth="1"/>
    <col min="7174" max="7174" width="25.7109375" style="97" customWidth="1"/>
    <col min="7175" max="7175" width="12" style="97" customWidth="1"/>
    <col min="7176" max="7176" width="11.28515625" style="97" customWidth="1"/>
    <col min="7177" max="7177" width="20.5703125" style="97" customWidth="1"/>
    <col min="7178" max="7178" width="22.28515625" style="97" customWidth="1"/>
    <col min="7179" max="7179" width="18.140625" style="97" customWidth="1"/>
    <col min="7180" max="7180" width="24" style="97" customWidth="1"/>
    <col min="7181" max="7181" width="22.140625" style="97" customWidth="1"/>
    <col min="7182" max="7182" width="15" style="97" customWidth="1"/>
    <col min="7183" max="7183" width="16.85546875" style="97" customWidth="1"/>
    <col min="7184" max="7423" width="9.140625" style="97"/>
    <col min="7424" max="7424" width="19.140625" style="97" customWidth="1"/>
    <col min="7425" max="7427" width="25.7109375" style="97" customWidth="1"/>
    <col min="7428" max="7428" width="19.85546875" style="97" customWidth="1"/>
    <col min="7429" max="7429" width="19.42578125" style="97" customWidth="1"/>
    <col min="7430" max="7430" width="25.7109375" style="97" customWidth="1"/>
    <col min="7431" max="7431" width="12" style="97" customWidth="1"/>
    <col min="7432" max="7432" width="11.28515625" style="97" customWidth="1"/>
    <col min="7433" max="7433" width="20.5703125" style="97" customWidth="1"/>
    <col min="7434" max="7434" width="22.28515625" style="97" customWidth="1"/>
    <col min="7435" max="7435" width="18.140625" style="97" customWidth="1"/>
    <col min="7436" max="7436" width="24" style="97" customWidth="1"/>
    <col min="7437" max="7437" width="22.140625" style="97" customWidth="1"/>
    <col min="7438" max="7438" width="15" style="97" customWidth="1"/>
    <col min="7439" max="7439" width="16.85546875" style="97" customWidth="1"/>
    <col min="7440" max="7679" width="9.140625" style="97"/>
    <col min="7680" max="7680" width="19.140625" style="97" customWidth="1"/>
    <col min="7681" max="7683" width="25.7109375" style="97" customWidth="1"/>
    <col min="7684" max="7684" width="19.85546875" style="97" customWidth="1"/>
    <col min="7685" max="7685" width="19.42578125" style="97" customWidth="1"/>
    <col min="7686" max="7686" width="25.7109375" style="97" customWidth="1"/>
    <col min="7687" max="7687" width="12" style="97" customWidth="1"/>
    <col min="7688" max="7688" width="11.28515625" style="97" customWidth="1"/>
    <col min="7689" max="7689" width="20.5703125" style="97" customWidth="1"/>
    <col min="7690" max="7690" width="22.28515625" style="97" customWidth="1"/>
    <col min="7691" max="7691" width="18.140625" style="97" customWidth="1"/>
    <col min="7692" max="7692" width="24" style="97" customWidth="1"/>
    <col min="7693" max="7693" width="22.140625" style="97" customWidth="1"/>
    <col min="7694" max="7694" width="15" style="97" customWidth="1"/>
    <col min="7695" max="7695" width="16.85546875" style="97" customWidth="1"/>
    <col min="7696" max="7935" width="9.140625" style="97"/>
    <col min="7936" max="7936" width="19.140625" style="97" customWidth="1"/>
    <col min="7937" max="7939" width="25.7109375" style="97" customWidth="1"/>
    <col min="7940" max="7940" width="19.85546875" style="97" customWidth="1"/>
    <col min="7941" max="7941" width="19.42578125" style="97" customWidth="1"/>
    <col min="7942" max="7942" width="25.7109375" style="97" customWidth="1"/>
    <col min="7943" max="7943" width="12" style="97" customWidth="1"/>
    <col min="7944" max="7944" width="11.28515625" style="97" customWidth="1"/>
    <col min="7945" max="7945" width="20.5703125" style="97" customWidth="1"/>
    <col min="7946" max="7946" width="22.28515625" style="97" customWidth="1"/>
    <col min="7947" max="7947" width="18.140625" style="97" customWidth="1"/>
    <col min="7948" max="7948" width="24" style="97" customWidth="1"/>
    <col min="7949" max="7949" width="22.140625" style="97" customWidth="1"/>
    <col min="7950" max="7950" width="15" style="97" customWidth="1"/>
    <col min="7951" max="7951" width="16.85546875" style="97" customWidth="1"/>
    <col min="7952" max="8191" width="9.140625" style="97"/>
    <col min="8192" max="8192" width="19.140625" style="97" customWidth="1"/>
    <col min="8193" max="8195" width="25.7109375" style="97" customWidth="1"/>
    <col min="8196" max="8196" width="19.85546875" style="97" customWidth="1"/>
    <col min="8197" max="8197" width="19.42578125" style="97" customWidth="1"/>
    <col min="8198" max="8198" width="25.7109375" style="97" customWidth="1"/>
    <col min="8199" max="8199" width="12" style="97" customWidth="1"/>
    <col min="8200" max="8200" width="11.28515625" style="97" customWidth="1"/>
    <col min="8201" max="8201" width="20.5703125" style="97" customWidth="1"/>
    <col min="8202" max="8202" width="22.28515625" style="97" customWidth="1"/>
    <col min="8203" max="8203" width="18.140625" style="97" customWidth="1"/>
    <col min="8204" max="8204" width="24" style="97" customWidth="1"/>
    <col min="8205" max="8205" width="22.140625" style="97" customWidth="1"/>
    <col min="8206" max="8206" width="15" style="97" customWidth="1"/>
    <col min="8207" max="8207" width="16.85546875" style="97" customWidth="1"/>
    <col min="8208" max="8447" width="9.140625" style="97"/>
    <col min="8448" max="8448" width="19.140625" style="97" customWidth="1"/>
    <col min="8449" max="8451" width="25.7109375" style="97" customWidth="1"/>
    <col min="8452" max="8452" width="19.85546875" style="97" customWidth="1"/>
    <col min="8453" max="8453" width="19.42578125" style="97" customWidth="1"/>
    <col min="8454" max="8454" width="25.7109375" style="97" customWidth="1"/>
    <col min="8455" max="8455" width="12" style="97" customWidth="1"/>
    <col min="8456" max="8456" width="11.28515625" style="97" customWidth="1"/>
    <col min="8457" max="8457" width="20.5703125" style="97" customWidth="1"/>
    <col min="8458" max="8458" width="22.28515625" style="97" customWidth="1"/>
    <col min="8459" max="8459" width="18.140625" style="97" customWidth="1"/>
    <col min="8460" max="8460" width="24" style="97" customWidth="1"/>
    <col min="8461" max="8461" width="22.140625" style="97" customWidth="1"/>
    <col min="8462" max="8462" width="15" style="97" customWidth="1"/>
    <col min="8463" max="8463" width="16.85546875" style="97" customWidth="1"/>
    <col min="8464" max="8703" width="9.140625" style="97"/>
    <col min="8704" max="8704" width="19.140625" style="97" customWidth="1"/>
    <col min="8705" max="8707" width="25.7109375" style="97" customWidth="1"/>
    <col min="8708" max="8708" width="19.85546875" style="97" customWidth="1"/>
    <col min="8709" max="8709" width="19.42578125" style="97" customWidth="1"/>
    <col min="8710" max="8710" width="25.7109375" style="97" customWidth="1"/>
    <col min="8711" max="8711" width="12" style="97" customWidth="1"/>
    <col min="8712" max="8712" width="11.28515625" style="97" customWidth="1"/>
    <col min="8713" max="8713" width="20.5703125" style="97" customWidth="1"/>
    <col min="8714" max="8714" width="22.28515625" style="97" customWidth="1"/>
    <col min="8715" max="8715" width="18.140625" style="97" customWidth="1"/>
    <col min="8716" max="8716" width="24" style="97" customWidth="1"/>
    <col min="8717" max="8717" width="22.140625" style="97" customWidth="1"/>
    <col min="8718" max="8718" width="15" style="97" customWidth="1"/>
    <col min="8719" max="8719" width="16.85546875" style="97" customWidth="1"/>
    <col min="8720" max="8959" width="9.140625" style="97"/>
    <col min="8960" max="8960" width="19.140625" style="97" customWidth="1"/>
    <col min="8961" max="8963" width="25.7109375" style="97" customWidth="1"/>
    <col min="8964" max="8964" width="19.85546875" style="97" customWidth="1"/>
    <col min="8965" max="8965" width="19.42578125" style="97" customWidth="1"/>
    <col min="8966" max="8966" width="25.7109375" style="97" customWidth="1"/>
    <col min="8967" max="8967" width="12" style="97" customWidth="1"/>
    <col min="8968" max="8968" width="11.28515625" style="97" customWidth="1"/>
    <col min="8969" max="8969" width="20.5703125" style="97" customWidth="1"/>
    <col min="8970" max="8970" width="22.28515625" style="97" customWidth="1"/>
    <col min="8971" max="8971" width="18.140625" style="97" customWidth="1"/>
    <col min="8972" max="8972" width="24" style="97" customWidth="1"/>
    <col min="8973" max="8973" width="22.140625" style="97" customWidth="1"/>
    <col min="8974" max="8974" width="15" style="97" customWidth="1"/>
    <col min="8975" max="8975" width="16.85546875" style="97" customWidth="1"/>
    <col min="8976" max="9215" width="9.140625" style="97"/>
    <col min="9216" max="9216" width="19.140625" style="97" customWidth="1"/>
    <col min="9217" max="9219" width="25.7109375" style="97" customWidth="1"/>
    <col min="9220" max="9220" width="19.85546875" style="97" customWidth="1"/>
    <col min="9221" max="9221" width="19.42578125" style="97" customWidth="1"/>
    <col min="9222" max="9222" width="25.7109375" style="97" customWidth="1"/>
    <col min="9223" max="9223" width="12" style="97" customWidth="1"/>
    <col min="9224" max="9224" width="11.28515625" style="97" customWidth="1"/>
    <col min="9225" max="9225" width="20.5703125" style="97" customWidth="1"/>
    <col min="9226" max="9226" width="22.28515625" style="97" customWidth="1"/>
    <col min="9227" max="9227" width="18.140625" style="97" customWidth="1"/>
    <col min="9228" max="9228" width="24" style="97" customWidth="1"/>
    <col min="9229" max="9229" width="22.140625" style="97" customWidth="1"/>
    <col min="9230" max="9230" width="15" style="97" customWidth="1"/>
    <col min="9231" max="9231" width="16.85546875" style="97" customWidth="1"/>
    <col min="9232" max="9471" width="9.140625" style="97"/>
    <col min="9472" max="9472" width="19.140625" style="97" customWidth="1"/>
    <col min="9473" max="9475" width="25.7109375" style="97" customWidth="1"/>
    <col min="9476" max="9476" width="19.85546875" style="97" customWidth="1"/>
    <col min="9477" max="9477" width="19.42578125" style="97" customWidth="1"/>
    <col min="9478" max="9478" width="25.7109375" style="97" customWidth="1"/>
    <col min="9479" max="9479" width="12" style="97" customWidth="1"/>
    <col min="9480" max="9480" width="11.28515625" style="97" customWidth="1"/>
    <col min="9481" max="9481" width="20.5703125" style="97" customWidth="1"/>
    <col min="9482" max="9482" width="22.28515625" style="97" customWidth="1"/>
    <col min="9483" max="9483" width="18.140625" style="97" customWidth="1"/>
    <col min="9484" max="9484" width="24" style="97" customWidth="1"/>
    <col min="9485" max="9485" width="22.140625" style="97" customWidth="1"/>
    <col min="9486" max="9486" width="15" style="97" customWidth="1"/>
    <col min="9487" max="9487" width="16.85546875" style="97" customWidth="1"/>
    <col min="9488" max="9727" width="9.140625" style="97"/>
    <col min="9728" max="9728" width="19.140625" style="97" customWidth="1"/>
    <col min="9729" max="9731" width="25.7109375" style="97" customWidth="1"/>
    <col min="9732" max="9732" width="19.85546875" style="97" customWidth="1"/>
    <col min="9733" max="9733" width="19.42578125" style="97" customWidth="1"/>
    <col min="9734" max="9734" width="25.7109375" style="97" customWidth="1"/>
    <col min="9735" max="9735" width="12" style="97" customWidth="1"/>
    <col min="9736" max="9736" width="11.28515625" style="97" customWidth="1"/>
    <col min="9737" max="9737" width="20.5703125" style="97" customWidth="1"/>
    <col min="9738" max="9738" width="22.28515625" style="97" customWidth="1"/>
    <col min="9739" max="9739" width="18.140625" style="97" customWidth="1"/>
    <col min="9740" max="9740" width="24" style="97" customWidth="1"/>
    <col min="9741" max="9741" width="22.140625" style="97" customWidth="1"/>
    <col min="9742" max="9742" width="15" style="97" customWidth="1"/>
    <col min="9743" max="9743" width="16.85546875" style="97" customWidth="1"/>
    <col min="9744" max="9983" width="9.140625" style="97"/>
    <col min="9984" max="9984" width="19.140625" style="97" customWidth="1"/>
    <col min="9985" max="9987" width="25.7109375" style="97" customWidth="1"/>
    <col min="9988" max="9988" width="19.85546875" style="97" customWidth="1"/>
    <col min="9989" max="9989" width="19.42578125" style="97" customWidth="1"/>
    <col min="9990" max="9990" width="25.7109375" style="97" customWidth="1"/>
    <col min="9991" max="9991" width="12" style="97" customWidth="1"/>
    <col min="9992" max="9992" width="11.28515625" style="97" customWidth="1"/>
    <col min="9993" max="9993" width="20.5703125" style="97" customWidth="1"/>
    <col min="9994" max="9994" width="22.28515625" style="97" customWidth="1"/>
    <col min="9995" max="9995" width="18.140625" style="97" customWidth="1"/>
    <col min="9996" max="9996" width="24" style="97" customWidth="1"/>
    <col min="9997" max="9997" width="22.140625" style="97" customWidth="1"/>
    <col min="9998" max="9998" width="15" style="97" customWidth="1"/>
    <col min="9999" max="9999" width="16.85546875" style="97" customWidth="1"/>
    <col min="10000" max="10239" width="9.140625" style="97"/>
    <col min="10240" max="10240" width="19.140625" style="97" customWidth="1"/>
    <col min="10241" max="10243" width="25.7109375" style="97" customWidth="1"/>
    <col min="10244" max="10244" width="19.85546875" style="97" customWidth="1"/>
    <col min="10245" max="10245" width="19.42578125" style="97" customWidth="1"/>
    <col min="10246" max="10246" width="25.7109375" style="97" customWidth="1"/>
    <col min="10247" max="10247" width="12" style="97" customWidth="1"/>
    <col min="10248" max="10248" width="11.28515625" style="97" customWidth="1"/>
    <col min="10249" max="10249" width="20.5703125" style="97" customWidth="1"/>
    <col min="10250" max="10250" width="22.28515625" style="97" customWidth="1"/>
    <col min="10251" max="10251" width="18.140625" style="97" customWidth="1"/>
    <col min="10252" max="10252" width="24" style="97" customWidth="1"/>
    <col min="10253" max="10253" width="22.140625" style="97" customWidth="1"/>
    <col min="10254" max="10254" width="15" style="97" customWidth="1"/>
    <col min="10255" max="10255" width="16.85546875" style="97" customWidth="1"/>
    <col min="10256" max="10495" width="9.140625" style="97"/>
    <col min="10496" max="10496" width="19.140625" style="97" customWidth="1"/>
    <col min="10497" max="10499" width="25.7109375" style="97" customWidth="1"/>
    <col min="10500" max="10500" width="19.85546875" style="97" customWidth="1"/>
    <col min="10501" max="10501" width="19.42578125" style="97" customWidth="1"/>
    <col min="10502" max="10502" width="25.7109375" style="97" customWidth="1"/>
    <col min="10503" max="10503" width="12" style="97" customWidth="1"/>
    <col min="10504" max="10504" width="11.28515625" style="97" customWidth="1"/>
    <col min="10505" max="10505" width="20.5703125" style="97" customWidth="1"/>
    <col min="10506" max="10506" width="22.28515625" style="97" customWidth="1"/>
    <col min="10507" max="10507" width="18.140625" style="97" customWidth="1"/>
    <col min="10508" max="10508" width="24" style="97" customWidth="1"/>
    <col min="10509" max="10509" width="22.140625" style="97" customWidth="1"/>
    <col min="10510" max="10510" width="15" style="97" customWidth="1"/>
    <col min="10511" max="10511" width="16.85546875" style="97" customWidth="1"/>
    <col min="10512" max="10751" width="9.140625" style="97"/>
    <col min="10752" max="10752" width="19.140625" style="97" customWidth="1"/>
    <col min="10753" max="10755" width="25.7109375" style="97" customWidth="1"/>
    <col min="10756" max="10756" width="19.85546875" style="97" customWidth="1"/>
    <col min="10757" max="10757" width="19.42578125" style="97" customWidth="1"/>
    <col min="10758" max="10758" width="25.7109375" style="97" customWidth="1"/>
    <col min="10759" max="10759" width="12" style="97" customWidth="1"/>
    <col min="10760" max="10760" width="11.28515625" style="97" customWidth="1"/>
    <col min="10761" max="10761" width="20.5703125" style="97" customWidth="1"/>
    <col min="10762" max="10762" width="22.28515625" style="97" customWidth="1"/>
    <col min="10763" max="10763" width="18.140625" style="97" customWidth="1"/>
    <col min="10764" max="10764" width="24" style="97" customWidth="1"/>
    <col min="10765" max="10765" width="22.140625" style="97" customWidth="1"/>
    <col min="10766" max="10766" width="15" style="97" customWidth="1"/>
    <col min="10767" max="10767" width="16.85546875" style="97" customWidth="1"/>
    <col min="10768" max="11007" width="9.140625" style="97"/>
    <col min="11008" max="11008" width="19.140625" style="97" customWidth="1"/>
    <col min="11009" max="11011" width="25.7109375" style="97" customWidth="1"/>
    <col min="11012" max="11012" width="19.85546875" style="97" customWidth="1"/>
    <col min="11013" max="11013" width="19.42578125" style="97" customWidth="1"/>
    <col min="11014" max="11014" width="25.7109375" style="97" customWidth="1"/>
    <col min="11015" max="11015" width="12" style="97" customWidth="1"/>
    <col min="11016" max="11016" width="11.28515625" style="97" customWidth="1"/>
    <col min="11017" max="11017" width="20.5703125" style="97" customWidth="1"/>
    <col min="11018" max="11018" width="22.28515625" style="97" customWidth="1"/>
    <col min="11019" max="11019" width="18.140625" style="97" customWidth="1"/>
    <col min="11020" max="11020" width="24" style="97" customWidth="1"/>
    <col min="11021" max="11021" width="22.140625" style="97" customWidth="1"/>
    <col min="11022" max="11022" width="15" style="97" customWidth="1"/>
    <col min="11023" max="11023" width="16.85546875" style="97" customWidth="1"/>
    <col min="11024" max="11263" width="9.140625" style="97"/>
    <col min="11264" max="11264" width="19.140625" style="97" customWidth="1"/>
    <col min="11265" max="11267" width="25.7109375" style="97" customWidth="1"/>
    <col min="11268" max="11268" width="19.85546875" style="97" customWidth="1"/>
    <col min="11269" max="11269" width="19.42578125" style="97" customWidth="1"/>
    <col min="11270" max="11270" width="25.7109375" style="97" customWidth="1"/>
    <col min="11271" max="11271" width="12" style="97" customWidth="1"/>
    <col min="11272" max="11272" width="11.28515625" style="97" customWidth="1"/>
    <col min="11273" max="11273" width="20.5703125" style="97" customWidth="1"/>
    <col min="11274" max="11274" width="22.28515625" style="97" customWidth="1"/>
    <col min="11275" max="11275" width="18.140625" style="97" customWidth="1"/>
    <col min="11276" max="11276" width="24" style="97" customWidth="1"/>
    <col min="11277" max="11277" width="22.140625" style="97" customWidth="1"/>
    <col min="11278" max="11278" width="15" style="97" customWidth="1"/>
    <col min="11279" max="11279" width="16.85546875" style="97" customWidth="1"/>
    <col min="11280" max="11519" width="9.140625" style="97"/>
    <col min="11520" max="11520" width="19.140625" style="97" customWidth="1"/>
    <col min="11521" max="11523" width="25.7109375" style="97" customWidth="1"/>
    <col min="11524" max="11524" width="19.85546875" style="97" customWidth="1"/>
    <col min="11525" max="11525" width="19.42578125" style="97" customWidth="1"/>
    <col min="11526" max="11526" width="25.7109375" style="97" customWidth="1"/>
    <col min="11527" max="11527" width="12" style="97" customWidth="1"/>
    <col min="11528" max="11528" width="11.28515625" style="97" customWidth="1"/>
    <col min="11529" max="11529" width="20.5703125" style="97" customWidth="1"/>
    <col min="11530" max="11530" width="22.28515625" style="97" customWidth="1"/>
    <col min="11531" max="11531" width="18.140625" style="97" customWidth="1"/>
    <col min="11532" max="11532" width="24" style="97" customWidth="1"/>
    <col min="11533" max="11533" width="22.140625" style="97" customWidth="1"/>
    <col min="11534" max="11534" width="15" style="97" customWidth="1"/>
    <col min="11535" max="11535" width="16.85546875" style="97" customWidth="1"/>
    <col min="11536" max="11775" width="9.140625" style="97"/>
    <col min="11776" max="11776" width="19.140625" style="97" customWidth="1"/>
    <col min="11777" max="11779" width="25.7109375" style="97" customWidth="1"/>
    <col min="11780" max="11780" width="19.85546875" style="97" customWidth="1"/>
    <col min="11781" max="11781" width="19.42578125" style="97" customWidth="1"/>
    <col min="11782" max="11782" width="25.7109375" style="97" customWidth="1"/>
    <col min="11783" max="11783" width="12" style="97" customWidth="1"/>
    <col min="11784" max="11784" width="11.28515625" style="97" customWidth="1"/>
    <col min="11785" max="11785" width="20.5703125" style="97" customWidth="1"/>
    <col min="11786" max="11786" width="22.28515625" style="97" customWidth="1"/>
    <col min="11787" max="11787" width="18.140625" style="97" customWidth="1"/>
    <col min="11788" max="11788" width="24" style="97" customWidth="1"/>
    <col min="11789" max="11789" width="22.140625" style="97" customWidth="1"/>
    <col min="11790" max="11790" width="15" style="97" customWidth="1"/>
    <col min="11791" max="11791" width="16.85546875" style="97" customWidth="1"/>
    <col min="11792" max="12031" width="9.140625" style="97"/>
    <col min="12032" max="12032" width="19.140625" style="97" customWidth="1"/>
    <col min="12033" max="12035" width="25.7109375" style="97" customWidth="1"/>
    <col min="12036" max="12036" width="19.85546875" style="97" customWidth="1"/>
    <col min="12037" max="12037" width="19.42578125" style="97" customWidth="1"/>
    <col min="12038" max="12038" width="25.7109375" style="97" customWidth="1"/>
    <col min="12039" max="12039" width="12" style="97" customWidth="1"/>
    <col min="12040" max="12040" width="11.28515625" style="97" customWidth="1"/>
    <col min="12041" max="12041" width="20.5703125" style="97" customWidth="1"/>
    <col min="12042" max="12042" width="22.28515625" style="97" customWidth="1"/>
    <col min="12043" max="12043" width="18.140625" style="97" customWidth="1"/>
    <col min="12044" max="12044" width="24" style="97" customWidth="1"/>
    <col min="12045" max="12045" width="22.140625" style="97" customWidth="1"/>
    <col min="12046" max="12046" width="15" style="97" customWidth="1"/>
    <col min="12047" max="12047" width="16.85546875" style="97" customWidth="1"/>
    <col min="12048" max="12287" width="9.140625" style="97"/>
    <col min="12288" max="12288" width="19.140625" style="97" customWidth="1"/>
    <col min="12289" max="12291" width="25.7109375" style="97" customWidth="1"/>
    <col min="12292" max="12292" width="19.85546875" style="97" customWidth="1"/>
    <col min="12293" max="12293" width="19.42578125" style="97" customWidth="1"/>
    <col min="12294" max="12294" width="25.7109375" style="97" customWidth="1"/>
    <col min="12295" max="12295" width="12" style="97" customWidth="1"/>
    <col min="12296" max="12296" width="11.28515625" style="97" customWidth="1"/>
    <col min="12297" max="12297" width="20.5703125" style="97" customWidth="1"/>
    <col min="12298" max="12298" width="22.28515625" style="97" customWidth="1"/>
    <col min="12299" max="12299" width="18.140625" style="97" customWidth="1"/>
    <col min="12300" max="12300" width="24" style="97" customWidth="1"/>
    <col min="12301" max="12301" width="22.140625" style="97" customWidth="1"/>
    <col min="12302" max="12302" width="15" style="97" customWidth="1"/>
    <col min="12303" max="12303" width="16.85546875" style="97" customWidth="1"/>
    <col min="12304" max="12543" width="9.140625" style="97"/>
    <col min="12544" max="12544" width="19.140625" style="97" customWidth="1"/>
    <col min="12545" max="12547" width="25.7109375" style="97" customWidth="1"/>
    <col min="12548" max="12548" width="19.85546875" style="97" customWidth="1"/>
    <col min="12549" max="12549" width="19.42578125" style="97" customWidth="1"/>
    <col min="12550" max="12550" width="25.7109375" style="97" customWidth="1"/>
    <col min="12551" max="12551" width="12" style="97" customWidth="1"/>
    <col min="12552" max="12552" width="11.28515625" style="97" customWidth="1"/>
    <col min="12553" max="12553" width="20.5703125" style="97" customWidth="1"/>
    <col min="12554" max="12554" width="22.28515625" style="97" customWidth="1"/>
    <col min="12555" max="12555" width="18.140625" style="97" customWidth="1"/>
    <col min="12556" max="12556" width="24" style="97" customWidth="1"/>
    <col min="12557" max="12557" width="22.140625" style="97" customWidth="1"/>
    <col min="12558" max="12558" width="15" style="97" customWidth="1"/>
    <col min="12559" max="12559" width="16.85546875" style="97" customWidth="1"/>
    <col min="12560" max="12799" width="9.140625" style="97"/>
    <col min="12800" max="12800" width="19.140625" style="97" customWidth="1"/>
    <col min="12801" max="12803" width="25.7109375" style="97" customWidth="1"/>
    <col min="12804" max="12804" width="19.85546875" style="97" customWidth="1"/>
    <col min="12805" max="12805" width="19.42578125" style="97" customWidth="1"/>
    <col min="12806" max="12806" width="25.7109375" style="97" customWidth="1"/>
    <col min="12807" max="12807" width="12" style="97" customWidth="1"/>
    <col min="12808" max="12808" width="11.28515625" style="97" customWidth="1"/>
    <col min="12809" max="12809" width="20.5703125" style="97" customWidth="1"/>
    <col min="12810" max="12810" width="22.28515625" style="97" customWidth="1"/>
    <col min="12811" max="12811" width="18.140625" style="97" customWidth="1"/>
    <col min="12812" max="12812" width="24" style="97" customWidth="1"/>
    <col min="12813" max="12813" width="22.140625" style="97" customWidth="1"/>
    <col min="12814" max="12814" width="15" style="97" customWidth="1"/>
    <col min="12815" max="12815" width="16.85546875" style="97" customWidth="1"/>
    <col min="12816" max="13055" width="9.140625" style="97"/>
    <col min="13056" max="13056" width="19.140625" style="97" customWidth="1"/>
    <col min="13057" max="13059" width="25.7109375" style="97" customWidth="1"/>
    <col min="13060" max="13060" width="19.85546875" style="97" customWidth="1"/>
    <col min="13061" max="13061" width="19.42578125" style="97" customWidth="1"/>
    <col min="13062" max="13062" width="25.7109375" style="97" customWidth="1"/>
    <col min="13063" max="13063" width="12" style="97" customWidth="1"/>
    <col min="13064" max="13064" width="11.28515625" style="97" customWidth="1"/>
    <col min="13065" max="13065" width="20.5703125" style="97" customWidth="1"/>
    <col min="13066" max="13066" width="22.28515625" style="97" customWidth="1"/>
    <col min="13067" max="13067" width="18.140625" style="97" customWidth="1"/>
    <col min="13068" max="13068" width="24" style="97" customWidth="1"/>
    <col min="13069" max="13069" width="22.140625" style="97" customWidth="1"/>
    <col min="13070" max="13070" width="15" style="97" customWidth="1"/>
    <col min="13071" max="13071" width="16.85546875" style="97" customWidth="1"/>
    <col min="13072" max="13311" width="9.140625" style="97"/>
    <col min="13312" max="13312" width="19.140625" style="97" customWidth="1"/>
    <col min="13313" max="13315" width="25.7109375" style="97" customWidth="1"/>
    <col min="13316" max="13316" width="19.85546875" style="97" customWidth="1"/>
    <col min="13317" max="13317" width="19.42578125" style="97" customWidth="1"/>
    <col min="13318" max="13318" width="25.7109375" style="97" customWidth="1"/>
    <col min="13319" max="13319" width="12" style="97" customWidth="1"/>
    <col min="13320" max="13320" width="11.28515625" style="97" customWidth="1"/>
    <col min="13321" max="13321" width="20.5703125" style="97" customWidth="1"/>
    <col min="13322" max="13322" width="22.28515625" style="97" customWidth="1"/>
    <col min="13323" max="13323" width="18.140625" style="97" customWidth="1"/>
    <col min="13324" max="13324" width="24" style="97" customWidth="1"/>
    <col min="13325" max="13325" width="22.140625" style="97" customWidth="1"/>
    <col min="13326" max="13326" width="15" style="97" customWidth="1"/>
    <col min="13327" max="13327" width="16.85546875" style="97" customWidth="1"/>
    <col min="13328" max="13567" width="9.140625" style="97"/>
    <col min="13568" max="13568" width="19.140625" style="97" customWidth="1"/>
    <col min="13569" max="13571" width="25.7109375" style="97" customWidth="1"/>
    <col min="13572" max="13572" width="19.85546875" style="97" customWidth="1"/>
    <col min="13573" max="13573" width="19.42578125" style="97" customWidth="1"/>
    <col min="13574" max="13574" width="25.7109375" style="97" customWidth="1"/>
    <col min="13575" max="13575" width="12" style="97" customWidth="1"/>
    <col min="13576" max="13576" width="11.28515625" style="97" customWidth="1"/>
    <col min="13577" max="13577" width="20.5703125" style="97" customWidth="1"/>
    <col min="13578" max="13578" width="22.28515625" style="97" customWidth="1"/>
    <col min="13579" max="13579" width="18.140625" style="97" customWidth="1"/>
    <col min="13580" max="13580" width="24" style="97" customWidth="1"/>
    <col min="13581" max="13581" width="22.140625" style="97" customWidth="1"/>
    <col min="13582" max="13582" width="15" style="97" customWidth="1"/>
    <col min="13583" max="13583" width="16.85546875" style="97" customWidth="1"/>
    <col min="13584" max="13823" width="9.140625" style="97"/>
    <col min="13824" max="13824" width="19.140625" style="97" customWidth="1"/>
    <col min="13825" max="13827" width="25.7109375" style="97" customWidth="1"/>
    <col min="13828" max="13828" width="19.85546875" style="97" customWidth="1"/>
    <col min="13829" max="13829" width="19.42578125" style="97" customWidth="1"/>
    <col min="13830" max="13830" width="25.7109375" style="97" customWidth="1"/>
    <col min="13831" max="13831" width="12" style="97" customWidth="1"/>
    <col min="13832" max="13832" width="11.28515625" style="97" customWidth="1"/>
    <col min="13833" max="13833" width="20.5703125" style="97" customWidth="1"/>
    <col min="13834" max="13834" width="22.28515625" style="97" customWidth="1"/>
    <col min="13835" max="13835" width="18.140625" style="97" customWidth="1"/>
    <col min="13836" max="13836" width="24" style="97" customWidth="1"/>
    <col min="13837" max="13837" width="22.140625" style="97" customWidth="1"/>
    <col min="13838" max="13838" width="15" style="97" customWidth="1"/>
    <col min="13839" max="13839" width="16.85546875" style="97" customWidth="1"/>
    <col min="13840" max="14079" width="9.140625" style="97"/>
    <col min="14080" max="14080" width="19.140625" style="97" customWidth="1"/>
    <col min="14081" max="14083" width="25.7109375" style="97" customWidth="1"/>
    <col min="14084" max="14084" width="19.85546875" style="97" customWidth="1"/>
    <col min="14085" max="14085" width="19.42578125" style="97" customWidth="1"/>
    <col min="14086" max="14086" width="25.7109375" style="97" customWidth="1"/>
    <col min="14087" max="14087" width="12" style="97" customWidth="1"/>
    <col min="14088" max="14088" width="11.28515625" style="97" customWidth="1"/>
    <col min="14089" max="14089" width="20.5703125" style="97" customWidth="1"/>
    <col min="14090" max="14090" width="22.28515625" style="97" customWidth="1"/>
    <col min="14091" max="14091" width="18.140625" style="97" customWidth="1"/>
    <col min="14092" max="14092" width="24" style="97" customWidth="1"/>
    <col min="14093" max="14093" width="22.140625" style="97" customWidth="1"/>
    <col min="14094" max="14094" width="15" style="97" customWidth="1"/>
    <col min="14095" max="14095" width="16.85546875" style="97" customWidth="1"/>
    <col min="14096" max="14335" width="9.140625" style="97"/>
    <col min="14336" max="14336" width="19.140625" style="97" customWidth="1"/>
    <col min="14337" max="14339" width="25.7109375" style="97" customWidth="1"/>
    <col min="14340" max="14340" width="19.85546875" style="97" customWidth="1"/>
    <col min="14341" max="14341" width="19.42578125" style="97" customWidth="1"/>
    <col min="14342" max="14342" width="25.7109375" style="97" customWidth="1"/>
    <col min="14343" max="14343" width="12" style="97" customWidth="1"/>
    <col min="14344" max="14344" width="11.28515625" style="97" customWidth="1"/>
    <col min="14345" max="14345" width="20.5703125" style="97" customWidth="1"/>
    <col min="14346" max="14346" width="22.28515625" style="97" customWidth="1"/>
    <col min="14347" max="14347" width="18.140625" style="97" customWidth="1"/>
    <col min="14348" max="14348" width="24" style="97" customWidth="1"/>
    <col min="14349" max="14349" width="22.140625" style="97" customWidth="1"/>
    <col min="14350" max="14350" width="15" style="97" customWidth="1"/>
    <col min="14351" max="14351" width="16.85546875" style="97" customWidth="1"/>
    <col min="14352" max="14591" width="9.140625" style="97"/>
    <col min="14592" max="14592" width="19.140625" style="97" customWidth="1"/>
    <col min="14593" max="14595" width="25.7109375" style="97" customWidth="1"/>
    <col min="14596" max="14596" width="19.85546875" style="97" customWidth="1"/>
    <col min="14597" max="14597" width="19.42578125" style="97" customWidth="1"/>
    <col min="14598" max="14598" width="25.7109375" style="97" customWidth="1"/>
    <col min="14599" max="14599" width="12" style="97" customWidth="1"/>
    <col min="14600" max="14600" width="11.28515625" style="97" customWidth="1"/>
    <col min="14601" max="14601" width="20.5703125" style="97" customWidth="1"/>
    <col min="14602" max="14602" width="22.28515625" style="97" customWidth="1"/>
    <col min="14603" max="14603" width="18.140625" style="97" customWidth="1"/>
    <col min="14604" max="14604" width="24" style="97" customWidth="1"/>
    <col min="14605" max="14605" width="22.140625" style="97" customWidth="1"/>
    <col min="14606" max="14606" width="15" style="97" customWidth="1"/>
    <col min="14607" max="14607" width="16.85546875" style="97" customWidth="1"/>
    <col min="14608" max="14847" width="9.140625" style="97"/>
    <col min="14848" max="14848" width="19.140625" style="97" customWidth="1"/>
    <col min="14849" max="14851" width="25.7109375" style="97" customWidth="1"/>
    <col min="14852" max="14852" width="19.85546875" style="97" customWidth="1"/>
    <col min="14853" max="14853" width="19.42578125" style="97" customWidth="1"/>
    <col min="14854" max="14854" width="25.7109375" style="97" customWidth="1"/>
    <col min="14855" max="14855" width="12" style="97" customWidth="1"/>
    <col min="14856" max="14856" width="11.28515625" style="97" customWidth="1"/>
    <col min="14857" max="14857" width="20.5703125" style="97" customWidth="1"/>
    <col min="14858" max="14858" width="22.28515625" style="97" customWidth="1"/>
    <col min="14859" max="14859" width="18.140625" style="97" customWidth="1"/>
    <col min="14860" max="14860" width="24" style="97" customWidth="1"/>
    <col min="14861" max="14861" width="22.140625" style="97" customWidth="1"/>
    <col min="14862" max="14862" width="15" style="97" customWidth="1"/>
    <col min="14863" max="14863" width="16.85546875" style="97" customWidth="1"/>
    <col min="14864" max="15103" width="9.140625" style="97"/>
    <col min="15104" max="15104" width="19.140625" style="97" customWidth="1"/>
    <col min="15105" max="15107" width="25.7109375" style="97" customWidth="1"/>
    <col min="15108" max="15108" width="19.85546875" style="97" customWidth="1"/>
    <col min="15109" max="15109" width="19.42578125" style="97" customWidth="1"/>
    <col min="15110" max="15110" width="25.7109375" style="97" customWidth="1"/>
    <col min="15111" max="15111" width="12" style="97" customWidth="1"/>
    <col min="15112" max="15112" width="11.28515625" style="97" customWidth="1"/>
    <col min="15113" max="15113" width="20.5703125" style="97" customWidth="1"/>
    <col min="15114" max="15114" width="22.28515625" style="97" customWidth="1"/>
    <col min="15115" max="15115" width="18.140625" style="97" customWidth="1"/>
    <col min="15116" max="15116" width="24" style="97" customWidth="1"/>
    <col min="15117" max="15117" width="22.140625" style="97" customWidth="1"/>
    <col min="15118" max="15118" width="15" style="97" customWidth="1"/>
    <col min="15119" max="15119" width="16.85546875" style="97" customWidth="1"/>
    <col min="15120" max="15359" width="9.140625" style="97"/>
    <col min="15360" max="15360" width="19.140625" style="97" customWidth="1"/>
    <col min="15361" max="15363" width="25.7109375" style="97" customWidth="1"/>
    <col min="15364" max="15364" width="19.85546875" style="97" customWidth="1"/>
    <col min="15365" max="15365" width="19.42578125" style="97" customWidth="1"/>
    <col min="15366" max="15366" width="25.7109375" style="97" customWidth="1"/>
    <col min="15367" max="15367" width="12" style="97" customWidth="1"/>
    <col min="15368" max="15368" width="11.28515625" style="97" customWidth="1"/>
    <col min="15369" max="15369" width="20.5703125" style="97" customWidth="1"/>
    <col min="15370" max="15370" width="22.28515625" style="97" customWidth="1"/>
    <col min="15371" max="15371" width="18.140625" style="97" customWidth="1"/>
    <col min="15372" max="15372" width="24" style="97" customWidth="1"/>
    <col min="15373" max="15373" width="22.140625" style="97" customWidth="1"/>
    <col min="15374" max="15374" width="15" style="97" customWidth="1"/>
    <col min="15375" max="15375" width="16.85546875" style="97" customWidth="1"/>
    <col min="15376" max="15615" width="9.140625" style="97"/>
    <col min="15616" max="15616" width="19.140625" style="97" customWidth="1"/>
    <col min="15617" max="15619" width="25.7109375" style="97" customWidth="1"/>
    <col min="15620" max="15620" width="19.85546875" style="97" customWidth="1"/>
    <col min="15621" max="15621" width="19.42578125" style="97" customWidth="1"/>
    <col min="15622" max="15622" width="25.7109375" style="97" customWidth="1"/>
    <col min="15623" max="15623" width="12" style="97" customWidth="1"/>
    <col min="15624" max="15624" width="11.28515625" style="97" customWidth="1"/>
    <col min="15625" max="15625" width="20.5703125" style="97" customWidth="1"/>
    <col min="15626" max="15626" width="22.28515625" style="97" customWidth="1"/>
    <col min="15627" max="15627" width="18.140625" style="97" customWidth="1"/>
    <col min="15628" max="15628" width="24" style="97" customWidth="1"/>
    <col min="15629" max="15629" width="22.140625" style="97" customWidth="1"/>
    <col min="15630" max="15630" width="15" style="97" customWidth="1"/>
    <col min="15631" max="15631" width="16.85546875" style="97" customWidth="1"/>
    <col min="15632" max="15871" width="9.140625" style="97"/>
    <col min="15872" max="15872" width="19.140625" style="97" customWidth="1"/>
    <col min="15873" max="15875" width="25.7109375" style="97" customWidth="1"/>
    <col min="15876" max="15876" width="19.85546875" style="97" customWidth="1"/>
    <col min="15877" max="15877" width="19.42578125" style="97" customWidth="1"/>
    <col min="15878" max="15878" width="25.7109375" style="97" customWidth="1"/>
    <col min="15879" max="15879" width="12" style="97" customWidth="1"/>
    <col min="15880" max="15880" width="11.28515625" style="97" customWidth="1"/>
    <col min="15881" max="15881" width="20.5703125" style="97" customWidth="1"/>
    <col min="15882" max="15882" width="22.28515625" style="97" customWidth="1"/>
    <col min="15883" max="15883" width="18.140625" style="97" customWidth="1"/>
    <col min="15884" max="15884" width="24" style="97" customWidth="1"/>
    <col min="15885" max="15885" width="22.140625" style="97" customWidth="1"/>
    <col min="15886" max="15886" width="15" style="97" customWidth="1"/>
    <col min="15887" max="15887" width="16.85546875" style="97" customWidth="1"/>
    <col min="15888" max="16127" width="9.140625" style="97"/>
    <col min="16128" max="16128" width="19.140625" style="97" customWidth="1"/>
    <col min="16129" max="16131" width="25.7109375" style="97" customWidth="1"/>
    <col min="16132" max="16132" width="19.85546875" style="97" customWidth="1"/>
    <col min="16133" max="16133" width="19.42578125" style="97" customWidth="1"/>
    <col min="16134" max="16134" width="25.7109375" style="97" customWidth="1"/>
    <col min="16135" max="16135" width="12" style="97" customWidth="1"/>
    <col min="16136" max="16136" width="11.28515625" style="97" customWidth="1"/>
    <col min="16137" max="16137" width="20.5703125" style="97" customWidth="1"/>
    <col min="16138" max="16138" width="22.28515625" style="97" customWidth="1"/>
    <col min="16139" max="16139" width="18.140625" style="97" customWidth="1"/>
    <col min="16140" max="16140" width="24" style="97" customWidth="1"/>
    <col min="16141" max="16141" width="22.140625" style="97" customWidth="1"/>
    <col min="16142" max="16142" width="15" style="97" customWidth="1"/>
    <col min="16143" max="16143" width="16.85546875" style="97" customWidth="1"/>
    <col min="16144" max="16384" width="9.140625" style="97"/>
  </cols>
  <sheetData>
    <row r="1" spans="1:15" s="96" customFormat="1" ht="18" x14ac:dyDescent="0.25">
      <c r="A1" s="423" t="s">
        <v>124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129"/>
      <c r="N1" s="129"/>
      <c r="O1" s="130"/>
    </row>
    <row r="2" spans="1:15" s="96" customFormat="1" ht="18" x14ac:dyDescent="0.25">
      <c r="A2" s="129"/>
      <c r="B2" s="129"/>
      <c r="C2" s="129"/>
      <c r="D2" s="424"/>
      <c r="E2" s="424"/>
      <c r="F2" s="424"/>
      <c r="G2" s="424"/>
      <c r="H2" s="424"/>
      <c r="I2" s="424"/>
      <c r="J2" s="131"/>
      <c r="K2" s="129"/>
      <c r="L2" s="224"/>
      <c r="M2" s="225"/>
      <c r="N2" s="129"/>
      <c r="O2" s="130"/>
    </row>
    <row r="3" spans="1:15" s="96" customFormat="1" ht="20.25" x14ac:dyDescent="0.3">
      <c r="A3" s="370" t="s">
        <v>214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224"/>
      <c r="M3" s="225"/>
      <c r="N3" s="129"/>
      <c r="O3" s="130"/>
    </row>
    <row r="4" spans="1:15" s="96" customFormat="1" ht="20.25" x14ac:dyDescent="0.3">
      <c r="A4" s="370" t="s">
        <v>212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224"/>
      <c r="M4" s="225"/>
      <c r="N4" s="129"/>
      <c r="O4" s="130"/>
    </row>
    <row r="5" spans="1:15" s="96" customFormat="1" ht="18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224"/>
      <c r="M5" s="225"/>
      <c r="N5" s="129"/>
      <c r="O5" s="130"/>
    </row>
    <row r="6" spans="1:15" s="96" customFormat="1" ht="24.95" customHeight="1" x14ac:dyDescent="0.25">
      <c r="A6" s="412" t="s">
        <v>213</v>
      </c>
      <c r="B6" s="412"/>
      <c r="C6" s="412"/>
      <c r="D6" s="129"/>
      <c r="E6" s="129"/>
      <c r="F6" s="129"/>
      <c r="G6" s="129"/>
      <c r="H6" s="129"/>
      <c r="I6" s="129"/>
      <c r="J6" s="131"/>
      <c r="K6" s="129"/>
      <c r="L6" s="224"/>
      <c r="M6" s="225"/>
      <c r="N6" s="129"/>
      <c r="O6" s="130"/>
    </row>
    <row r="7" spans="1:15" s="96" customFormat="1" ht="18" x14ac:dyDescent="0.25">
      <c r="A7" s="411"/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226"/>
      <c r="M7" s="227"/>
      <c r="N7" s="129"/>
      <c r="O7" s="130"/>
    </row>
    <row r="8" spans="1:15" s="96" customFormat="1" ht="18.75" x14ac:dyDescent="0.3">
      <c r="A8" s="425" t="s">
        <v>197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226"/>
      <c r="M8" s="228"/>
      <c r="N8" s="133"/>
      <c r="O8" s="130"/>
    </row>
    <row r="9" spans="1:15" s="96" customFormat="1" ht="18" x14ac:dyDescent="0.25">
      <c r="A9" s="411" t="s">
        <v>189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226"/>
      <c r="M9" s="229"/>
      <c r="N9" s="133"/>
      <c r="O9" s="130"/>
    </row>
    <row r="10" spans="1:15" s="96" customFormat="1" ht="18" x14ac:dyDescent="0.25">
      <c r="A10" s="134"/>
      <c r="B10" s="134"/>
      <c r="C10" s="134"/>
      <c r="D10" s="134"/>
      <c r="E10" s="134"/>
      <c r="F10" s="134"/>
      <c r="G10" s="135"/>
      <c r="H10" s="134"/>
      <c r="I10" s="134"/>
      <c r="J10" s="134"/>
      <c r="K10" s="134"/>
      <c r="L10" s="230"/>
      <c r="M10" s="73"/>
      <c r="N10" s="134"/>
      <c r="O10" s="130"/>
    </row>
    <row r="11" spans="1:15" s="96" customFormat="1" ht="18" x14ac:dyDescent="0.25">
      <c r="A11" s="134"/>
      <c r="B11" s="134"/>
      <c r="C11" s="134"/>
      <c r="D11" s="134"/>
      <c r="E11" s="134"/>
      <c r="F11" s="134"/>
      <c r="G11" s="135"/>
      <c r="H11" s="134"/>
      <c r="I11" s="134"/>
      <c r="J11" s="134"/>
      <c r="K11" s="134"/>
      <c r="L11" s="211"/>
      <c r="M11" s="211"/>
      <c r="N11" s="134"/>
      <c r="O11" s="130"/>
    </row>
    <row r="12" spans="1:15" s="96" customFormat="1" ht="18" x14ac:dyDescent="0.25">
      <c r="A12" s="412" t="s">
        <v>130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211"/>
      <c r="M12" s="211"/>
      <c r="N12" s="131"/>
      <c r="O12" s="130"/>
    </row>
    <row r="13" spans="1:15" s="96" customFormat="1" ht="18" x14ac:dyDescent="0.25">
      <c r="A13" s="412"/>
      <c r="B13" s="412"/>
      <c r="C13" s="412"/>
      <c r="D13" s="412"/>
      <c r="E13" s="412"/>
      <c r="F13" s="412"/>
      <c r="G13" s="412"/>
      <c r="H13" s="412"/>
      <c r="I13" s="412"/>
      <c r="J13" s="412"/>
      <c r="K13" s="412"/>
      <c r="L13" s="231"/>
      <c r="M13" s="211"/>
      <c r="N13" s="131"/>
      <c r="O13" s="130"/>
    </row>
    <row r="14" spans="1:15" ht="24.95" customHeight="1" x14ac:dyDescent="0.25">
      <c r="A14" s="426"/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232"/>
      <c r="M14" s="233"/>
      <c r="N14" s="136"/>
      <c r="O14" s="130"/>
    </row>
    <row r="15" spans="1:15" ht="24.95" customHeight="1" x14ac:dyDescent="0.25">
      <c r="A15" s="129"/>
      <c r="B15" s="129"/>
      <c r="C15" s="129"/>
      <c r="D15" s="129"/>
      <c r="E15" s="129"/>
      <c r="F15" s="129"/>
      <c r="G15" s="137"/>
      <c r="H15" s="129"/>
      <c r="I15" s="129"/>
      <c r="J15" s="129"/>
      <c r="K15" s="129"/>
      <c r="L15" s="233"/>
      <c r="M15" s="234"/>
      <c r="N15" s="129"/>
      <c r="O15" s="130"/>
    </row>
    <row r="16" spans="1:15" ht="24.95" customHeight="1" x14ac:dyDescent="0.25">
      <c r="A16" s="427" t="s">
        <v>190</v>
      </c>
      <c r="B16" s="427"/>
      <c r="C16" s="427"/>
      <c r="D16" s="427"/>
      <c r="E16" s="427"/>
      <c r="F16" s="427"/>
      <c r="G16" s="427"/>
      <c r="H16" s="427"/>
      <c r="I16" s="427"/>
      <c r="J16" s="427"/>
      <c r="K16" s="427"/>
      <c r="L16" s="427"/>
      <c r="M16" s="427"/>
      <c r="N16" s="427"/>
      <c r="O16" s="427"/>
    </row>
    <row r="17" spans="1:15" ht="24.95" customHeight="1" x14ac:dyDescent="0.25">
      <c r="A17" s="411" t="s">
        <v>191</v>
      </c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</row>
    <row r="18" spans="1:15" ht="24.95" customHeight="1" thickBot="1" x14ac:dyDescent="0.3">
      <c r="A18" s="412" t="s">
        <v>131</v>
      </c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2"/>
      <c r="M18" s="110"/>
      <c r="N18" s="110"/>
      <c r="O18" s="130"/>
    </row>
    <row r="19" spans="1:15" ht="48" thickBot="1" x14ac:dyDescent="0.3">
      <c r="A19" s="424"/>
      <c r="B19" s="424"/>
      <c r="C19" s="424"/>
      <c r="D19" s="424"/>
      <c r="E19" s="424"/>
      <c r="F19" s="424"/>
      <c r="G19" s="424"/>
      <c r="H19" s="424"/>
      <c r="I19" s="424"/>
      <c r="J19" s="424"/>
      <c r="K19" s="129" t="s">
        <v>24</v>
      </c>
      <c r="L19" s="139"/>
      <c r="M19" s="159" t="s">
        <v>100</v>
      </c>
      <c r="N19" s="160"/>
      <c r="O19" s="130"/>
    </row>
    <row r="20" spans="1:15" ht="24.95" customHeight="1" x14ac:dyDescent="0.25">
      <c r="A20" s="412" t="s">
        <v>132</v>
      </c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110"/>
      <c r="M20" s="110"/>
      <c r="N20" s="110"/>
      <c r="O20" s="130"/>
    </row>
    <row r="21" spans="1:15" ht="24.95" customHeight="1" x14ac:dyDescent="0.25">
      <c r="A21" s="110"/>
      <c r="B21" s="110"/>
      <c r="C21" s="110"/>
      <c r="D21" s="110"/>
      <c r="E21" s="110"/>
      <c r="F21" s="142"/>
      <c r="G21" s="143"/>
      <c r="H21" s="142"/>
      <c r="I21" s="142"/>
      <c r="J21" s="142"/>
      <c r="K21" s="142"/>
      <c r="L21" s="142"/>
      <c r="M21" s="142"/>
      <c r="N21" s="110"/>
      <c r="O21" s="130"/>
    </row>
    <row r="22" spans="1:15" s="98" customFormat="1" ht="24.95" customHeight="1" x14ac:dyDescent="0.2">
      <c r="A22" s="245" t="s">
        <v>17</v>
      </c>
      <c r="B22" s="357" t="s">
        <v>37</v>
      </c>
      <c r="C22" s="413"/>
      <c r="D22" s="414"/>
      <c r="E22" s="357" t="s">
        <v>36</v>
      </c>
      <c r="F22" s="414"/>
      <c r="G22" s="418" t="s">
        <v>41</v>
      </c>
      <c r="H22" s="419"/>
      <c r="I22" s="419"/>
      <c r="J22" s="419"/>
      <c r="K22" s="419"/>
      <c r="L22" s="419"/>
      <c r="M22" s="419"/>
      <c r="N22" s="419"/>
      <c r="O22" s="420"/>
    </row>
    <row r="23" spans="1:15" s="98" customFormat="1" ht="24.95" customHeight="1" x14ac:dyDescent="0.2">
      <c r="A23" s="246"/>
      <c r="B23" s="415"/>
      <c r="C23" s="416"/>
      <c r="D23" s="417"/>
      <c r="E23" s="415"/>
      <c r="F23" s="417"/>
      <c r="G23" s="421" t="s">
        <v>13</v>
      </c>
      <c r="H23" s="392" t="s">
        <v>12</v>
      </c>
      <c r="I23" s="393"/>
      <c r="J23" s="394" t="s">
        <v>75</v>
      </c>
      <c r="K23" s="428"/>
      <c r="L23" s="395"/>
      <c r="M23" s="245" t="s">
        <v>9</v>
      </c>
      <c r="N23" s="105" t="s">
        <v>8</v>
      </c>
      <c r="O23" s="245" t="s">
        <v>7</v>
      </c>
    </row>
    <row r="24" spans="1:15" s="98" customFormat="1" ht="57.75" customHeight="1" x14ac:dyDescent="0.2">
      <c r="A24" s="247"/>
      <c r="B24" s="29" t="s">
        <v>6</v>
      </c>
      <c r="C24" s="29" t="s">
        <v>6</v>
      </c>
      <c r="D24" s="29" t="s">
        <v>6</v>
      </c>
      <c r="E24" s="29" t="s">
        <v>6</v>
      </c>
      <c r="F24" s="29" t="s">
        <v>6</v>
      </c>
      <c r="G24" s="422"/>
      <c r="H24" s="29" t="s">
        <v>5</v>
      </c>
      <c r="I24" s="16" t="s">
        <v>4</v>
      </c>
      <c r="J24" s="108" t="s">
        <v>11</v>
      </c>
      <c r="K24" s="108" t="s">
        <v>74</v>
      </c>
      <c r="L24" s="108" t="s">
        <v>10</v>
      </c>
      <c r="M24" s="247"/>
      <c r="N24" s="109"/>
      <c r="O24" s="247"/>
    </row>
    <row r="25" spans="1:15" ht="24.95" customHeight="1" x14ac:dyDescent="0.2">
      <c r="A25" s="205">
        <v>1</v>
      </c>
      <c r="B25" s="205">
        <v>2</v>
      </c>
      <c r="C25" s="205">
        <v>3</v>
      </c>
      <c r="D25" s="205">
        <v>4</v>
      </c>
      <c r="E25" s="205"/>
      <c r="F25" s="205">
        <v>5</v>
      </c>
      <c r="G25" s="205">
        <v>7</v>
      </c>
      <c r="H25" s="205">
        <v>8</v>
      </c>
      <c r="I25" s="205">
        <v>9</v>
      </c>
      <c r="J25" s="205">
        <v>10</v>
      </c>
      <c r="K25" s="205">
        <v>11</v>
      </c>
      <c r="L25" s="205">
        <v>12</v>
      </c>
      <c r="M25" s="205">
        <v>13</v>
      </c>
      <c r="N25" s="205">
        <v>14</v>
      </c>
      <c r="O25" s="206">
        <v>15</v>
      </c>
    </row>
    <row r="26" spans="1:15" ht="31.5" x14ac:dyDescent="0.2">
      <c r="A26" s="429" t="s">
        <v>85</v>
      </c>
      <c r="B26" s="245" t="s">
        <v>3</v>
      </c>
      <c r="C26" s="245" t="s">
        <v>3</v>
      </c>
      <c r="D26" s="245" t="s">
        <v>3</v>
      </c>
      <c r="E26" s="245" t="s">
        <v>3</v>
      </c>
      <c r="F26" s="245" t="s">
        <v>2</v>
      </c>
      <c r="G26" s="161" t="s">
        <v>87</v>
      </c>
      <c r="H26" s="105" t="s">
        <v>39</v>
      </c>
      <c r="I26" s="105">
        <v>744</v>
      </c>
      <c r="J26" s="105">
        <v>100</v>
      </c>
      <c r="K26" s="105">
        <v>100</v>
      </c>
      <c r="L26" s="148">
        <v>100</v>
      </c>
      <c r="M26" s="18">
        <v>0.05</v>
      </c>
      <c r="N26" s="15"/>
      <c r="O26" s="149"/>
    </row>
    <row r="27" spans="1:15" ht="47.25" x14ac:dyDescent="0.2">
      <c r="A27" s="430"/>
      <c r="B27" s="246"/>
      <c r="C27" s="246"/>
      <c r="D27" s="246"/>
      <c r="E27" s="246"/>
      <c r="F27" s="246"/>
      <c r="G27" s="162" t="s">
        <v>86</v>
      </c>
      <c r="H27" s="105" t="s">
        <v>39</v>
      </c>
      <c r="I27" s="16">
        <v>744</v>
      </c>
      <c r="J27" s="16">
        <v>90</v>
      </c>
      <c r="K27" s="16">
        <v>90</v>
      </c>
      <c r="L27" s="148">
        <v>95</v>
      </c>
      <c r="M27" s="18">
        <v>0.05</v>
      </c>
      <c r="N27" s="15"/>
      <c r="O27" s="149"/>
    </row>
    <row r="28" spans="1:15" ht="15.75" x14ac:dyDescent="0.2">
      <c r="A28" s="430"/>
      <c r="B28" s="246"/>
      <c r="C28" s="246"/>
      <c r="D28" s="246"/>
      <c r="E28" s="246"/>
      <c r="F28" s="246"/>
      <c r="G28" s="163" t="s">
        <v>63</v>
      </c>
      <c r="H28" s="105" t="s">
        <v>39</v>
      </c>
      <c r="I28" s="16">
        <v>744</v>
      </c>
      <c r="J28" s="16">
        <v>100</v>
      </c>
      <c r="K28" s="16">
        <v>100</v>
      </c>
      <c r="L28" s="148">
        <v>100</v>
      </c>
      <c r="M28" s="18">
        <v>0.05</v>
      </c>
      <c r="N28" s="15"/>
      <c r="O28" s="149"/>
    </row>
    <row r="29" spans="1:15" ht="47.25" x14ac:dyDescent="0.2">
      <c r="A29" s="431"/>
      <c r="B29" s="247"/>
      <c r="C29" s="247"/>
      <c r="D29" s="247"/>
      <c r="E29" s="247"/>
      <c r="F29" s="247"/>
      <c r="G29" s="162" t="s">
        <v>62</v>
      </c>
      <c r="H29" s="16" t="s">
        <v>39</v>
      </c>
      <c r="I29" s="16">
        <v>744</v>
      </c>
      <c r="J29" s="16">
        <v>80</v>
      </c>
      <c r="K29" s="16">
        <v>80</v>
      </c>
      <c r="L29" s="16">
        <v>85</v>
      </c>
      <c r="M29" s="18">
        <v>0.05</v>
      </c>
      <c r="N29" s="15"/>
      <c r="O29" s="149"/>
    </row>
    <row r="30" spans="1:15" ht="31.5" x14ac:dyDescent="0.25">
      <c r="A30" s="339" t="s">
        <v>84</v>
      </c>
      <c r="B30" s="245" t="s">
        <v>3</v>
      </c>
      <c r="C30" s="245" t="s">
        <v>3</v>
      </c>
      <c r="D30" s="245" t="s">
        <v>55</v>
      </c>
      <c r="E30" s="245" t="s">
        <v>3</v>
      </c>
      <c r="F30" s="245" t="s">
        <v>2</v>
      </c>
      <c r="G30" s="161" t="s">
        <v>87</v>
      </c>
      <c r="H30" s="105" t="s">
        <v>39</v>
      </c>
      <c r="I30" s="105">
        <v>744</v>
      </c>
      <c r="J30" s="105">
        <v>100</v>
      </c>
      <c r="K30" s="105">
        <v>100</v>
      </c>
      <c r="L30" s="16"/>
      <c r="M30" s="18">
        <v>0.05</v>
      </c>
      <c r="N30" s="15"/>
      <c r="O30" s="164" t="s">
        <v>198</v>
      </c>
    </row>
    <row r="31" spans="1:15" ht="47.25" x14ac:dyDescent="0.25">
      <c r="A31" s="396"/>
      <c r="B31" s="246"/>
      <c r="C31" s="246"/>
      <c r="D31" s="246"/>
      <c r="E31" s="246"/>
      <c r="F31" s="246"/>
      <c r="G31" s="162" t="s">
        <v>86</v>
      </c>
      <c r="H31" s="105" t="s">
        <v>39</v>
      </c>
      <c r="I31" s="16">
        <v>744</v>
      </c>
      <c r="J31" s="16">
        <v>90</v>
      </c>
      <c r="K31" s="16">
        <v>90</v>
      </c>
      <c r="L31" s="16"/>
      <c r="M31" s="18">
        <v>0.05</v>
      </c>
      <c r="N31" s="157"/>
      <c r="O31" s="164" t="s">
        <v>198</v>
      </c>
    </row>
    <row r="32" spans="1:15" ht="31.5" x14ac:dyDescent="0.25">
      <c r="A32" s="396"/>
      <c r="B32" s="246"/>
      <c r="C32" s="246"/>
      <c r="D32" s="246"/>
      <c r="E32" s="246"/>
      <c r="F32" s="246"/>
      <c r="G32" s="163" t="s">
        <v>63</v>
      </c>
      <c r="H32" s="105" t="s">
        <v>39</v>
      </c>
      <c r="I32" s="16">
        <v>744</v>
      </c>
      <c r="J32" s="16">
        <v>100</v>
      </c>
      <c r="K32" s="16">
        <v>100</v>
      </c>
      <c r="L32" s="157"/>
      <c r="M32" s="18">
        <v>0.05</v>
      </c>
      <c r="N32" s="157"/>
      <c r="O32" s="164" t="s">
        <v>198</v>
      </c>
    </row>
    <row r="33" spans="1:15" ht="47.25" x14ac:dyDescent="0.25">
      <c r="A33" s="397"/>
      <c r="B33" s="247"/>
      <c r="C33" s="247"/>
      <c r="D33" s="247"/>
      <c r="E33" s="247"/>
      <c r="F33" s="247"/>
      <c r="G33" s="162" t="s">
        <v>62</v>
      </c>
      <c r="H33" s="16" t="s">
        <v>39</v>
      </c>
      <c r="I33" s="16">
        <v>744</v>
      </c>
      <c r="J33" s="16">
        <v>80</v>
      </c>
      <c r="K33" s="16">
        <v>80</v>
      </c>
      <c r="L33" s="157"/>
      <c r="M33" s="18">
        <v>0.05</v>
      </c>
      <c r="N33" s="157"/>
      <c r="O33" s="164" t="s">
        <v>198</v>
      </c>
    </row>
    <row r="34" spans="1:15" ht="31.5" x14ac:dyDescent="0.25">
      <c r="A34" s="339" t="s">
        <v>83</v>
      </c>
      <c r="B34" s="245" t="s">
        <v>82</v>
      </c>
      <c r="C34" s="245" t="s">
        <v>3</v>
      </c>
      <c r="D34" s="245" t="s">
        <v>3</v>
      </c>
      <c r="E34" s="245" t="s">
        <v>3</v>
      </c>
      <c r="F34" s="245" t="s">
        <v>2</v>
      </c>
      <c r="G34" s="161" t="s">
        <v>87</v>
      </c>
      <c r="H34" s="105" t="s">
        <v>39</v>
      </c>
      <c r="I34" s="105">
        <v>744</v>
      </c>
      <c r="J34" s="105">
        <v>100</v>
      </c>
      <c r="K34" s="105">
        <v>100</v>
      </c>
      <c r="L34" s="16">
        <v>100</v>
      </c>
      <c r="M34" s="18">
        <v>0.05</v>
      </c>
      <c r="N34" s="157"/>
      <c r="O34" s="16"/>
    </row>
    <row r="35" spans="1:15" ht="47.25" x14ac:dyDescent="0.25">
      <c r="A35" s="396"/>
      <c r="B35" s="246"/>
      <c r="C35" s="246"/>
      <c r="D35" s="246"/>
      <c r="E35" s="246"/>
      <c r="F35" s="246"/>
      <c r="G35" s="162" t="s">
        <v>86</v>
      </c>
      <c r="H35" s="105" t="s">
        <v>39</v>
      </c>
      <c r="I35" s="16">
        <v>744</v>
      </c>
      <c r="J35" s="16">
        <v>90</v>
      </c>
      <c r="K35" s="16">
        <v>90</v>
      </c>
      <c r="L35" s="16">
        <v>95</v>
      </c>
      <c r="M35" s="18">
        <v>0.05</v>
      </c>
      <c r="N35" s="157"/>
      <c r="O35" s="165"/>
    </row>
    <row r="36" spans="1:15" ht="15.75" x14ac:dyDescent="0.25">
      <c r="A36" s="396"/>
      <c r="B36" s="246"/>
      <c r="C36" s="246"/>
      <c r="D36" s="246"/>
      <c r="E36" s="246"/>
      <c r="F36" s="246"/>
      <c r="G36" s="163" t="s">
        <v>63</v>
      </c>
      <c r="H36" s="105" t="s">
        <v>39</v>
      </c>
      <c r="I36" s="16">
        <v>744</v>
      </c>
      <c r="J36" s="16">
        <v>100</v>
      </c>
      <c r="K36" s="16">
        <v>100</v>
      </c>
      <c r="L36" s="16">
        <v>100</v>
      </c>
      <c r="M36" s="18">
        <v>0.05</v>
      </c>
      <c r="N36" s="157"/>
      <c r="O36" s="149"/>
    </row>
    <row r="37" spans="1:15" ht="47.25" x14ac:dyDescent="0.25">
      <c r="A37" s="397"/>
      <c r="B37" s="246"/>
      <c r="C37" s="247"/>
      <c r="D37" s="247"/>
      <c r="E37" s="247"/>
      <c r="F37" s="247"/>
      <c r="G37" s="162" t="s">
        <v>62</v>
      </c>
      <c r="H37" s="16" t="s">
        <v>39</v>
      </c>
      <c r="I37" s="16">
        <v>744</v>
      </c>
      <c r="J37" s="16">
        <v>80</v>
      </c>
      <c r="K37" s="16">
        <v>80</v>
      </c>
      <c r="L37" s="16">
        <v>85</v>
      </c>
      <c r="M37" s="18">
        <v>0.05</v>
      </c>
      <c r="N37" s="157"/>
      <c r="O37" s="165"/>
    </row>
    <row r="38" spans="1:15" ht="31.5" x14ac:dyDescent="0.25">
      <c r="A38" s="429" t="s">
        <v>81</v>
      </c>
      <c r="B38" s="246"/>
      <c r="C38" s="245" t="s">
        <v>3</v>
      </c>
      <c r="D38" s="245" t="s">
        <v>55</v>
      </c>
      <c r="E38" s="245" t="s">
        <v>3</v>
      </c>
      <c r="F38" s="245" t="s">
        <v>2</v>
      </c>
      <c r="G38" s="161" t="s">
        <v>87</v>
      </c>
      <c r="H38" s="105" t="s">
        <v>39</v>
      </c>
      <c r="I38" s="105">
        <v>744</v>
      </c>
      <c r="J38" s="105">
        <v>100</v>
      </c>
      <c r="K38" s="105">
        <v>100</v>
      </c>
      <c r="L38" s="16">
        <v>100</v>
      </c>
      <c r="M38" s="18">
        <v>0.05</v>
      </c>
      <c r="N38" s="157"/>
      <c r="O38" s="16"/>
    </row>
    <row r="39" spans="1:15" ht="47.25" x14ac:dyDescent="0.25">
      <c r="A39" s="430"/>
      <c r="B39" s="246"/>
      <c r="C39" s="246"/>
      <c r="D39" s="246"/>
      <c r="E39" s="246"/>
      <c r="F39" s="246"/>
      <c r="G39" s="162" t="s">
        <v>86</v>
      </c>
      <c r="H39" s="105" t="s">
        <v>39</v>
      </c>
      <c r="I39" s="16">
        <v>744</v>
      </c>
      <c r="J39" s="16">
        <v>90</v>
      </c>
      <c r="K39" s="16">
        <v>90</v>
      </c>
      <c r="L39" s="16">
        <v>95</v>
      </c>
      <c r="M39" s="18">
        <v>0.05</v>
      </c>
      <c r="N39" s="157"/>
      <c r="O39" s="165"/>
    </row>
    <row r="40" spans="1:15" ht="15.75" x14ac:dyDescent="0.25">
      <c r="A40" s="430"/>
      <c r="B40" s="246"/>
      <c r="C40" s="246"/>
      <c r="D40" s="246"/>
      <c r="E40" s="246"/>
      <c r="F40" s="246"/>
      <c r="G40" s="163" t="s">
        <v>63</v>
      </c>
      <c r="H40" s="105" t="s">
        <v>39</v>
      </c>
      <c r="I40" s="16">
        <v>744</v>
      </c>
      <c r="J40" s="16">
        <v>100</v>
      </c>
      <c r="K40" s="16">
        <v>100</v>
      </c>
      <c r="L40" s="16">
        <v>100</v>
      </c>
      <c r="M40" s="18">
        <v>0.05</v>
      </c>
      <c r="N40" s="157"/>
      <c r="O40" s="165"/>
    </row>
    <row r="41" spans="1:15" ht="47.25" x14ac:dyDescent="0.25">
      <c r="A41" s="431"/>
      <c r="B41" s="247"/>
      <c r="C41" s="247"/>
      <c r="D41" s="247"/>
      <c r="E41" s="247"/>
      <c r="F41" s="247"/>
      <c r="G41" s="162" t="s">
        <v>62</v>
      </c>
      <c r="H41" s="16" t="s">
        <v>39</v>
      </c>
      <c r="I41" s="16">
        <v>744</v>
      </c>
      <c r="J41" s="16">
        <v>80</v>
      </c>
      <c r="K41" s="16">
        <v>80</v>
      </c>
      <c r="L41" s="16">
        <v>85</v>
      </c>
      <c r="M41" s="18">
        <v>0.05</v>
      </c>
      <c r="N41" s="157"/>
      <c r="O41" s="165"/>
    </row>
    <row r="42" spans="1:15" ht="15.75" x14ac:dyDescent="0.25">
      <c r="A42" s="432" t="s">
        <v>38</v>
      </c>
      <c r="B42" s="432"/>
      <c r="C42" s="432"/>
      <c r="D42" s="432"/>
      <c r="E42" s="432"/>
      <c r="F42" s="432"/>
      <c r="G42" s="432"/>
      <c r="H42" s="432"/>
      <c r="I42" s="432"/>
      <c r="J42" s="432"/>
      <c r="K42" s="432"/>
      <c r="L42" s="432"/>
      <c r="M42" s="432"/>
      <c r="N42" s="432"/>
      <c r="O42" s="432"/>
    </row>
    <row r="43" spans="1:15" s="98" customFormat="1" ht="15.75" x14ac:dyDescent="0.2">
      <c r="A43" s="390" t="s">
        <v>17</v>
      </c>
      <c r="B43" s="434" t="s">
        <v>37</v>
      </c>
      <c r="C43" s="435"/>
      <c r="D43" s="436"/>
      <c r="E43" s="434" t="s">
        <v>36</v>
      </c>
      <c r="F43" s="436"/>
      <c r="G43" s="440" t="s">
        <v>35</v>
      </c>
      <c r="H43" s="441"/>
      <c r="I43" s="441"/>
      <c r="J43" s="441"/>
      <c r="K43" s="441"/>
      <c r="L43" s="441"/>
      <c r="M43" s="441"/>
      <c r="N43" s="441"/>
      <c r="O43" s="441"/>
    </row>
    <row r="44" spans="1:15" s="98" customFormat="1" ht="15.75" x14ac:dyDescent="0.2">
      <c r="A44" s="433"/>
      <c r="B44" s="437"/>
      <c r="C44" s="438"/>
      <c r="D44" s="439"/>
      <c r="E44" s="437"/>
      <c r="F44" s="439"/>
      <c r="G44" s="408" t="s">
        <v>13</v>
      </c>
      <c r="H44" s="404" t="s">
        <v>12</v>
      </c>
      <c r="I44" s="405"/>
      <c r="J44" s="404" t="s">
        <v>75</v>
      </c>
      <c r="K44" s="410"/>
      <c r="L44" s="405"/>
      <c r="M44" s="390" t="s">
        <v>9</v>
      </c>
      <c r="N44" s="390" t="s">
        <v>8</v>
      </c>
      <c r="O44" s="390" t="s">
        <v>7</v>
      </c>
    </row>
    <row r="45" spans="1:15" s="98" customFormat="1" ht="63" x14ac:dyDescent="0.2">
      <c r="A45" s="391"/>
      <c r="B45" s="132" t="s">
        <v>6</v>
      </c>
      <c r="C45" s="132" t="s">
        <v>6</v>
      </c>
      <c r="D45" s="132" t="s">
        <v>6</v>
      </c>
      <c r="E45" s="132" t="s">
        <v>6</v>
      </c>
      <c r="F45" s="132" t="s">
        <v>6</v>
      </c>
      <c r="G45" s="409"/>
      <c r="H45" s="132" t="s">
        <v>5</v>
      </c>
      <c r="I45" s="132" t="s">
        <v>4</v>
      </c>
      <c r="J45" s="166" t="s">
        <v>11</v>
      </c>
      <c r="K45" s="166" t="s">
        <v>74</v>
      </c>
      <c r="L45" s="166" t="s">
        <v>10</v>
      </c>
      <c r="M45" s="391"/>
      <c r="N45" s="391"/>
      <c r="O45" s="391"/>
    </row>
    <row r="46" spans="1:15" ht="15.75" x14ac:dyDescent="0.2">
      <c r="A46" s="132">
        <v>1</v>
      </c>
      <c r="B46" s="132">
        <v>2</v>
      </c>
      <c r="C46" s="132">
        <v>3</v>
      </c>
      <c r="D46" s="132">
        <v>4</v>
      </c>
      <c r="E46" s="132">
        <v>5</v>
      </c>
      <c r="F46" s="132">
        <v>6</v>
      </c>
      <c r="G46" s="167">
        <v>7</v>
      </c>
      <c r="H46" s="132">
        <v>8</v>
      </c>
      <c r="I46" s="132">
        <v>9</v>
      </c>
      <c r="J46" s="132">
        <v>10</v>
      </c>
      <c r="K46" s="132">
        <v>11</v>
      </c>
      <c r="L46" s="132">
        <v>12</v>
      </c>
      <c r="M46" s="132">
        <v>13</v>
      </c>
      <c r="N46" s="132">
        <v>14</v>
      </c>
      <c r="O46" s="132">
        <v>15</v>
      </c>
    </row>
    <row r="47" spans="1:15" ht="63" x14ac:dyDescent="0.2">
      <c r="A47" s="107" t="s">
        <v>85</v>
      </c>
      <c r="B47" s="168" t="s">
        <v>3</v>
      </c>
      <c r="C47" s="168" t="s">
        <v>3</v>
      </c>
      <c r="D47" s="132" t="s">
        <v>3</v>
      </c>
      <c r="E47" s="132" t="s">
        <v>101</v>
      </c>
      <c r="F47" s="168" t="s">
        <v>2</v>
      </c>
      <c r="G47" s="169" t="s">
        <v>133</v>
      </c>
      <c r="H47" s="170" t="s">
        <v>19</v>
      </c>
      <c r="I47" s="170">
        <v>792</v>
      </c>
      <c r="J47" s="132">
        <v>213</v>
      </c>
      <c r="K47" s="170">
        <v>284</v>
      </c>
      <c r="L47" s="132">
        <v>21</v>
      </c>
      <c r="M47" s="18">
        <v>0.05</v>
      </c>
      <c r="N47" s="132">
        <v>9</v>
      </c>
      <c r="O47" s="132" t="s">
        <v>152</v>
      </c>
    </row>
    <row r="48" spans="1:15" ht="47.25" x14ac:dyDescent="0.2">
      <c r="A48" s="107" t="s">
        <v>84</v>
      </c>
      <c r="B48" s="168" t="s">
        <v>3</v>
      </c>
      <c r="C48" s="168" t="s">
        <v>3</v>
      </c>
      <c r="D48" s="132" t="s">
        <v>55</v>
      </c>
      <c r="E48" s="132" t="s">
        <v>101</v>
      </c>
      <c r="F48" s="168" t="s">
        <v>2</v>
      </c>
      <c r="G48" s="169" t="s">
        <v>133</v>
      </c>
      <c r="H48" s="170" t="s">
        <v>19</v>
      </c>
      <c r="I48" s="170">
        <v>792</v>
      </c>
      <c r="J48" s="132">
        <v>1</v>
      </c>
      <c r="K48" s="170">
        <v>0</v>
      </c>
      <c r="L48" s="132">
        <v>0</v>
      </c>
      <c r="M48" s="18">
        <v>0.05</v>
      </c>
      <c r="N48" s="132"/>
      <c r="O48" s="132" t="s">
        <v>128</v>
      </c>
    </row>
    <row r="49" spans="1:15" ht="31.5" x14ac:dyDescent="0.2">
      <c r="A49" s="30" t="s">
        <v>83</v>
      </c>
      <c r="B49" s="390" t="s">
        <v>82</v>
      </c>
      <c r="C49" s="168" t="s">
        <v>3</v>
      </c>
      <c r="D49" s="132" t="s">
        <v>3</v>
      </c>
      <c r="E49" s="132" t="s">
        <v>101</v>
      </c>
      <c r="F49" s="132" t="s">
        <v>2</v>
      </c>
      <c r="G49" s="169" t="s">
        <v>133</v>
      </c>
      <c r="H49" s="170" t="s">
        <v>19</v>
      </c>
      <c r="I49" s="170">
        <v>792</v>
      </c>
      <c r="J49" s="132">
        <v>11</v>
      </c>
      <c r="K49" s="132">
        <v>8</v>
      </c>
      <c r="L49" s="132">
        <v>0</v>
      </c>
      <c r="M49" s="18">
        <v>0.05</v>
      </c>
      <c r="N49" s="132"/>
      <c r="O49" s="132" t="s">
        <v>128</v>
      </c>
    </row>
    <row r="50" spans="1:15" ht="47.25" x14ac:dyDescent="0.2">
      <c r="A50" s="30" t="s">
        <v>81</v>
      </c>
      <c r="B50" s="391"/>
      <c r="C50" s="132" t="s">
        <v>3</v>
      </c>
      <c r="D50" s="132" t="s">
        <v>55</v>
      </c>
      <c r="E50" s="132" t="s">
        <v>101</v>
      </c>
      <c r="F50" s="132" t="s">
        <v>2</v>
      </c>
      <c r="G50" s="169" t="s">
        <v>133</v>
      </c>
      <c r="H50" s="170" t="s">
        <v>19</v>
      </c>
      <c r="I50" s="170">
        <v>792</v>
      </c>
      <c r="J50" s="132">
        <v>0</v>
      </c>
      <c r="K50" s="132">
        <v>4</v>
      </c>
      <c r="L50" s="132">
        <v>0</v>
      </c>
      <c r="M50" s="18">
        <v>0.05</v>
      </c>
      <c r="N50" s="132"/>
      <c r="O50" s="132" t="s">
        <v>128</v>
      </c>
    </row>
    <row r="51" spans="1:15" ht="15.75" x14ac:dyDescent="0.25">
      <c r="A51" s="427" t="s">
        <v>192</v>
      </c>
      <c r="B51" s="427"/>
      <c r="C51" s="427"/>
      <c r="D51" s="427"/>
      <c r="E51" s="427"/>
      <c r="F51" s="427"/>
      <c r="G51" s="427"/>
      <c r="H51" s="427"/>
      <c r="I51" s="427"/>
      <c r="J51" s="427"/>
      <c r="K51" s="427"/>
      <c r="L51" s="427"/>
      <c r="M51" s="427"/>
      <c r="N51" s="427"/>
      <c r="O51" s="427"/>
    </row>
    <row r="52" spans="1:15" ht="15.75" x14ac:dyDescent="0.25">
      <c r="A52" s="411" t="s">
        <v>191</v>
      </c>
      <c r="B52" s="411"/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411"/>
    </row>
    <row r="53" spans="1:15" ht="16.5" thickBot="1" x14ac:dyDescent="0.3">
      <c r="A53" s="412" t="s">
        <v>131</v>
      </c>
      <c r="B53" s="412"/>
      <c r="C53" s="412"/>
      <c r="D53" s="412"/>
      <c r="E53" s="412"/>
      <c r="F53" s="412"/>
      <c r="G53" s="412"/>
      <c r="H53" s="412"/>
      <c r="I53" s="412"/>
      <c r="J53" s="412"/>
      <c r="K53" s="412"/>
      <c r="L53" s="412"/>
      <c r="M53" s="110"/>
      <c r="N53" s="110"/>
      <c r="O53" s="130"/>
    </row>
    <row r="54" spans="1:15" ht="48" thickBot="1" x14ac:dyDescent="0.3">
      <c r="A54" s="424"/>
      <c r="B54" s="424"/>
      <c r="C54" s="424"/>
      <c r="D54" s="424"/>
      <c r="E54" s="424"/>
      <c r="F54" s="424"/>
      <c r="G54" s="424"/>
      <c r="H54" s="424"/>
      <c r="I54" s="424"/>
      <c r="J54" s="110"/>
      <c r="K54" s="129" t="s">
        <v>24</v>
      </c>
      <c r="L54" s="139"/>
      <c r="M54" s="159" t="s">
        <v>135</v>
      </c>
      <c r="N54" s="160"/>
      <c r="O54" s="130"/>
    </row>
    <row r="55" spans="1:15" ht="15.75" x14ac:dyDescent="0.25">
      <c r="A55" s="412" t="s">
        <v>132</v>
      </c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110"/>
      <c r="N55" s="110"/>
      <c r="O55" s="130"/>
    </row>
    <row r="56" spans="1:15" ht="15.75" x14ac:dyDescent="0.25">
      <c r="A56" s="110"/>
      <c r="B56" s="110"/>
      <c r="C56" s="110"/>
      <c r="D56" s="110"/>
      <c r="E56" s="110"/>
      <c r="F56" s="142"/>
      <c r="G56" s="143"/>
      <c r="H56" s="142"/>
      <c r="I56" s="142"/>
      <c r="J56" s="142"/>
      <c r="K56" s="142"/>
      <c r="L56" s="142"/>
      <c r="M56" s="142"/>
      <c r="N56" s="110"/>
      <c r="O56" s="130"/>
    </row>
    <row r="57" spans="1:15" s="98" customFormat="1" ht="15.75" x14ac:dyDescent="0.2">
      <c r="A57" s="245" t="s">
        <v>17</v>
      </c>
      <c r="B57" s="357" t="s">
        <v>37</v>
      </c>
      <c r="C57" s="413"/>
      <c r="D57" s="414"/>
      <c r="E57" s="357" t="s">
        <v>36</v>
      </c>
      <c r="F57" s="414"/>
      <c r="G57" s="418" t="s">
        <v>41</v>
      </c>
      <c r="H57" s="419"/>
      <c r="I57" s="419"/>
      <c r="J57" s="419"/>
      <c r="K57" s="419"/>
      <c r="L57" s="419"/>
      <c r="M57" s="419"/>
      <c r="N57" s="419"/>
      <c r="O57" s="420"/>
    </row>
    <row r="58" spans="1:15" s="98" customFormat="1" ht="15.75" x14ac:dyDescent="0.2">
      <c r="A58" s="246"/>
      <c r="B58" s="415"/>
      <c r="C58" s="416"/>
      <c r="D58" s="417"/>
      <c r="E58" s="415"/>
      <c r="F58" s="417"/>
      <c r="G58" s="421" t="s">
        <v>13</v>
      </c>
      <c r="H58" s="392" t="s">
        <v>12</v>
      </c>
      <c r="I58" s="393"/>
      <c r="J58" s="394" t="s">
        <v>75</v>
      </c>
      <c r="K58" s="428"/>
      <c r="L58" s="395"/>
      <c r="M58" s="245" t="s">
        <v>9</v>
      </c>
      <c r="N58" s="245" t="s">
        <v>8</v>
      </c>
      <c r="O58" s="245" t="s">
        <v>7</v>
      </c>
    </row>
    <row r="59" spans="1:15" s="98" customFormat="1" ht="63" x14ac:dyDescent="0.2">
      <c r="A59" s="247"/>
      <c r="B59" s="29" t="s">
        <v>6</v>
      </c>
      <c r="C59" s="29" t="s">
        <v>6</v>
      </c>
      <c r="D59" s="29" t="s">
        <v>6</v>
      </c>
      <c r="E59" s="29" t="s">
        <v>6</v>
      </c>
      <c r="F59" s="29" t="s">
        <v>6</v>
      </c>
      <c r="G59" s="422"/>
      <c r="H59" s="29" t="s">
        <v>5</v>
      </c>
      <c r="I59" s="16" t="s">
        <v>4</v>
      </c>
      <c r="J59" s="108" t="s">
        <v>11</v>
      </c>
      <c r="K59" s="108" t="s">
        <v>74</v>
      </c>
      <c r="L59" s="108" t="s">
        <v>10</v>
      </c>
      <c r="M59" s="247"/>
      <c r="N59" s="247"/>
      <c r="O59" s="247"/>
    </row>
    <row r="60" spans="1:15" ht="15.75" x14ac:dyDescent="0.2">
      <c r="A60" s="16">
        <v>1</v>
      </c>
      <c r="B60" s="16">
        <v>2</v>
      </c>
      <c r="C60" s="16">
        <v>3</v>
      </c>
      <c r="D60" s="16">
        <v>4</v>
      </c>
      <c r="E60" s="16">
        <v>5</v>
      </c>
      <c r="F60" s="16">
        <v>6</v>
      </c>
      <c r="G60" s="147">
        <v>7</v>
      </c>
      <c r="H60" s="16">
        <v>8</v>
      </c>
      <c r="I60" s="16">
        <v>9</v>
      </c>
      <c r="J60" s="16">
        <v>10</v>
      </c>
      <c r="K60" s="16">
        <v>11</v>
      </c>
      <c r="L60" s="16">
        <v>12</v>
      </c>
      <c r="M60" s="16">
        <v>13</v>
      </c>
      <c r="N60" s="16">
        <v>14</v>
      </c>
      <c r="O60" s="16">
        <v>15</v>
      </c>
    </row>
    <row r="61" spans="1:15" ht="47.25" x14ac:dyDescent="0.2">
      <c r="A61" s="339" t="s">
        <v>73</v>
      </c>
      <c r="B61" s="245" t="s">
        <v>3</v>
      </c>
      <c r="C61" s="245" t="s">
        <v>3</v>
      </c>
      <c r="D61" s="245" t="s">
        <v>3</v>
      </c>
      <c r="E61" s="245" t="s">
        <v>3</v>
      </c>
      <c r="F61" s="245" t="s">
        <v>2</v>
      </c>
      <c r="G61" s="161" t="s">
        <v>80</v>
      </c>
      <c r="H61" s="105" t="s">
        <v>39</v>
      </c>
      <c r="I61" s="105">
        <v>744</v>
      </c>
      <c r="J61" s="105">
        <v>100</v>
      </c>
      <c r="K61" s="105">
        <v>100</v>
      </c>
      <c r="L61" s="148">
        <v>100</v>
      </c>
      <c r="M61" s="18">
        <v>0.05</v>
      </c>
      <c r="N61" s="15"/>
      <c r="O61" s="149" t="s">
        <v>128</v>
      </c>
    </row>
    <row r="62" spans="1:15" ht="78.75" x14ac:dyDescent="0.2">
      <c r="A62" s="396"/>
      <c r="B62" s="246"/>
      <c r="C62" s="246"/>
      <c r="D62" s="246"/>
      <c r="E62" s="246"/>
      <c r="F62" s="246"/>
      <c r="G62" s="161" t="s">
        <v>79</v>
      </c>
      <c r="H62" s="105" t="s">
        <v>39</v>
      </c>
      <c r="I62" s="105">
        <v>744</v>
      </c>
      <c r="J62" s="105">
        <v>100</v>
      </c>
      <c r="K62" s="105">
        <v>100</v>
      </c>
      <c r="L62" s="148">
        <v>100</v>
      </c>
      <c r="M62" s="18">
        <v>0.05</v>
      </c>
      <c r="N62" s="15"/>
      <c r="O62" s="149" t="s">
        <v>128</v>
      </c>
    </row>
    <row r="63" spans="1:15" ht="60" x14ac:dyDescent="0.2">
      <c r="A63" s="396"/>
      <c r="B63" s="246"/>
      <c r="C63" s="246"/>
      <c r="D63" s="246"/>
      <c r="E63" s="246"/>
      <c r="F63" s="246"/>
      <c r="G63" s="162" t="s">
        <v>78</v>
      </c>
      <c r="H63" s="105" t="s">
        <v>39</v>
      </c>
      <c r="I63" s="16">
        <v>744</v>
      </c>
      <c r="J63" s="16">
        <v>90</v>
      </c>
      <c r="K63" s="16">
        <v>90</v>
      </c>
      <c r="L63" s="148">
        <v>100</v>
      </c>
      <c r="M63" s="18">
        <v>0.05</v>
      </c>
      <c r="N63" s="15">
        <v>10</v>
      </c>
      <c r="O63" s="149" t="s">
        <v>154</v>
      </c>
    </row>
    <row r="64" spans="1:15" ht="15.75" x14ac:dyDescent="0.2">
      <c r="A64" s="396"/>
      <c r="B64" s="246"/>
      <c r="C64" s="246"/>
      <c r="D64" s="246"/>
      <c r="E64" s="246"/>
      <c r="F64" s="246"/>
      <c r="G64" s="162" t="s">
        <v>77</v>
      </c>
      <c r="H64" s="16" t="s">
        <v>39</v>
      </c>
      <c r="I64" s="16">
        <v>744</v>
      </c>
      <c r="J64" s="16">
        <v>100</v>
      </c>
      <c r="K64" s="16">
        <v>100</v>
      </c>
      <c r="L64" s="148">
        <v>100</v>
      </c>
      <c r="M64" s="18">
        <v>0.05</v>
      </c>
      <c r="N64" s="15"/>
      <c r="O64" s="149" t="s">
        <v>128</v>
      </c>
    </row>
    <row r="65" spans="1:15" ht="47.25" x14ac:dyDescent="0.2">
      <c r="A65" s="397"/>
      <c r="B65" s="247"/>
      <c r="C65" s="247"/>
      <c r="D65" s="247"/>
      <c r="E65" s="247"/>
      <c r="F65" s="247"/>
      <c r="G65" s="163" t="s">
        <v>76</v>
      </c>
      <c r="H65" s="16" t="s">
        <v>39</v>
      </c>
      <c r="I65" s="16">
        <v>744</v>
      </c>
      <c r="J65" s="16">
        <v>80</v>
      </c>
      <c r="K65" s="16">
        <v>80</v>
      </c>
      <c r="L65" s="16">
        <v>85</v>
      </c>
      <c r="M65" s="18">
        <v>0.05</v>
      </c>
      <c r="N65" s="15"/>
      <c r="O65" s="149" t="s">
        <v>126</v>
      </c>
    </row>
    <row r="66" spans="1:15" ht="47.25" x14ac:dyDescent="0.2">
      <c r="A66" s="339" t="s">
        <v>72</v>
      </c>
      <c r="B66" s="245" t="s">
        <v>3</v>
      </c>
      <c r="C66" s="245" t="s">
        <v>3</v>
      </c>
      <c r="D66" s="245" t="s">
        <v>55</v>
      </c>
      <c r="E66" s="245" t="s">
        <v>3</v>
      </c>
      <c r="F66" s="245" t="s">
        <v>2</v>
      </c>
      <c r="G66" s="161" t="s">
        <v>80</v>
      </c>
      <c r="H66" s="105" t="s">
        <v>39</v>
      </c>
      <c r="I66" s="105">
        <v>744</v>
      </c>
      <c r="J66" s="105">
        <v>100</v>
      </c>
      <c r="K66" s="105">
        <v>100</v>
      </c>
      <c r="L66" s="148">
        <v>100</v>
      </c>
      <c r="M66" s="18">
        <v>0.05</v>
      </c>
      <c r="N66" s="15"/>
      <c r="O66" s="149" t="s">
        <v>128</v>
      </c>
    </row>
    <row r="67" spans="1:15" ht="78.75" x14ac:dyDescent="0.2">
      <c r="A67" s="396"/>
      <c r="B67" s="246"/>
      <c r="C67" s="246"/>
      <c r="D67" s="246"/>
      <c r="E67" s="246"/>
      <c r="F67" s="246"/>
      <c r="G67" s="161" t="s">
        <v>79</v>
      </c>
      <c r="H67" s="105" t="s">
        <v>39</v>
      </c>
      <c r="I67" s="105">
        <v>744</v>
      </c>
      <c r="J67" s="105">
        <v>100</v>
      </c>
      <c r="K67" s="105">
        <v>100</v>
      </c>
      <c r="L67" s="148">
        <v>100</v>
      </c>
      <c r="M67" s="18">
        <v>0.05</v>
      </c>
      <c r="N67" s="15"/>
      <c r="O67" s="149" t="s">
        <v>128</v>
      </c>
    </row>
    <row r="68" spans="1:15" ht="60" x14ac:dyDescent="0.2">
      <c r="A68" s="396"/>
      <c r="B68" s="246"/>
      <c r="C68" s="246"/>
      <c r="D68" s="246"/>
      <c r="E68" s="246"/>
      <c r="F68" s="246"/>
      <c r="G68" s="162" t="s">
        <v>78</v>
      </c>
      <c r="H68" s="105" t="s">
        <v>39</v>
      </c>
      <c r="I68" s="16">
        <v>744</v>
      </c>
      <c r="J68" s="16">
        <v>90</v>
      </c>
      <c r="K68" s="16">
        <v>90</v>
      </c>
      <c r="L68" s="148">
        <v>100</v>
      </c>
      <c r="M68" s="18">
        <v>0.05</v>
      </c>
      <c r="N68" s="15">
        <v>10</v>
      </c>
      <c r="O68" s="149" t="s">
        <v>154</v>
      </c>
    </row>
    <row r="69" spans="1:15" ht="15.75" x14ac:dyDescent="0.2">
      <c r="A69" s="396"/>
      <c r="B69" s="246"/>
      <c r="C69" s="246"/>
      <c r="D69" s="246"/>
      <c r="E69" s="246"/>
      <c r="F69" s="246"/>
      <c r="G69" s="162" t="s">
        <v>77</v>
      </c>
      <c r="H69" s="16" t="s">
        <v>39</v>
      </c>
      <c r="I69" s="16">
        <v>744</v>
      </c>
      <c r="J69" s="16">
        <v>100</v>
      </c>
      <c r="K69" s="16">
        <v>100</v>
      </c>
      <c r="L69" s="148">
        <v>100</v>
      </c>
      <c r="M69" s="18">
        <v>0.05</v>
      </c>
      <c r="N69" s="15"/>
      <c r="O69" s="149" t="s">
        <v>128</v>
      </c>
    </row>
    <row r="70" spans="1:15" ht="47.25" x14ac:dyDescent="0.2">
      <c r="A70" s="397"/>
      <c r="B70" s="247"/>
      <c r="C70" s="247"/>
      <c r="D70" s="247"/>
      <c r="E70" s="247"/>
      <c r="F70" s="247"/>
      <c r="G70" s="163" t="s">
        <v>76</v>
      </c>
      <c r="H70" s="16" t="s">
        <v>39</v>
      </c>
      <c r="I70" s="16">
        <v>744</v>
      </c>
      <c r="J70" s="16">
        <v>80</v>
      </c>
      <c r="K70" s="16">
        <v>80</v>
      </c>
      <c r="L70" s="16">
        <v>85</v>
      </c>
      <c r="M70" s="18">
        <v>0.05</v>
      </c>
      <c r="N70" s="15"/>
      <c r="O70" s="149" t="s">
        <v>126</v>
      </c>
    </row>
    <row r="71" spans="1:15" ht="47.25" x14ac:dyDescent="0.2">
      <c r="A71" s="339" t="s">
        <v>71</v>
      </c>
      <c r="B71" s="245" t="s">
        <v>70</v>
      </c>
      <c r="C71" s="245" t="s">
        <v>3</v>
      </c>
      <c r="D71" s="245" t="s">
        <v>3</v>
      </c>
      <c r="E71" s="245" t="s">
        <v>3</v>
      </c>
      <c r="F71" s="245" t="s">
        <v>2</v>
      </c>
      <c r="G71" s="161" t="s">
        <v>80</v>
      </c>
      <c r="H71" s="105" t="s">
        <v>39</v>
      </c>
      <c r="I71" s="105">
        <v>744</v>
      </c>
      <c r="J71" s="105">
        <v>100</v>
      </c>
      <c r="K71" s="105">
        <v>100</v>
      </c>
      <c r="L71" s="148">
        <v>100</v>
      </c>
      <c r="M71" s="18">
        <v>0.05</v>
      </c>
      <c r="N71" s="15"/>
      <c r="O71" s="149" t="s">
        <v>128</v>
      </c>
    </row>
    <row r="72" spans="1:15" ht="78.75" x14ac:dyDescent="0.2">
      <c r="A72" s="396"/>
      <c r="B72" s="246"/>
      <c r="C72" s="246"/>
      <c r="D72" s="246"/>
      <c r="E72" s="246"/>
      <c r="F72" s="246"/>
      <c r="G72" s="161" t="s">
        <v>79</v>
      </c>
      <c r="H72" s="105" t="s">
        <v>39</v>
      </c>
      <c r="I72" s="105">
        <v>744</v>
      </c>
      <c r="J72" s="105">
        <v>100</v>
      </c>
      <c r="K72" s="105">
        <v>100</v>
      </c>
      <c r="L72" s="148">
        <v>100</v>
      </c>
      <c r="M72" s="18">
        <v>0.05</v>
      </c>
      <c r="N72" s="15"/>
      <c r="O72" s="149" t="s">
        <v>128</v>
      </c>
    </row>
    <row r="73" spans="1:15" ht="60" x14ac:dyDescent="0.2">
      <c r="A73" s="396"/>
      <c r="B73" s="246"/>
      <c r="C73" s="246"/>
      <c r="D73" s="246"/>
      <c r="E73" s="246"/>
      <c r="F73" s="246"/>
      <c r="G73" s="162" t="s">
        <v>78</v>
      </c>
      <c r="H73" s="105" t="s">
        <v>39</v>
      </c>
      <c r="I73" s="16">
        <v>744</v>
      </c>
      <c r="J73" s="16">
        <v>90</v>
      </c>
      <c r="K73" s="16">
        <v>90</v>
      </c>
      <c r="L73" s="148">
        <v>100</v>
      </c>
      <c r="M73" s="18">
        <v>0.05</v>
      </c>
      <c r="N73" s="15">
        <v>10</v>
      </c>
      <c r="O73" s="149" t="s">
        <v>154</v>
      </c>
    </row>
    <row r="74" spans="1:15" ht="15.75" x14ac:dyDescent="0.2">
      <c r="A74" s="396"/>
      <c r="B74" s="246"/>
      <c r="C74" s="246"/>
      <c r="D74" s="246"/>
      <c r="E74" s="246"/>
      <c r="F74" s="246"/>
      <c r="G74" s="162" t="s">
        <v>77</v>
      </c>
      <c r="H74" s="16" t="s">
        <v>39</v>
      </c>
      <c r="I74" s="16">
        <v>744</v>
      </c>
      <c r="J74" s="16">
        <v>100</v>
      </c>
      <c r="K74" s="16">
        <v>100</v>
      </c>
      <c r="L74" s="148">
        <v>100</v>
      </c>
      <c r="M74" s="18">
        <v>0.05</v>
      </c>
      <c r="N74" s="15"/>
      <c r="O74" s="149" t="s">
        <v>128</v>
      </c>
    </row>
    <row r="75" spans="1:15" ht="47.25" x14ac:dyDescent="0.2">
      <c r="A75" s="397"/>
      <c r="B75" s="246"/>
      <c r="C75" s="247"/>
      <c r="D75" s="247"/>
      <c r="E75" s="247"/>
      <c r="F75" s="247"/>
      <c r="G75" s="163" t="s">
        <v>76</v>
      </c>
      <c r="H75" s="16" t="s">
        <v>39</v>
      </c>
      <c r="I75" s="16">
        <v>744</v>
      </c>
      <c r="J75" s="16">
        <v>80</v>
      </c>
      <c r="K75" s="16">
        <v>80</v>
      </c>
      <c r="L75" s="16">
        <v>85</v>
      </c>
      <c r="M75" s="18">
        <v>0.05</v>
      </c>
      <c r="N75" s="15"/>
      <c r="O75" s="149" t="s">
        <v>126</v>
      </c>
    </row>
    <row r="76" spans="1:15" ht="47.25" x14ac:dyDescent="0.2">
      <c r="A76" s="339" t="s">
        <v>69</v>
      </c>
      <c r="B76" s="246"/>
      <c r="C76" s="245" t="s">
        <v>3</v>
      </c>
      <c r="D76" s="245" t="s">
        <v>55</v>
      </c>
      <c r="E76" s="245" t="s">
        <v>3</v>
      </c>
      <c r="F76" s="442" t="s">
        <v>2</v>
      </c>
      <c r="G76" s="162" t="s">
        <v>80</v>
      </c>
      <c r="H76" s="105" t="s">
        <v>39</v>
      </c>
      <c r="I76" s="105">
        <v>744</v>
      </c>
      <c r="J76" s="16">
        <v>100</v>
      </c>
      <c r="K76" s="105">
        <v>100</v>
      </c>
      <c r="L76" s="148">
        <v>100</v>
      </c>
      <c r="M76" s="18">
        <v>0.05</v>
      </c>
      <c r="N76" s="15"/>
      <c r="O76" s="149" t="s">
        <v>128</v>
      </c>
    </row>
    <row r="77" spans="1:15" ht="78.75" x14ac:dyDescent="0.2">
      <c r="A77" s="396"/>
      <c r="B77" s="246"/>
      <c r="C77" s="246"/>
      <c r="D77" s="246"/>
      <c r="E77" s="246"/>
      <c r="F77" s="443"/>
      <c r="G77" s="162" t="s">
        <v>79</v>
      </c>
      <c r="H77" s="105" t="s">
        <v>39</v>
      </c>
      <c r="I77" s="105">
        <v>744</v>
      </c>
      <c r="J77" s="16">
        <v>100</v>
      </c>
      <c r="K77" s="105">
        <v>100</v>
      </c>
      <c r="L77" s="148">
        <v>100</v>
      </c>
      <c r="M77" s="18">
        <v>0.05</v>
      </c>
      <c r="N77" s="15"/>
      <c r="O77" s="149" t="s">
        <v>128</v>
      </c>
    </row>
    <row r="78" spans="1:15" ht="60" x14ac:dyDescent="0.2">
      <c r="A78" s="396"/>
      <c r="B78" s="246"/>
      <c r="C78" s="246"/>
      <c r="D78" s="246"/>
      <c r="E78" s="246"/>
      <c r="F78" s="443"/>
      <c r="G78" s="162" t="s">
        <v>78</v>
      </c>
      <c r="H78" s="105" t="s">
        <v>39</v>
      </c>
      <c r="I78" s="16">
        <v>744</v>
      </c>
      <c r="J78" s="16">
        <v>90</v>
      </c>
      <c r="K78" s="16">
        <v>90</v>
      </c>
      <c r="L78" s="148">
        <v>100</v>
      </c>
      <c r="M78" s="18">
        <v>0.05</v>
      </c>
      <c r="N78" s="15">
        <v>10</v>
      </c>
      <c r="O78" s="149" t="s">
        <v>154</v>
      </c>
    </row>
    <row r="79" spans="1:15" ht="15.75" x14ac:dyDescent="0.2">
      <c r="A79" s="396"/>
      <c r="B79" s="246"/>
      <c r="C79" s="246"/>
      <c r="D79" s="246"/>
      <c r="E79" s="246"/>
      <c r="F79" s="443"/>
      <c r="G79" s="162" t="s">
        <v>77</v>
      </c>
      <c r="H79" s="16" t="s">
        <v>39</v>
      </c>
      <c r="I79" s="16">
        <v>744</v>
      </c>
      <c r="J79" s="16">
        <v>100</v>
      </c>
      <c r="K79" s="16">
        <v>100</v>
      </c>
      <c r="L79" s="148">
        <v>100</v>
      </c>
      <c r="M79" s="18">
        <v>0.05</v>
      </c>
      <c r="N79" s="15"/>
      <c r="O79" s="149" t="s">
        <v>128</v>
      </c>
    </row>
    <row r="80" spans="1:15" ht="47.25" x14ac:dyDescent="0.2">
      <c r="A80" s="397"/>
      <c r="B80" s="247"/>
      <c r="C80" s="247"/>
      <c r="D80" s="247"/>
      <c r="E80" s="247"/>
      <c r="F80" s="444"/>
      <c r="G80" s="163" t="s">
        <v>76</v>
      </c>
      <c r="H80" s="16" t="s">
        <v>39</v>
      </c>
      <c r="I80" s="16">
        <v>744</v>
      </c>
      <c r="J80" s="16">
        <v>80</v>
      </c>
      <c r="K80" s="16">
        <v>80</v>
      </c>
      <c r="L80" s="16">
        <v>85</v>
      </c>
      <c r="M80" s="18">
        <v>0.05</v>
      </c>
      <c r="N80" s="15"/>
      <c r="O80" s="149" t="s">
        <v>126</v>
      </c>
    </row>
    <row r="81" spans="1:15" ht="15.75" x14ac:dyDescent="0.2">
      <c r="A81" s="171"/>
      <c r="B81" s="172"/>
      <c r="C81" s="172"/>
      <c r="D81" s="173"/>
      <c r="E81" s="172"/>
      <c r="F81" s="172"/>
      <c r="G81" s="135"/>
      <c r="H81" s="172"/>
      <c r="I81" s="172"/>
      <c r="J81" s="172"/>
      <c r="K81" s="172"/>
      <c r="L81" s="172"/>
      <c r="M81" s="174"/>
      <c r="N81" s="175"/>
      <c r="O81" s="175"/>
    </row>
    <row r="82" spans="1:15" ht="15.75" x14ac:dyDescent="0.25">
      <c r="A82" s="445" t="s">
        <v>38</v>
      </c>
      <c r="B82" s="445"/>
      <c r="C82" s="445"/>
      <c r="D82" s="445"/>
      <c r="E82" s="445"/>
      <c r="F82" s="445"/>
      <c r="G82" s="445"/>
      <c r="H82" s="445"/>
      <c r="I82" s="445"/>
      <c r="J82" s="445"/>
      <c r="K82" s="445"/>
      <c r="L82" s="445"/>
      <c r="M82" s="445"/>
      <c r="N82" s="445"/>
      <c r="O82" s="445"/>
    </row>
    <row r="83" spans="1:15" s="98" customFormat="1" ht="15.75" x14ac:dyDescent="0.2">
      <c r="A83" s="390" t="s">
        <v>17</v>
      </c>
      <c r="B83" s="434" t="s">
        <v>37</v>
      </c>
      <c r="C83" s="435"/>
      <c r="D83" s="436"/>
      <c r="E83" s="434" t="s">
        <v>36</v>
      </c>
      <c r="F83" s="436"/>
      <c r="G83" s="440" t="s">
        <v>35</v>
      </c>
      <c r="H83" s="441"/>
      <c r="I83" s="441"/>
      <c r="J83" s="441"/>
      <c r="K83" s="441"/>
      <c r="L83" s="441"/>
      <c r="M83" s="441"/>
      <c r="N83" s="441"/>
      <c r="O83" s="441"/>
    </row>
    <row r="84" spans="1:15" s="98" customFormat="1" ht="15.75" x14ac:dyDescent="0.2">
      <c r="A84" s="433"/>
      <c r="B84" s="437"/>
      <c r="C84" s="438"/>
      <c r="D84" s="439"/>
      <c r="E84" s="437"/>
      <c r="F84" s="439"/>
      <c r="G84" s="408" t="s">
        <v>13</v>
      </c>
      <c r="H84" s="404" t="s">
        <v>12</v>
      </c>
      <c r="I84" s="405"/>
      <c r="J84" s="404" t="s">
        <v>75</v>
      </c>
      <c r="K84" s="410"/>
      <c r="L84" s="405"/>
      <c r="M84" s="390" t="s">
        <v>9</v>
      </c>
      <c r="N84" s="390" t="s">
        <v>8</v>
      </c>
      <c r="O84" s="390" t="s">
        <v>7</v>
      </c>
    </row>
    <row r="85" spans="1:15" s="98" customFormat="1" ht="63" x14ac:dyDescent="0.2">
      <c r="A85" s="391"/>
      <c r="B85" s="132" t="s">
        <v>6</v>
      </c>
      <c r="C85" s="132" t="s">
        <v>6</v>
      </c>
      <c r="D85" s="132" t="s">
        <v>6</v>
      </c>
      <c r="E85" s="132" t="s">
        <v>6</v>
      </c>
      <c r="F85" s="132" t="s">
        <v>6</v>
      </c>
      <c r="G85" s="409"/>
      <c r="H85" s="132" t="s">
        <v>5</v>
      </c>
      <c r="I85" s="132" t="s">
        <v>4</v>
      </c>
      <c r="J85" s="166" t="s">
        <v>11</v>
      </c>
      <c r="K85" s="166" t="s">
        <v>74</v>
      </c>
      <c r="L85" s="166" t="s">
        <v>10</v>
      </c>
      <c r="M85" s="391"/>
      <c r="N85" s="391"/>
      <c r="O85" s="391"/>
    </row>
    <row r="86" spans="1:15" ht="15.75" x14ac:dyDescent="0.2">
      <c r="A86" s="132">
        <v>1</v>
      </c>
      <c r="B86" s="132">
        <v>2</v>
      </c>
      <c r="C86" s="132">
        <v>3</v>
      </c>
      <c r="D86" s="132">
        <v>4</v>
      </c>
      <c r="E86" s="132">
        <v>5</v>
      </c>
      <c r="F86" s="132">
        <v>6</v>
      </c>
      <c r="G86" s="167">
        <v>7</v>
      </c>
      <c r="H86" s="132">
        <v>8</v>
      </c>
      <c r="I86" s="132">
        <v>9</v>
      </c>
      <c r="J86" s="132">
        <v>10</v>
      </c>
      <c r="K86" s="132">
        <v>11</v>
      </c>
      <c r="L86" s="132">
        <v>12</v>
      </c>
      <c r="M86" s="132">
        <v>13</v>
      </c>
      <c r="N86" s="132">
        <v>14</v>
      </c>
      <c r="O86" s="132"/>
    </row>
    <row r="87" spans="1:15" ht="31.5" x14ac:dyDescent="0.2">
      <c r="A87" s="107" t="s">
        <v>73</v>
      </c>
      <c r="B87" s="168" t="s">
        <v>3</v>
      </c>
      <c r="C87" s="168" t="s">
        <v>3</v>
      </c>
      <c r="D87" s="132" t="s">
        <v>3</v>
      </c>
      <c r="E87" s="132" t="s">
        <v>101</v>
      </c>
      <c r="F87" s="168" t="s">
        <v>2</v>
      </c>
      <c r="G87" s="169" t="s">
        <v>133</v>
      </c>
      <c r="H87" s="170" t="s">
        <v>19</v>
      </c>
      <c r="I87" s="170">
        <v>792</v>
      </c>
      <c r="J87" s="15">
        <v>410</v>
      </c>
      <c r="K87" s="15">
        <v>420</v>
      </c>
      <c r="L87" s="15">
        <v>420</v>
      </c>
      <c r="M87" s="18">
        <v>0.05</v>
      </c>
      <c r="N87" s="176"/>
      <c r="O87" s="132" t="s">
        <v>128</v>
      </c>
    </row>
    <row r="88" spans="1:15" ht="47.25" x14ac:dyDescent="0.2">
      <c r="A88" s="107" t="s">
        <v>72</v>
      </c>
      <c r="B88" s="168" t="s">
        <v>3</v>
      </c>
      <c r="C88" s="168" t="s">
        <v>3</v>
      </c>
      <c r="D88" s="132" t="s">
        <v>55</v>
      </c>
      <c r="E88" s="132" t="s">
        <v>101</v>
      </c>
      <c r="F88" s="168" t="s">
        <v>2</v>
      </c>
      <c r="G88" s="169" t="s">
        <v>133</v>
      </c>
      <c r="H88" s="170" t="s">
        <v>19</v>
      </c>
      <c r="I88" s="170">
        <v>792</v>
      </c>
      <c r="J88" s="132">
        <v>5</v>
      </c>
      <c r="K88" s="170">
        <v>1</v>
      </c>
      <c r="L88" s="170">
        <v>1</v>
      </c>
      <c r="M88" s="18">
        <v>0.05</v>
      </c>
      <c r="N88" s="132"/>
      <c r="O88" s="132" t="s">
        <v>128</v>
      </c>
    </row>
    <row r="89" spans="1:15" ht="47.25" x14ac:dyDescent="0.2">
      <c r="A89" s="30" t="s">
        <v>71</v>
      </c>
      <c r="B89" s="168" t="s">
        <v>82</v>
      </c>
      <c r="C89" s="168" t="s">
        <v>3</v>
      </c>
      <c r="D89" s="132" t="s">
        <v>3</v>
      </c>
      <c r="E89" s="132" t="s">
        <v>101</v>
      </c>
      <c r="F89" s="132" t="s">
        <v>2</v>
      </c>
      <c r="G89" s="169" t="s">
        <v>133</v>
      </c>
      <c r="H89" s="170" t="s">
        <v>19</v>
      </c>
      <c r="I89" s="170">
        <v>792</v>
      </c>
      <c r="J89" s="132">
        <v>26</v>
      </c>
      <c r="K89" s="132">
        <v>32</v>
      </c>
      <c r="L89" s="132">
        <v>32</v>
      </c>
      <c r="M89" s="18">
        <v>0.05</v>
      </c>
      <c r="N89" s="132"/>
      <c r="O89" s="132" t="s">
        <v>128</v>
      </c>
    </row>
    <row r="90" spans="1:15" ht="47.25" x14ac:dyDescent="0.2">
      <c r="A90" s="30" t="s">
        <v>69</v>
      </c>
      <c r="B90" s="177"/>
      <c r="C90" s="132" t="s">
        <v>3</v>
      </c>
      <c r="D90" s="132" t="s">
        <v>55</v>
      </c>
      <c r="E90" s="132" t="s">
        <v>101</v>
      </c>
      <c r="F90" s="132" t="s">
        <v>2</v>
      </c>
      <c r="G90" s="169" t="s">
        <v>133</v>
      </c>
      <c r="H90" s="170" t="s">
        <v>19</v>
      </c>
      <c r="I90" s="170">
        <v>792</v>
      </c>
      <c r="J90" s="132">
        <v>14</v>
      </c>
      <c r="K90" s="132">
        <v>13</v>
      </c>
      <c r="L90" s="132">
        <v>13</v>
      </c>
      <c r="M90" s="18">
        <v>0.05</v>
      </c>
      <c r="N90" s="132"/>
      <c r="O90" s="132" t="s">
        <v>128</v>
      </c>
    </row>
    <row r="91" spans="1:15" ht="15.75" x14ac:dyDescent="0.25">
      <c r="A91" s="427" t="s">
        <v>193</v>
      </c>
      <c r="B91" s="427"/>
      <c r="C91" s="427"/>
      <c r="D91" s="427"/>
      <c r="E91" s="427"/>
      <c r="F91" s="427"/>
      <c r="G91" s="427"/>
      <c r="H91" s="427"/>
      <c r="I91" s="427"/>
      <c r="J91" s="427"/>
      <c r="K91" s="427"/>
      <c r="L91" s="427"/>
      <c r="M91" s="427"/>
      <c r="N91" s="427"/>
      <c r="O91" s="427"/>
    </row>
    <row r="92" spans="1:15" ht="15.75" x14ac:dyDescent="0.25">
      <c r="A92" s="411" t="s">
        <v>191</v>
      </c>
      <c r="B92" s="411"/>
      <c r="C92" s="411"/>
      <c r="D92" s="411"/>
      <c r="E92" s="411"/>
      <c r="F92" s="411"/>
      <c r="G92" s="411"/>
      <c r="H92" s="411"/>
      <c r="I92" s="411"/>
      <c r="J92" s="411"/>
      <c r="K92" s="411"/>
      <c r="L92" s="411"/>
      <c r="M92" s="411"/>
      <c r="N92" s="411"/>
      <c r="O92" s="411"/>
    </row>
    <row r="93" spans="1:15" ht="16.5" thickBot="1" x14ac:dyDescent="0.3">
      <c r="A93" s="412" t="s">
        <v>131</v>
      </c>
      <c r="B93" s="412"/>
      <c r="C93" s="412"/>
      <c r="D93" s="412"/>
      <c r="E93" s="412"/>
      <c r="F93" s="412"/>
      <c r="G93" s="412"/>
      <c r="H93" s="412"/>
      <c r="I93" s="412"/>
      <c r="J93" s="412"/>
      <c r="K93" s="412"/>
      <c r="L93" s="412"/>
      <c r="M93" s="110"/>
      <c r="N93" s="110"/>
      <c r="O93" s="130"/>
    </row>
    <row r="94" spans="1:15" ht="48" thickBot="1" x14ac:dyDescent="0.3">
      <c r="A94" s="110"/>
      <c r="B94" s="110"/>
      <c r="C94" s="110"/>
      <c r="D94" s="110"/>
      <c r="E94" s="110"/>
      <c r="F94" s="110"/>
      <c r="G94" s="158"/>
      <c r="H94" s="110"/>
      <c r="I94" s="110"/>
      <c r="J94" s="110"/>
      <c r="K94" s="129" t="s">
        <v>24</v>
      </c>
      <c r="L94" s="139"/>
      <c r="M94" s="159" t="s">
        <v>107</v>
      </c>
      <c r="N94" s="160"/>
      <c r="O94" s="130"/>
    </row>
    <row r="95" spans="1:15" s="98" customFormat="1" ht="15.75" x14ac:dyDescent="0.25">
      <c r="A95" s="412" t="s">
        <v>132</v>
      </c>
      <c r="B95" s="412"/>
      <c r="C95" s="412"/>
      <c r="D95" s="412"/>
      <c r="E95" s="412"/>
      <c r="F95" s="412"/>
      <c r="G95" s="412"/>
      <c r="H95" s="412"/>
      <c r="I95" s="412"/>
      <c r="J95" s="412"/>
      <c r="K95" s="412"/>
      <c r="L95" s="412"/>
      <c r="M95" s="110"/>
      <c r="N95" s="110"/>
      <c r="O95" s="130"/>
    </row>
    <row r="96" spans="1:15" s="98" customFormat="1" ht="15.75" x14ac:dyDescent="0.25">
      <c r="A96" s="110"/>
      <c r="B96" s="110"/>
      <c r="C96" s="110"/>
      <c r="D96" s="110"/>
      <c r="E96" s="110"/>
      <c r="F96" s="142"/>
      <c r="G96" s="143"/>
      <c r="H96" s="142"/>
      <c r="I96" s="142"/>
      <c r="J96" s="142"/>
      <c r="K96" s="142"/>
      <c r="L96" s="142"/>
      <c r="M96" s="142"/>
      <c r="N96" s="110"/>
      <c r="O96" s="130"/>
    </row>
    <row r="97" spans="1:15" s="98" customFormat="1" ht="15.75" x14ac:dyDescent="0.2">
      <c r="A97" s="245" t="s">
        <v>17</v>
      </c>
      <c r="B97" s="357" t="s">
        <v>37</v>
      </c>
      <c r="C97" s="413"/>
      <c r="D97" s="414"/>
      <c r="E97" s="357" t="s">
        <v>36</v>
      </c>
      <c r="F97" s="414"/>
      <c r="G97" s="418" t="s">
        <v>41</v>
      </c>
      <c r="H97" s="419"/>
      <c r="I97" s="419"/>
      <c r="J97" s="419"/>
      <c r="K97" s="419"/>
      <c r="L97" s="419"/>
      <c r="M97" s="419"/>
      <c r="N97" s="419"/>
      <c r="O97" s="420"/>
    </row>
    <row r="98" spans="1:15" s="98" customFormat="1" ht="15.75" x14ac:dyDescent="0.2">
      <c r="A98" s="246"/>
      <c r="B98" s="415"/>
      <c r="C98" s="416"/>
      <c r="D98" s="417"/>
      <c r="E98" s="415"/>
      <c r="F98" s="417"/>
      <c r="G98" s="145" t="s">
        <v>13</v>
      </c>
      <c r="H98" s="392" t="s">
        <v>12</v>
      </c>
      <c r="I98" s="393"/>
      <c r="J98" s="394" t="s">
        <v>75</v>
      </c>
      <c r="K98" s="428"/>
      <c r="L98" s="395"/>
      <c r="M98" s="245" t="s">
        <v>9</v>
      </c>
      <c r="N98" s="245" t="s">
        <v>8</v>
      </c>
      <c r="O98" s="245" t="s">
        <v>7</v>
      </c>
    </row>
    <row r="99" spans="1:15" s="98" customFormat="1" ht="63" x14ac:dyDescent="0.2">
      <c r="A99" s="247"/>
      <c r="B99" s="29" t="s">
        <v>6</v>
      </c>
      <c r="C99" s="29" t="s">
        <v>6</v>
      </c>
      <c r="D99" s="29" t="s">
        <v>6</v>
      </c>
      <c r="E99" s="29" t="s">
        <v>6</v>
      </c>
      <c r="F99" s="29" t="s">
        <v>6</v>
      </c>
      <c r="G99" s="146"/>
      <c r="H99" s="29" t="s">
        <v>5</v>
      </c>
      <c r="I99" s="16" t="s">
        <v>4</v>
      </c>
      <c r="J99" s="108" t="s">
        <v>11</v>
      </c>
      <c r="K99" s="108" t="s">
        <v>74</v>
      </c>
      <c r="L99" s="108" t="s">
        <v>10</v>
      </c>
      <c r="M99" s="247"/>
      <c r="N99" s="247"/>
      <c r="O99" s="247"/>
    </row>
    <row r="100" spans="1:15" ht="15.75" x14ac:dyDescent="0.2">
      <c r="A100" s="16">
        <v>1</v>
      </c>
      <c r="B100" s="16">
        <v>2</v>
      </c>
      <c r="C100" s="16">
        <v>3</v>
      </c>
      <c r="D100" s="16">
        <v>4</v>
      </c>
      <c r="E100" s="16">
        <v>5</v>
      </c>
      <c r="F100" s="16">
        <v>6</v>
      </c>
      <c r="G100" s="147">
        <v>7</v>
      </c>
      <c r="H100" s="16">
        <v>8</v>
      </c>
      <c r="I100" s="16">
        <v>9</v>
      </c>
      <c r="J100" s="16">
        <v>10</v>
      </c>
      <c r="K100" s="16">
        <v>11</v>
      </c>
      <c r="L100" s="16">
        <v>12</v>
      </c>
      <c r="M100" s="16">
        <v>13</v>
      </c>
      <c r="N100" s="16">
        <v>14</v>
      </c>
      <c r="O100" s="16">
        <v>15</v>
      </c>
    </row>
    <row r="101" spans="1:15" ht="63" x14ac:dyDescent="0.2">
      <c r="A101" s="339" t="s">
        <v>59</v>
      </c>
      <c r="B101" s="245" t="s">
        <v>3</v>
      </c>
      <c r="C101" s="245" t="s">
        <v>3</v>
      </c>
      <c r="D101" s="245" t="s">
        <v>3</v>
      </c>
      <c r="E101" s="245" t="s">
        <v>3</v>
      </c>
      <c r="F101" s="245" t="s">
        <v>2</v>
      </c>
      <c r="G101" s="162" t="s">
        <v>65</v>
      </c>
      <c r="H101" s="105" t="s">
        <v>39</v>
      </c>
      <c r="I101" s="105">
        <v>744</v>
      </c>
      <c r="J101" s="105">
        <v>100</v>
      </c>
      <c r="K101" s="105">
        <v>100</v>
      </c>
      <c r="L101" s="148">
        <v>100</v>
      </c>
      <c r="M101" s="18">
        <v>0.05</v>
      </c>
      <c r="N101" s="15"/>
      <c r="O101" s="149" t="s">
        <v>128</v>
      </c>
    </row>
    <row r="102" spans="1:15" ht="63" x14ac:dyDescent="0.2">
      <c r="A102" s="396"/>
      <c r="B102" s="246"/>
      <c r="C102" s="246"/>
      <c r="D102" s="246"/>
      <c r="E102" s="246"/>
      <c r="F102" s="246"/>
      <c r="G102" s="162" t="s">
        <v>64</v>
      </c>
      <c r="H102" s="105" t="s">
        <v>39</v>
      </c>
      <c r="I102" s="105">
        <v>744</v>
      </c>
      <c r="J102" s="15">
        <v>0</v>
      </c>
      <c r="K102" s="15">
        <v>0</v>
      </c>
      <c r="L102" s="148">
        <v>0</v>
      </c>
      <c r="M102" s="18">
        <v>0.05</v>
      </c>
      <c r="N102" s="15"/>
      <c r="O102" s="165" t="s">
        <v>128</v>
      </c>
    </row>
    <row r="103" spans="1:15" ht="15.75" x14ac:dyDescent="0.2">
      <c r="A103" s="396"/>
      <c r="B103" s="246"/>
      <c r="C103" s="246"/>
      <c r="D103" s="246"/>
      <c r="E103" s="246"/>
      <c r="F103" s="246"/>
      <c r="G103" s="163" t="s">
        <v>63</v>
      </c>
      <c r="H103" s="105" t="s">
        <v>39</v>
      </c>
      <c r="I103" s="16">
        <v>744</v>
      </c>
      <c r="J103" s="16">
        <v>100</v>
      </c>
      <c r="K103" s="16">
        <v>100</v>
      </c>
      <c r="L103" s="148">
        <v>100</v>
      </c>
      <c r="M103" s="18">
        <v>0.05</v>
      </c>
      <c r="N103" s="15"/>
      <c r="O103" s="149" t="s">
        <v>128</v>
      </c>
    </row>
    <row r="104" spans="1:15" ht="47.25" x14ac:dyDescent="0.2">
      <c r="A104" s="397"/>
      <c r="B104" s="247"/>
      <c r="C104" s="247"/>
      <c r="D104" s="247"/>
      <c r="E104" s="247"/>
      <c r="F104" s="247"/>
      <c r="G104" s="162" t="s">
        <v>62</v>
      </c>
      <c r="H104" s="16" t="s">
        <v>39</v>
      </c>
      <c r="I104" s="16">
        <v>744</v>
      </c>
      <c r="J104" s="16">
        <v>80</v>
      </c>
      <c r="K104" s="16">
        <v>80</v>
      </c>
      <c r="L104" s="148">
        <v>80</v>
      </c>
      <c r="M104" s="18">
        <v>0.05</v>
      </c>
      <c r="N104" s="15"/>
      <c r="O104" s="165" t="s">
        <v>128</v>
      </c>
    </row>
    <row r="105" spans="1:15" ht="63" x14ac:dyDescent="0.2">
      <c r="A105" s="339" t="s">
        <v>56</v>
      </c>
      <c r="B105" s="245" t="s">
        <v>3</v>
      </c>
      <c r="C105" s="245" t="s">
        <v>3</v>
      </c>
      <c r="D105" s="245" t="s">
        <v>55</v>
      </c>
      <c r="E105" s="245" t="s">
        <v>3</v>
      </c>
      <c r="F105" s="245" t="s">
        <v>2</v>
      </c>
      <c r="G105" s="162" t="s">
        <v>65</v>
      </c>
      <c r="H105" s="105" t="s">
        <v>39</v>
      </c>
      <c r="I105" s="105">
        <v>744</v>
      </c>
      <c r="J105" s="105">
        <v>100</v>
      </c>
      <c r="K105" s="105">
        <v>100</v>
      </c>
      <c r="L105" s="148">
        <v>0</v>
      </c>
      <c r="M105" s="18">
        <v>0.05</v>
      </c>
      <c r="N105" s="15"/>
      <c r="O105" s="149" t="s">
        <v>198</v>
      </c>
    </row>
    <row r="106" spans="1:15" ht="63" x14ac:dyDescent="0.25">
      <c r="A106" s="396"/>
      <c r="B106" s="246"/>
      <c r="C106" s="246"/>
      <c r="D106" s="246"/>
      <c r="E106" s="246"/>
      <c r="F106" s="246"/>
      <c r="G106" s="162" t="s">
        <v>64</v>
      </c>
      <c r="H106" s="105" t="s">
        <v>39</v>
      </c>
      <c r="I106" s="105">
        <v>744</v>
      </c>
      <c r="J106" s="15">
        <v>0</v>
      </c>
      <c r="K106" s="15">
        <v>0</v>
      </c>
      <c r="L106" s="148">
        <v>0</v>
      </c>
      <c r="M106" s="18">
        <v>0.05</v>
      </c>
      <c r="N106" s="157"/>
      <c r="O106" s="149" t="s">
        <v>198</v>
      </c>
    </row>
    <row r="107" spans="1:15" ht="30.75" x14ac:dyDescent="0.25">
      <c r="A107" s="396"/>
      <c r="B107" s="246"/>
      <c r="C107" s="246"/>
      <c r="D107" s="246"/>
      <c r="E107" s="246"/>
      <c r="F107" s="246"/>
      <c r="G107" s="163" t="s">
        <v>63</v>
      </c>
      <c r="H107" s="105" t="s">
        <v>39</v>
      </c>
      <c r="I107" s="16">
        <v>744</v>
      </c>
      <c r="J107" s="16">
        <v>100</v>
      </c>
      <c r="K107" s="16">
        <v>100</v>
      </c>
      <c r="L107" s="148">
        <v>0</v>
      </c>
      <c r="M107" s="18">
        <v>0.05</v>
      </c>
      <c r="N107" s="157"/>
      <c r="O107" s="149" t="s">
        <v>198</v>
      </c>
    </row>
    <row r="108" spans="1:15" ht="47.25" x14ac:dyDescent="0.25">
      <c r="A108" s="397"/>
      <c r="B108" s="247"/>
      <c r="C108" s="247"/>
      <c r="D108" s="247"/>
      <c r="E108" s="247"/>
      <c r="F108" s="247"/>
      <c r="G108" s="162" t="s">
        <v>62</v>
      </c>
      <c r="H108" s="16" t="s">
        <v>39</v>
      </c>
      <c r="I108" s="16">
        <v>744</v>
      </c>
      <c r="J108" s="16">
        <v>80</v>
      </c>
      <c r="K108" s="16">
        <v>80</v>
      </c>
      <c r="L108" s="148">
        <v>0</v>
      </c>
      <c r="M108" s="18">
        <v>0.05</v>
      </c>
      <c r="N108" s="157"/>
      <c r="O108" s="149" t="s">
        <v>198</v>
      </c>
    </row>
    <row r="109" spans="1:15" ht="63" x14ac:dyDescent="0.2">
      <c r="A109" s="339" t="s">
        <v>199</v>
      </c>
      <c r="B109" s="245" t="s">
        <v>3</v>
      </c>
      <c r="C109" s="245" t="s">
        <v>3</v>
      </c>
      <c r="D109" s="245" t="s">
        <v>200</v>
      </c>
      <c r="E109" s="245" t="s">
        <v>3</v>
      </c>
      <c r="F109" s="245" t="s">
        <v>2</v>
      </c>
      <c r="G109" s="162" t="s">
        <v>65</v>
      </c>
      <c r="H109" s="105" t="s">
        <v>39</v>
      </c>
      <c r="I109" s="105">
        <v>744</v>
      </c>
      <c r="J109" s="105">
        <v>100</v>
      </c>
      <c r="K109" s="105">
        <v>100</v>
      </c>
      <c r="L109" s="148">
        <v>0</v>
      </c>
      <c r="M109" s="18">
        <v>0.05</v>
      </c>
      <c r="N109" s="15"/>
      <c r="O109" s="149" t="s">
        <v>198</v>
      </c>
    </row>
    <row r="110" spans="1:15" ht="63" x14ac:dyDescent="0.25">
      <c r="A110" s="396"/>
      <c r="B110" s="246"/>
      <c r="C110" s="246"/>
      <c r="D110" s="246"/>
      <c r="E110" s="246"/>
      <c r="F110" s="246"/>
      <c r="G110" s="162" t="s">
        <v>64</v>
      </c>
      <c r="H110" s="105" t="s">
        <v>39</v>
      </c>
      <c r="I110" s="105">
        <v>744</v>
      </c>
      <c r="J110" s="15">
        <v>0</v>
      </c>
      <c r="K110" s="15">
        <v>0</v>
      </c>
      <c r="L110" s="148">
        <v>0</v>
      </c>
      <c r="M110" s="18">
        <v>0.05</v>
      </c>
      <c r="N110" s="157"/>
      <c r="O110" s="149" t="s">
        <v>198</v>
      </c>
    </row>
    <row r="111" spans="1:15" ht="30.75" x14ac:dyDescent="0.25">
      <c r="A111" s="396"/>
      <c r="B111" s="246"/>
      <c r="C111" s="246"/>
      <c r="D111" s="246"/>
      <c r="E111" s="246"/>
      <c r="F111" s="246"/>
      <c r="G111" s="163" t="s">
        <v>63</v>
      </c>
      <c r="H111" s="105" t="s">
        <v>39</v>
      </c>
      <c r="I111" s="16">
        <v>744</v>
      </c>
      <c r="J111" s="16">
        <v>100</v>
      </c>
      <c r="K111" s="16">
        <v>100</v>
      </c>
      <c r="L111" s="148">
        <v>0</v>
      </c>
      <c r="M111" s="18">
        <v>0.05</v>
      </c>
      <c r="N111" s="157"/>
      <c r="O111" s="149" t="s">
        <v>198</v>
      </c>
    </row>
    <row r="112" spans="1:15" ht="47.25" x14ac:dyDescent="0.25">
      <c r="A112" s="397"/>
      <c r="B112" s="247"/>
      <c r="C112" s="247"/>
      <c r="D112" s="247"/>
      <c r="E112" s="247"/>
      <c r="F112" s="247"/>
      <c r="G112" s="162" t="s">
        <v>62</v>
      </c>
      <c r="H112" s="16" t="s">
        <v>39</v>
      </c>
      <c r="I112" s="16">
        <v>744</v>
      </c>
      <c r="J112" s="16">
        <v>80</v>
      </c>
      <c r="K112" s="16">
        <v>80</v>
      </c>
      <c r="L112" s="148">
        <v>0</v>
      </c>
      <c r="M112" s="18">
        <v>0.05</v>
      </c>
      <c r="N112" s="157"/>
      <c r="O112" s="149" t="s">
        <v>198</v>
      </c>
    </row>
    <row r="113" spans="1:15" ht="15.75" x14ac:dyDescent="0.2">
      <c r="A113" s="151"/>
      <c r="B113" s="152"/>
      <c r="C113" s="152"/>
      <c r="D113" s="153"/>
      <c r="E113" s="152"/>
      <c r="F113" s="152"/>
      <c r="G113" s="154"/>
      <c r="H113" s="152"/>
      <c r="I113" s="152"/>
      <c r="J113" s="152"/>
      <c r="K113" s="152"/>
      <c r="L113" s="152"/>
      <c r="M113" s="155"/>
      <c r="N113" s="156"/>
      <c r="O113" s="156"/>
    </row>
    <row r="114" spans="1:15" ht="15.75" x14ac:dyDescent="0.25">
      <c r="A114" s="445" t="s">
        <v>38</v>
      </c>
      <c r="B114" s="445"/>
      <c r="C114" s="445"/>
      <c r="D114" s="445"/>
      <c r="E114" s="445"/>
      <c r="F114" s="445"/>
      <c r="G114" s="445"/>
      <c r="H114" s="445"/>
      <c r="I114" s="445"/>
      <c r="J114" s="445"/>
      <c r="K114" s="445"/>
      <c r="L114" s="445"/>
      <c r="M114" s="445"/>
      <c r="N114" s="445"/>
      <c r="O114" s="445"/>
    </row>
    <row r="115" spans="1:15" s="98" customFormat="1" ht="15.75" x14ac:dyDescent="0.2">
      <c r="A115" s="390" t="s">
        <v>17</v>
      </c>
      <c r="B115" s="434" t="s">
        <v>37</v>
      </c>
      <c r="C115" s="435"/>
      <c r="D115" s="436"/>
      <c r="E115" s="434" t="s">
        <v>36</v>
      </c>
      <c r="F115" s="436"/>
      <c r="G115" s="440" t="s">
        <v>35</v>
      </c>
      <c r="H115" s="441"/>
      <c r="I115" s="441"/>
      <c r="J115" s="441"/>
      <c r="K115" s="441"/>
      <c r="L115" s="441"/>
      <c r="M115" s="441"/>
      <c r="N115" s="441"/>
      <c r="O115" s="441"/>
    </row>
    <row r="116" spans="1:15" s="98" customFormat="1" ht="15.75" x14ac:dyDescent="0.2">
      <c r="A116" s="433"/>
      <c r="B116" s="437"/>
      <c r="C116" s="438"/>
      <c r="D116" s="439"/>
      <c r="E116" s="437"/>
      <c r="F116" s="439"/>
      <c r="G116" s="408" t="s">
        <v>13</v>
      </c>
      <c r="H116" s="404" t="s">
        <v>12</v>
      </c>
      <c r="I116" s="405"/>
      <c r="J116" s="404" t="s">
        <v>75</v>
      </c>
      <c r="K116" s="410"/>
      <c r="L116" s="405"/>
      <c r="M116" s="390" t="s">
        <v>9</v>
      </c>
      <c r="N116" s="390" t="s">
        <v>8</v>
      </c>
      <c r="O116" s="390" t="s">
        <v>7</v>
      </c>
    </row>
    <row r="117" spans="1:15" s="98" customFormat="1" ht="63" x14ac:dyDescent="0.2">
      <c r="A117" s="391"/>
      <c r="B117" s="132" t="s">
        <v>6</v>
      </c>
      <c r="C117" s="132" t="s">
        <v>6</v>
      </c>
      <c r="D117" s="132" t="s">
        <v>6</v>
      </c>
      <c r="E117" s="132" t="s">
        <v>6</v>
      </c>
      <c r="F117" s="132" t="s">
        <v>6</v>
      </c>
      <c r="G117" s="409"/>
      <c r="H117" s="132" t="s">
        <v>5</v>
      </c>
      <c r="I117" s="132" t="s">
        <v>4</v>
      </c>
      <c r="J117" s="166" t="s">
        <v>11</v>
      </c>
      <c r="K117" s="166" t="s">
        <v>74</v>
      </c>
      <c r="L117" s="166" t="s">
        <v>10</v>
      </c>
      <c r="M117" s="391"/>
      <c r="N117" s="391"/>
      <c r="O117" s="391"/>
    </row>
    <row r="118" spans="1:15" ht="15.75" x14ac:dyDescent="0.2">
      <c r="A118" s="132">
        <v>1</v>
      </c>
      <c r="B118" s="132">
        <v>2</v>
      </c>
      <c r="C118" s="132">
        <v>3</v>
      </c>
      <c r="D118" s="132">
        <v>4</v>
      </c>
      <c r="E118" s="132">
        <v>5</v>
      </c>
      <c r="F118" s="132">
        <v>6</v>
      </c>
      <c r="G118" s="167">
        <v>7</v>
      </c>
      <c r="H118" s="132">
        <v>8</v>
      </c>
      <c r="I118" s="132">
        <v>9</v>
      </c>
      <c r="J118" s="132">
        <v>10</v>
      </c>
      <c r="K118" s="132">
        <v>11</v>
      </c>
      <c r="L118" s="132">
        <v>12</v>
      </c>
      <c r="M118" s="132">
        <v>13</v>
      </c>
      <c r="N118" s="132">
        <v>14</v>
      </c>
      <c r="O118" s="132">
        <v>15</v>
      </c>
    </row>
    <row r="119" spans="1:15" ht="31.5" x14ac:dyDescent="0.2">
      <c r="A119" s="107" t="s">
        <v>59</v>
      </c>
      <c r="B119" s="168" t="s">
        <v>3</v>
      </c>
      <c r="C119" s="168" t="s">
        <v>3</v>
      </c>
      <c r="D119" s="132" t="s">
        <v>3</v>
      </c>
      <c r="E119" s="132" t="s">
        <v>101</v>
      </c>
      <c r="F119" s="168" t="s">
        <v>2</v>
      </c>
      <c r="G119" s="169" t="s">
        <v>133</v>
      </c>
      <c r="H119" s="170" t="s">
        <v>19</v>
      </c>
      <c r="I119" s="170">
        <v>792</v>
      </c>
      <c r="J119" s="15">
        <v>57</v>
      </c>
      <c r="K119" s="15">
        <v>57</v>
      </c>
      <c r="L119" s="15">
        <v>57</v>
      </c>
      <c r="M119" s="18">
        <v>0.05</v>
      </c>
      <c r="N119" s="24"/>
      <c r="O119" s="16" t="s">
        <v>128</v>
      </c>
    </row>
    <row r="120" spans="1:15" ht="47.25" x14ac:dyDescent="0.2">
      <c r="A120" s="30" t="s">
        <v>56</v>
      </c>
      <c r="B120" s="132" t="s">
        <v>3</v>
      </c>
      <c r="C120" s="132" t="s">
        <v>3</v>
      </c>
      <c r="D120" s="132" t="s">
        <v>55</v>
      </c>
      <c r="E120" s="132" t="s">
        <v>101</v>
      </c>
      <c r="F120" s="132" t="s">
        <v>2</v>
      </c>
      <c r="G120" s="169" t="s">
        <v>133</v>
      </c>
      <c r="H120" s="170" t="s">
        <v>19</v>
      </c>
      <c r="I120" s="170">
        <v>792</v>
      </c>
      <c r="J120" s="132">
        <v>0</v>
      </c>
      <c r="K120" s="170">
        <v>0</v>
      </c>
      <c r="L120" s="132">
        <v>0</v>
      </c>
      <c r="M120" s="18">
        <v>0.05</v>
      </c>
      <c r="N120" s="132"/>
      <c r="O120" s="132"/>
    </row>
    <row r="121" spans="1:15" ht="63" x14ac:dyDescent="0.2">
      <c r="A121" s="30" t="s">
        <v>199</v>
      </c>
      <c r="B121" s="132" t="s">
        <v>3</v>
      </c>
      <c r="C121" s="132" t="s">
        <v>3</v>
      </c>
      <c r="D121" s="132" t="s">
        <v>200</v>
      </c>
      <c r="E121" s="132" t="s">
        <v>101</v>
      </c>
      <c r="F121" s="132" t="s">
        <v>2</v>
      </c>
      <c r="G121" s="169" t="s">
        <v>133</v>
      </c>
      <c r="H121" s="170" t="s">
        <v>19</v>
      </c>
      <c r="I121" s="170">
        <v>792</v>
      </c>
      <c r="J121" s="132">
        <v>0</v>
      </c>
      <c r="K121" s="170">
        <v>0</v>
      </c>
      <c r="L121" s="132">
        <v>0</v>
      </c>
      <c r="M121" s="18">
        <v>0.05</v>
      </c>
      <c r="N121" s="132"/>
      <c r="O121" s="132"/>
    </row>
    <row r="122" spans="1:15" ht="15.75" x14ac:dyDescent="0.25">
      <c r="A122" s="423"/>
      <c r="B122" s="423"/>
      <c r="C122" s="423"/>
      <c r="D122" s="423"/>
      <c r="E122" s="423"/>
      <c r="F122" s="423"/>
      <c r="G122" s="423"/>
      <c r="H122" s="423"/>
      <c r="I122" s="423"/>
      <c r="J122" s="423"/>
      <c r="K122" s="423"/>
      <c r="L122" s="423"/>
      <c r="M122" s="423"/>
      <c r="N122" s="423"/>
      <c r="O122" s="423"/>
    </row>
    <row r="123" spans="1:15" ht="15.75" x14ac:dyDescent="0.25">
      <c r="A123" s="427" t="s">
        <v>194</v>
      </c>
      <c r="B123" s="427"/>
      <c r="C123" s="427"/>
      <c r="D123" s="427"/>
      <c r="E123" s="427"/>
      <c r="F123" s="427"/>
      <c r="G123" s="427"/>
      <c r="H123" s="427"/>
      <c r="I123" s="427"/>
      <c r="J123" s="427"/>
      <c r="K123" s="427"/>
      <c r="L123" s="427"/>
      <c r="M123" s="427"/>
      <c r="N123" s="427"/>
      <c r="O123" s="427"/>
    </row>
    <row r="124" spans="1:15" ht="15.75" x14ac:dyDescent="0.25">
      <c r="A124" s="411" t="s">
        <v>191</v>
      </c>
      <c r="B124" s="411"/>
      <c r="C124" s="411"/>
      <c r="D124" s="411"/>
      <c r="E124" s="411"/>
      <c r="F124" s="411"/>
      <c r="G124" s="411"/>
      <c r="H124" s="411"/>
      <c r="I124" s="411"/>
      <c r="J124" s="411"/>
      <c r="K124" s="411"/>
      <c r="L124" s="411"/>
      <c r="M124" s="411"/>
      <c r="N124" s="411"/>
      <c r="O124" s="411"/>
    </row>
    <row r="125" spans="1:15" ht="16.5" thickBot="1" x14ac:dyDescent="0.3">
      <c r="A125" s="412" t="s">
        <v>131</v>
      </c>
      <c r="B125" s="412"/>
      <c r="C125" s="412"/>
      <c r="D125" s="412"/>
      <c r="E125" s="412"/>
      <c r="F125" s="412"/>
      <c r="G125" s="412"/>
      <c r="H125" s="412"/>
      <c r="I125" s="412"/>
      <c r="J125" s="412"/>
      <c r="K125" s="110"/>
      <c r="L125" s="110"/>
      <c r="M125" s="110"/>
      <c r="N125" s="110"/>
      <c r="O125" s="130"/>
    </row>
    <row r="126" spans="1:15" ht="48" thickBot="1" x14ac:dyDescent="0.3">
      <c r="A126" s="110"/>
      <c r="B126" s="110"/>
      <c r="C126" s="110"/>
      <c r="D126" s="110"/>
      <c r="E126" s="110"/>
      <c r="F126" s="110"/>
      <c r="G126" s="158"/>
      <c r="H126" s="110"/>
      <c r="I126" s="110"/>
      <c r="J126" s="110"/>
      <c r="K126" s="129" t="s">
        <v>24</v>
      </c>
      <c r="L126" s="139"/>
      <c r="M126" s="140" t="s">
        <v>136</v>
      </c>
      <c r="N126" s="141"/>
      <c r="O126" s="130"/>
    </row>
    <row r="127" spans="1:15" ht="15.75" x14ac:dyDescent="0.25">
      <c r="A127" s="412" t="s">
        <v>132</v>
      </c>
      <c r="B127" s="412"/>
      <c r="C127" s="412"/>
      <c r="D127" s="412"/>
      <c r="E127" s="412"/>
      <c r="F127" s="412"/>
      <c r="G127" s="412"/>
      <c r="H127" s="412"/>
      <c r="I127" s="412"/>
      <c r="J127" s="412"/>
      <c r="K127" s="110"/>
      <c r="L127" s="110"/>
      <c r="M127" s="110"/>
      <c r="N127" s="110"/>
      <c r="O127" s="130"/>
    </row>
    <row r="128" spans="1:15" ht="15.75" x14ac:dyDescent="0.25">
      <c r="A128" s="110"/>
      <c r="B128" s="110"/>
      <c r="C128" s="110"/>
      <c r="D128" s="110"/>
      <c r="E128" s="110"/>
      <c r="F128" s="142"/>
      <c r="G128" s="143"/>
      <c r="H128" s="142"/>
      <c r="I128" s="142"/>
      <c r="J128" s="142"/>
      <c r="K128" s="142"/>
      <c r="L128" s="142"/>
      <c r="M128" s="142"/>
      <c r="N128" s="110"/>
      <c r="O128" s="130"/>
    </row>
    <row r="129" spans="1:15" s="98" customFormat="1" ht="15.75" x14ac:dyDescent="0.2">
      <c r="A129" s="245" t="s">
        <v>17</v>
      </c>
      <c r="B129" s="357" t="s">
        <v>37</v>
      </c>
      <c r="C129" s="413"/>
      <c r="D129" s="414"/>
      <c r="E129" s="357" t="s">
        <v>36</v>
      </c>
      <c r="F129" s="414"/>
      <c r="G129" s="418" t="s">
        <v>41</v>
      </c>
      <c r="H129" s="419"/>
      <c r="I129" s="419"/>
      <c r="J129" s="419"/>
      <c r="K129" s="419"/>
      <c r="L129" s="419"/>
      <c r="M129" s="419"/>
      <c r="N129" s="419"/>
      <c r="O129" s="420"/>
    </row>
    <row r="130" spans="1:15" s="98" customFormat="1" ht="15.75" x14ac:dyDescent="0.2">
      <c r="A130" s="246"/>
      <c r="B130" s="415"/>
      <c r="C130" s="416"/>
      <c r="D130" s="417"/>
      <c r="E130" s="415"/>
      <c r="F130" s="417"/>
      <c r="G130" s="145" t="s">
        <v>13</v>
      </c>
      <c r="H130" s="392" t="s">
        <v>12</v>
      </c>
      <c r="I130" s="393"/>
      <c r="J130" s="394" t="s">
        <v>75</v>
      </c>
      <c r="K130" s="428"/>
      <c r="L130" s="395"/>
      <c r="M130" s="245" t="s">
        <v>9</v>
      </c>
      <c r="N130" s="245" t="s">
        <v>8</v>
      </c>
      <c r="O130" s="245" t="s">
        <v>7</v>
      </c>
    </row>
    <row r="131" spans="1:15" s="98" customFormat="1" ht="63" x14ac:dyDescent="0.2">
      <c r="A131" s="247"/>
      <c r="B131" s="29" t="s">
        <v>6</v>
      </c>
      <c r="C131" s="29" t="s">
        <v>6</v>
      </c>
      <c r="D131" s="29" t="s">
        <v>6</v>
      </c>
      <c r="E131" s="29" t="s">
        <v>6</v>
      </c>
      <c r="F131" s="29" t="s">
        <v>6</v>
      </c>
      <c r="G131" s="146"/>
      <c r="H131" s="29" t="s">
        <v>5</v>
      </c>
      <c r="I131" s="16" t="s">
        <v>4</v>
      </c>
      <c r="J131" s="108" t="s">
        <v>11</v>
      </c>
      <c r="K131" s="108" t="s">
        <v>74</v>
      </c>
      <c r="L131" s="108" t="s">
        <v>10</v>
      </c>
      <c r="M131" s="247"/>
      <c r="N131" s="247"/>
      <c r="O131" s="247"/>
    </row>
    <row r="132" spans="1:15" ht="15.75" x14ac:dyDescent="0.2">
      <c r="A132" s="16">
        <v>1</v>
      </c>
      <c r="B132" s="16">
        <v>2</v>
      </c>
      <c r="C132" s="16">
        <v>3</v>
      </c>
      <c r="D132" s="16">
        <v>4</v>
      </c>
      <c r="E132" s="16">
        <v>5</v>
      </c>
      <c r="F132" s="16">
        <v>6</v>
      </c>
      <c r="G132" s="147">
        <v>7</v>
      </c>
      <c r="H132" s="16">
        <v>8</v>
      </c>
      <c r="I132" s="16">
        <v>9</v>
      </c>
      <c r="J132" s="16">
        <v>10</v>
      </c>
      <c r="K132" s="16">
        <v>11</v>
      </c>
      <c r="L132" s="16">
        <v>12</v>
      </c>
      <c r="M132" s="16">
        <v>13</v>
      </c>
      <c r="N132" s="16">
        <v>14</v>
      </c>
      <c r="O132" s="16">
        <v>15</v>
      </c>
    </row>
    <row r="133" spans="1:15" ht="15.75" x14ac:dyDescent="0.2">
      <c r="A133" s="339" t="s">
        <v>137</v>
      </c>
      <c r="B133" s="245" t="s">
        <v>138</v>
      </c>
      <c r="C133" s="245" t="s">
        <v>3</v>
      </c>
      <c r="D133" s="245" t="s">
        <v>3</v>
      </c>
      <c r="E133" s="245" t="s">
        <v>3</v>
      </c>
      <c r="F133" s="245" t="s">
        <v>3</v>
      </c>
      <c r="G133" s="178" t="s">
        <v>52</v>
      </c>
      <c r="H133" s="106" t="s">
        <v>39</v>
      </c>
      <c r="I133" s="106">
        <v>744</v>
      </c>
      <c r="J133" s="106">
        <v>100</v>
      </c>
      <c r="K133" s="106">
        <v>100</v>
      </c>
      <c r="L133" s="148">
        <v>100</v>
      </c>
      <c r="M133" s="18">
        <v>0.05</v>
      </c>
      <c r="N133" s="15"/>
      <c r="O133" s="149" t="s">
        <v>128</v>
      </c>
    </row>
    <row r="134" spans="1:15" ht="30" x14ac:dyDescent="0.2">
      <c r="A134" s="396"/>
      <c r="B134" s="246"/>
      <c r="C134" s="246"/>
      <c r="D134" s="246"/>
      <c r="E134" s="246"/>
      <c r="F134" s="246"/>
      <c r="G134" s="179" t="s">
        <v>51</v>
      </c>
      <c r="H134" s="106" t="s">
        <v>39</v>
      </c>
      <c r="I134" s="106">
        <v>744</v>
      </c>
      <c r="J134" s="15">
        <v>97</v>
      </c>
      <c r="K134" s="15">
        <v>97</v>
      </c>
      <c r="L134" s="148">
        <v>100</v>
      </c>
      <c r="M134" s="18">
        <v>0.05</v>
      </c>
      <c r="N134" s="15"/>
      <c r="O134" s="149" t="s">
        <v>126</v>
      </c>
    </row>
    <row r="135" spans="1:15" ht="15.75" x14ac:dyDescent="0.2">
      <c r="A135" s="396"/>
      <c r="B135" s="246"/>
      <c r="C135" s="246"/>
      <c r="D135" s="246"/>
      <c r="E135" s="246"/>
      <c r="F135" s="246"/>
      <c r="G135" s="180" t="s">
        <v>50</v>
      </c>
      <c r="H135" s="105" t="s">
        <v>39</v>
      </c>
      <c r="I135" s="16">
        <v>744</v>
      </c>
      <c r="J135" s="16">
        <v>100</v>
      </c>
      <c r="K135" s="16">
        <v>100</v>
      </c>
      <c r="L135" s="148">
        <v>100</v>
      </c>
      <c r="M135" s="18">
        <v>0.05</v>
      </c>
      <c r="N135" s="15"/>
      <c r="O135" s="149" t="s">
        <v>128</v>
      </c>
    </row>
    <row r="136" spans="1:15" ht="15.75" x14ac:dyDescent="0.2">
      <c r="A136" s="397"/>
      <c r="B136" s="247"/>
      <c r="C136" s="247"/>
      <c r="D136" s="247"/>
      <c r="E136" s="247"/>
      <c r="F136" s="247"/>
      <c r="G136" s="179" t="s">
        <v>49</v>
      </c>
      <c r="H136" s="15" t="s">
        <v>39</v>
      </c>
      <c r="I136" s="15">
        <v>744</v>
      </c>
      <c r="J136" s="15">
        <v>100</v>
      </c>
      <c r="K136" s="15">
        <v>100</v>
      </c>
      <c r="L136" s="148">
        <v>100</v>
      </c>
      <c r="M136" s="18">
        <v>0.05</v>
      </c>
      <c r="N136" s="15"/>
      <c r="O136" s="149" t="s">
        <v>128</v>
      </c>
    </row>
    <row r="137" spans="1:15" ht="15.75" x14ac:dyDescent="0.2">
      <c r="A137" s="339" t="s">
        <v>48</v>
      </c>
      <c r="B137" s="245" t="s">
        <v>47</v>
      </c>
      <c r="C137" s="245" t="s">
        <v>3</v>
      </c>
      <c r="D137" s="245" t="s">
        <v>3</v>
      </c>
      <c r="E137" s="245" t="s">
        <v>3</v>
      </c>
      <c r="F137" s="245" t="s">
        <v>3</v>
      </c>
      <c r="G137" s="178" t="s">
        <v>52</v>
      </c>
      <c r="H137" s="106" t="s">
        <v>39</v>
      </c>
      <c r="I137" s="106">
        <v>744</v>
      </c>
      <c r="J137" s="106">
        <v>100</v>
      </c>
      <c r="K137" s="106">
        <v>100</v>
      </c>
      <c r="L137" s="148">
        <v>100</v>
      </c>
      <c r="M137" s="18">
        <v>0.05</v>
      </c>
      <c r="N137" s="15"/>
      <c r="O137" s="149" t="s">
        <v>128</v>
      </c>
    </row>
    <row r="138" spans="1:15" ht="30" x14ac:dyDescent="0.2">
      <c r="A138" s="396"/>
      <c r="B138" s="246"/>
      <c r="C138" s="246"/>
      <c r="D138" s="246"/>
      <c r="E138" s="246"/>
      <c r="F138" s="246"/>
      <c r="G138" s="179" t="s">
        <v>51</v>
      </c>
      <c r="H138" s="106" t="s">
        <v>39</v>
      </c>
      <c r="I138" s="106">
        <v>744</v>
      </c>
      <c r="J138" s="15">
        <v>97</v>
      </c>
      <c r="K138" s="15">
        <v>97</v>
      </c>
      <c r="L138" s="148">
        <v>100</v>
      </c>
      <c r="M138" s="18">
        <v>0.05</v>
      </c>
      <c r="N138" s="15"/>
      <c r="O138" s="149" t="s">
        <v>201</v>
      </c>
    </row>
    <row r="139" spans="1:15" ht="15.75" x14ac:dyDescent="0.2">
      <c r="A139" s="396"/>
      <c r="B139" s="246"/>
      <c r="C139" s="246"/>
      <c r="D139" s="246"/>
      <c r="E139" s="246"/>
      <c r="F139" s="246"/>
      <c r="G139" s="180" t="s">
        <v>50</v>
      </c>
      <c r="H139" s="105" t="s">
        <v>39</v>
      </c>
      <c r="I139" s="16">
        <v>744</v>
      </c>
      <c r="J139" s="16">
        <v>100</v>
      </c>
      <c r="K139" s="16">
        <v>100</v>
      </c>
      <c r="L139" s="148">
        <v>100</v>
      </c>
      <c r="M139" s="18">
        <v>0.05</v>
      </c>
      <c r="N139" s="15"/>
      <c r="O139" s="149" t="s">
        <v>128</v>
      </c>
    </row>
    <row r="140" spans="1:15" ht="15.75" x14ac:dyDescent="0.2">
      <c r="A140" s="397"/>
      <c r="B140" s="247"/>
      <c r="C140" s="247"/>
      <c r="D140" s="247"/>
      <c r="E140" s="247"/>
      <c r="F140" s="247"/>
      <c r="G140" s="179" t="s">
        <v>49</v>
      </c>
      <c r="H140" s="15" t="s">
        <v>39</v>
      </c>
      <c r="I140" s="15">
        <v>744</v>
      </c>
      <c r="J140" s="15">
        <v>100</v>
      </c>
      <c r="K140" s="15">
        <v>100</v>
      </c>
      <c r="L140" s="148">
        <v>100</v>
      </c>
      <c r="M140" s="18">
        <v>0.05</v>
      </c>
      <c r="N140" s="15"/>
      <c r="O140" s="149" t="s">
        <v>128</v>
      </c>
    </row>
    <row r="141" spans="1:15" ht="15.75" x14ac:dyDescent="0.25">
      <c r="A141" s="432" t="s">
        <v>38</v>
      </c>
      <c r="B141" s="432"/>
      <c r="C141" s="432"/>
      <c r="D141" s="432"/>
      <c r="E141" s="432"/>
      <c r="F141" s="432"/>
      <c r="G141" s="432"/>
      <c r="H141" s="432"/>
      <c r="I141" s="432"/>
      <c r="J141" s="432"/>
      <c r="K141" s="432"/>
      <c r="L141" s="432"/>
      <c r="M141" s="432"/>
      <c r="N141" s="432"/>
      <c r="O141" s="432"/>
    </row>
    <row r="142" spans="1:15" s="98" customFormat="1" ht="15.75" x14ac:dyDescent="0.2">
      <c r="A142" s="390" t="s">
        <v>17</v>
      </c>
      <c r="B142" s="434" t="s">
        <v>37</v>
      </c>
      <c r="C142" s="435"/>
      <c r="D142" s="436"/>
      <c r="E142" s="434" t="s">
        <v>36</v>
      </c>
      <c r="F142" s="436"/>
      <c r="G142" s="440" t="s">
        <v>35</v>
      </c>
      <c r="H142" s="441"/>
      <c r="I142" s="441"/>
      <c r="J142" s="441"/>
      <c r="K142" s="441"/>
      <c r="L142" s="441"/>
      <c r="M142" s="441"/>
      <c r="N142" s="441"/>
      <c r="O142" s="441"/>
    </row>
    <row r="143" spans="1:15" s="98" customFormat="1" ht="15.75" x14ac:dyDescent="0.2">
      <c r="A143" s="433"/>
      <c r="B143" s="437"/>
      <c r="C143" s="438"/>
      <c r="D143" s="439"/>
      <c r="E143" s="437"/>
      <c r="F143" s="439"/>
      <c r="G143" s="408" t="s">
        <v>13</v>
      </c>
      <c r="H143" s="404" t="s">
        <v>12</v>
      </c>
      <c r="I143" s="405"/>
      <c r="J143" s="181" t="s">
        <v>75</v>
      </c>
      <c r="K143" s="182"/>
      <c r="L143" s="183"/>
      <c r="M143" s="390" t="s">
        <v>9</v>
      </c>
      <c r="N143" s="390" t="s">
        <v>8</v>
      </c>
      <c r="O143" s="390" t="s">
        <v>7</v>
      </c>
    </row>
    <row r="144" spans="1:15" s="98" customFormat="1" ht="63" x14ac:dyDescent="0.2">
      <c r="A144" s="391"/>
      <c r="B144" s="132" t="s">
        <v>6</v>
      </c>
      <c r="C144" s="132" t="s">
        <v>6</v>
      </c>
      <c r="D144" s="132" t="s">
        <v>6</v>
      </c>
      <c r="E144" s="132" t="s">
        <v>6</v>
      </c>
      <c r="F144" s="132" t="s">
        <v>6</v>
      </c>
      <c r="G144" s="409"/>
      <c r="H144" s="132" t="s">
        <v>5</v>
      </c>
      <c r="I144" s="132" t="s">
        <v>4</v>
      </c>
      <c r="J144" s="166" t="s">
        <v>11</v>
      </c>
      <c r="K144" s="166" t="s">
        <v>74</v>
      </c>
      <c r="L144" s="166" t="s">
        <v>10</v>
      </c>
      <c r="M144" s="391"/>
      <c r="N144" s="391"/>
      <c r="O144" s="391"/>
    </row>
    <row r="145" spans="1:15" ht="15.75" x14ac:dyDescent="0.2">
      <c r="A145" s="132">
        <v>1</v>
      </c>
      <c r="B145" s="132">
        <v>2</v>
      </c>
      <c r="C145" s="132">
        <v>3</v>
      </c>
      <c r="D145" s="132">
        <v>4</v>
      </c>
      <c r="E145" s="132">
        <v>5</v>
      </c>
      <c r="F145" s="132">
        <v>6</v>
      </c>
      <c r="G145" s="167">
        <v>7</v>
      </c>
      <c r="H145" s="132">
        <v>8</v>
      </c>
      <c r="I145" s="132">
        <v>9</v>
      </c>
      <c r="J145" s="132">
        <v>10</v>
      </c>
      <c r="K145" s="132">
        <v>11</v>
      </c>
      <c r="L145" s="132">
        <v>12</v>
      </c>
      <c r="M145" s="132">
        <v>13</v>
      </c>
      <c r="N145" s="132">
        <v>14</v>
      </c>
      <c r="O145" s="132">
        <v>15</v>
      </c>
    </row>
    <row r="146" spans="1:15" ht="47.25" x14ac:dyDescent="0.2">
      <c r="A146" s="107" t="s">
        <v>137</v>
      </c>
      <c r="B146" s="105" t="s">
        <v>138</v>
      </c>
      <c r="C146" s="132" t="s">
        <v>3</v>
      </c>
      <c r="D146" s="132" t="s">
        <v>3</v>
      </c>
      <c r="E146" s="132" t="s">
        <v>101</v>
      </c>
      <c r="F146" s="132" t="s">
        <v>2</v>
      </c>
      <c r="G146" s="162" t="s">
        <v>139</v>
      </c>
      <c r="H146" s="170" t="s">
        <v>19</v>
      </c>
      <c r="I146" s="170">
        <v>792</v>
      </c>
      <c r="J146" s="15">
        <v>15</v>
      </c>
      <c r="K146" s="15">
        <v>15</v>
      </c>
      <c r="L146" s="15">
        <v>15</v>
      </c>
      <c r="M146" s="18">
        <v>0.05</v>
      </c>
      <c r="N146" s="132"/>
      <c r="O146" s="132" t="s">
        <v>128</v>
      </c>
    </row>
    <row r="147" spans="1:15" ht="47.25" x14ac:dyDescent="0.2">
      <c r="A147" s="30" t="s">
        <v>137</v>
      </c>
      <c r="B147" s="16" t="s">
        <v>47</v>
      </c>
      <c r="C147" s="132" t="s">
        <v>3</v>
      </c>
      <c r="D147" s="132" t="s">
        <v>3</v>
      </c>
      <c r="E147" s="132" t="s">
        <v>101</v>
      </c>
      <c r="F147" s="132" t="s">
        <v>2</v>
      </c>
      <c r="G147" s="162" t="s">
        <v>46</v>
      </c>
      <c r="H147" s="170" t="s">
        <v>19</v>
      </c>
      <c r="I147" s="170">
        <v>792</v>
      </c>
      <c r="J147" s="15">
        <v>460</v>
      </c>
      <c r="K147" s="15">
        <v>460</v>
      </c>
      <c r="L147" s="15">
        <v>460</v>
      </c>
      <c r="M147" s="18">
        <v>0.05</v>
      </c>
      <c r="N147" s="132"/>
      <c r="O147" s="132" t="s">
        <v>128</v>
      </c>
    </row>
    <row r="148" spans="1:15" ht="15.75" x14ac:dyDescent="0.2">
      <c r="A148" s="151"/>
      <c r="B148" s="152"/>
      <c r="C148" s="152"/>
      <c r="D148" s="153"/>
      <c r="E148" s="152"/>
      <c r="F148" s="152"/>
      <c r="G148" s="154"/>
      <c r="H148" s="152"/>
      <c r="I148" s="152"/>
      <c r="J148" s="152"/>
      <c r="K148" s="152"/>
      <c r="L148" s="152"/>
      <c r="M148" s="155"/>
      <c r="N148" s="156"/>
      <c r="O148" s="156"/>
    </row>
    <row r="149" spans="1:15" ht="15.75" x14ac:dyDescent="0.25">
      <c r="A149" s="427" t="s">
        <v>195</v>
      </c>
      <c r="B149" s="427"/>
      <c r="C149" s="427"/>
      <c r="D149" s="427"/>
      <c r="E149" s="427"/>
      <c r="F149" s="427"/>
      <c r="G149" s="427"/>
      <c r="H149" s="427"/>
      <c r="I149" s="427"/>
      <c r="J149" s="427"/>
      <c r="K149" s="427"/>
      <c r="L149" s="427"/>
      <c r="M149" s="427"/>
      <c r="N149" s="427"/>
      <c r="O149" s="427"/>
    </row>
    <row r="150" spans="1:15" ht="15.75" x14ac:dyDescent="0.25">
      <c r="A150" s="411" t="s">
        <v>191</v>
      </c>
      <c r="B150" s="411"/>
      <c r="C150" s="411"/>
      <c r="D150" s="411"/>
      <c r="E150" s="411"/>
      <c r="F150" s="411"/>
      <c r="G150" s="411"/>
      <c r="H150" s="411"/>
      <c r="I150" s="411"/>
      <c r="J150" s="411"/>
      <c r="K150" s="411"/>
      <c r="L150" s="411"/>
      <c r="M150" s="411"/>
      <c r="N150" s="411"/>
      <c r="O150" s="411"/>
    </row>
    <row r="151" spans="1:15" ht="16.5" thickBot="1" x14ac:dyDescent="0.3">
      <c r="A151" s="412" t="s">
        <v>131</v>
      </c>
      <c r="B151" s="412"/>
      <c r="C151" s="412"/>
      <c r="D151" s="412"/>
      <c r="E151" s="412"/>
      <c r="F151" s="412"/>
      <c r="G151" s="412"/>
      <c r="H151" s="412"/>
      <c r="I151" s="412"/>
      <c r="J151" s="412"/>
      <c r="K151" s="110"/>
      <c r="L151" s="110"/>
      <c r="M151" s="110"/>
      <c r="N151" s="110"/>
      <c r="O151" s="130"/>
    </row>
    <row r="152" spans="1:15" ht="48" thickBot="1" x14ac:dyDescent="0.3">
      <c r="A152" s="110"/>
      <c r="B152" s="110"/>
      <c r="C152" s="110"/>
      <c r="D152" s="110"/>
      <c r="E152" s="110"/>
      <c r="F152" s="110"/>
      <c r="G152" s="158"/>
      <c r="H152" s="110"/>
      <c r="I152" s="110"/>
      <c r="J152" s="110"/>
      <c r="K152" s="129" t="s">
        <v>24</v>
      </c>
      <c r="L152" s="139"/>
      <c r="M152" s="159" t="s">
        <v>109</v>
      </c>
      <c r="N152" s="160"/>
      <c r="O152" s="130"/>
    </row>
    <row r="153" spans="1:15" ht="15.75" x14ac:dyDescent="0.25">
      <c r="A153" s="412" t="s">
        <v>132</v>
      </c>
      <c r="B153" s="412"/>
      <c r="C153" s="412"/>
      <c r="D153" s="412"/>
      <c r="E153" s="412"/>
      <c r="F153" s="412"/>
      <c r="G153" s="412"/>
      <c r="H153" s="412"/>
      <c r="I153" s="412"/>
      <c r="J153" s="412"/>
      <c r="K153" s="412"/>
      <c r="L153" s="412"/>
      <c r="M153" s="110"/>
      <c r="N153" s="110"/>
      <c r="O153" s="130"/>
    </row>
    <row r="154" spans="1:15" ht="15.75" x14ac:dyDescent="0.25">
      <c r="A154" s="110"/>
      <c r="B154" s="110"/>
      <c r="C154" s="110"/>
      <c r="D154" s="110"/>
      <c r="E154" s="110"/>
      <c r="F154" s="142"/>
      <c r="G154" s="143"/>
      <c r="H154" s="142"/>
      <c r="I154" s="142"/>
      <c r="J154" s="142"/>
      <c r="K154" s="142"/>
      <c r="L154" s="142"/>
      <c r="M154" s="142"/>
      <c r="N154" s="110"/>
      <c r="O154" s="130"/>
    </row>
    <row r="155" spans="1:15" s="98" customFormat="1" ht="15.75" x14ac:dyDescent="0.2">
      <c r="A155" s="245" t="s">
        <v>17</v>
      </c>
      <c r="B155" s="357" t="s">
        <v>37</v>
      </c>
      <c r="C155" s="413"/>
      <c r="D155" s="414"/>
      <c r="E155" s="357" t="s">
        <v>36</v>
      </c>
      <c r="F155" s="414"/>
      <c r="G155" s="418" t="s">
        <v>41</v>
      </c>
      <c r="H155" s="419"/>
      <c r="I155" s="419"/>
      <c r="J155" s="419"/>
      <c r="K155" s="419"/>
      <c r="L155" s="419"/>
      <c r="M155" s="419"/>
      <c r="N155" s="419"/>
      <c r="O155" s="420"/>
    </row>
    <row r="156" spans="1:15" s="98" customFormat="1" ht="31.5" x14ac:dyDescent="0.2">
      <c r="A156" s="246"/>
      <c r="B156" s="415"/>
      <c r="C156" s="416"/>
      <c r="D156" s="417"/>
      <c r="E156" s="415"/>
      <c r="F156" s="417"/>
      <c r="G156" s="421" t="s">
        <v>13</v>
      </c>
      <c r="H156" s="184" t="s">
        <v>12</v>
      </c>
      <c r="I156" s="144"/>
      <c r="J156" s="185" t="s">
        <v>75</v>
      </c>
      <c r="K156" s="186"/>
      <c r="L156" s="187"/>
      <c r="M156" s="245" t="s">
        <v>9</v>
      </c>
      <c r="N156" s="245" t="s">
        <v>8</v>
      </c>
      <c r="O156" s="245" t="s">
        <v>7</v>
      </c>
    </row>
    <row r="157" spans="1:15" s="98" customFormat="1" ht="63" x14ac:dyDescent="0.2">
      <c r="A157" s="247"/>
      <c r="B157" s="29" t="s">
        <v>6</v>
      </c>
      <c r="C157" s="29" t="s">
        <v>6</v>
      </c>
      <c r="D157" s="29" t="s">
        <v>6</v>
      </c>
      <c r="E157" s="29" t="s">
        <v>6</v>
      </c>
      <c r="F157" s="29" t="s">
        <v>6</v>
      </c>
      <c r="G157" s="422"/>
      <c r="H157" s="29" t="s">
        <v>5</v>
      </c>
      <c r="I157" s="16" t="s">
        <v>4</v>
      </c>
      <c r="J157" s="108" t="s">
        <v>11</v>
      </c>
      <c r="K157" s="108" t="s">
        <v>74</v>
      </c>
      <c r="L157" s="108" t="s">
        <v>10</v>
      </c>
      <c r="M157" s="247"/>
      <c r="N157" s="247"/>
      <c r="O157" s="247"/>
    </row>
    <row r="158" spans="1:15" ht="15.75" x14ac:dyDescent="0.2">
      <c r="A158" s="16">
        <v>1</v>
      </c>
      <c r="B158" s="16">
        <v>2</v>
      </c>
      <c r="C158" s="16">
        <v>3</v>
      </c>
      <c r="D158" s="16">
        <v>4</v>
      </c>
      <c r="E158" s="16">
        <v>5</v>
      </c>
      <c r="F158" s="16">
        <v>6</v>
      </c>
      <c r="G158" s="147">
        <v>7</v>
      </c>
      <c r="H158" s="16">
        <v>8</v>
      </c>
      <c r="I158" s="16">
        <v>9</v>
      </c>
      <c r="J158" s="16">
        <v>10</v>
      </c>
      <c r="K158" s="16">
        <v>11</v>
      </c>
      <c r="L158" s="16">
        <v>12</v>
      </c>
      <c r="M158" s="16">
        <v>13</v>
      </c>
      <c r="N158" s="16">
        <v>14</v>
      </c>
      <c r="O158" s="16">
        <v>15</v>
      </c>
    </row>
    <row r="159" spans="1:15" ht="31.5" x14ac:dyDescent="0.2">
      <c r="A159" s="107" t="s">
        <v>34</v>
      </c>
      <c r="B159" s="188" t="s">
        <v>3</v>
      </c>
      <c r="C159" s="105" t="s">
        <v>3</v>
      </c>
      <c r="D159" s="105" t="s">
        <v>3</v>
      </c>
      <c r="E159" s="105" t="s">
        <v>3</v>
      </c>
      <c r="F159" s="105" t="s">
        <v>33</v>
      </c>
      <c r="G159" s="446" t="s">
        <v>202</v>
      </c>
      <c r="H159" s="105" t="s">
        <v>39</v>
      </c>
      <c r="I159" s="105">
        <v>744</v>
      </c>
      <c r="J159" s="105">
        <v>100</v>
      </c>
      <c r="K159" s="106">
        <v>100</v>
      </c>
      <c r="L159" s="189">
        <v>100</v>
      </c>
      <c r="M159" s="190">
        <v>0.05</v>
      </c>
      <c r="N159" s="106"/>
      <c r="O159" s="119" t="s">
        <v>128</v>
      </c>
    </row>
    <row r="160" spans="1:15" ht="31.5" x14ac:dyDescent="0.2">
      <c r="A160" s="191" t="s">
        <v>31</v>
      </c>
      <c r="B160" s="15" t="s">
        <v>3</v>
      </c>
      <c r="C160" s="15" t="s">
        <v>3</v>
      </c>
      <c r="D160" s="15" t="s">
        <v>3</v>
      </c>
      <c r="E160" s="15" t="s">
        <v>3</v>
      </c>
      <c r="F160" s="15" t="s">
        <v>30</v>
      </c>
      <c r="G160" s="447"/>
      <c r="H160" s="15" t="s">
        <v>39</v>
      </c>
      <c r="I160" s="15">
        <v>744</v>
      </c>
      <c r="J160" s="15">
        <v>100</v>
      </c>
      <c r="K160" s="15">
        <v>100</v>
      </c>
      <c r="L160" s="148">
        <v>100</v>
      </c>
      <c r="M160" s="18">
        <v>0.05</v>
      </c>
      <c r="N160" s="15"/>
      <c r="O160" s="165" t="s">
        <v>128</v>
      </c>
    </row>
    <row r="161" spans="1:15" ht="31.5" x14ac:dyDescent="0.2">
      <c r="A161" s="191" t="s">
        <v>29</v>
      </c>
      <c r="B161" s="15" t="s">
        <v>3</v>
      </c>
      <c r="C161" s="15" t="s">
        <v>3</v>
      </c>
      <c r="D161" s="15" t="s">
        <v>3</v>
      </c>
      <c r="E161" s="15" t="s">
        <v>3</v>
      </c>
      <c r="F161" s="15" t="s">
        <v>28</v>
      </c>
      <c r="G161" s="448"/>
      <c r="H161" s="15" t="s">
        <v>39</v>
      </c>
      <c r="I161" s="15">
        <v>744</v>
      </c>
      <c r="J161" s="15">
        <v>100</v>
      </c>
      <c r="K161" s="15">
        <v>100</v>
      </c>
      <c r="L161" s="148">
        <v>100</v>
      </c>
      <c r="M161" s="18">
        <v>0.05</v>
      </c>
      <c r="N161" s="15"/>
      <c r="O161" s="165" t="s">
        <v>128</v>
      </c>
    </row>
    <row r="162" spans="1:15" ht="15.75" x14ac:dyDescent="0.25">
      <c r="A162" s="445" t="s">
        <v>38</v>
      </c>
      <c r="B162" s="445"/>
      <c r="C162" s="445"/>
      <c r="D162" s="445"/>
      <c r="E162" s="445"/>
      <c r="F162" s="445"/>
      <c r="G162" s="445"/>
      <c r="H162" s="445"/>
      <c r="I162" s="445"/>
      <c r="J162" s="445"/>
      <c r="K162" s="445"/>
      <c r="L162" s="445"/>
      <c r="M162" s="445"/>
      <c r="N162" s="445"/>
      <c r="O162" s="445"/>
    </row>
    <row r="163" spans="1:15" s="98" customFormat="1" ht="15.75" x14ac:dyDescent="0.2">
      <c r="A163" s="390" t="s">
        <v>17</v>
      </c>
      <c r="B163" s="434" t="s">
        <v>37</v>
      </c>
      <c r="C163" s="435"/>
      <c r="D163" s="436"/>
      <c r="E163" s="434" t="s">
        <v>36</v>
      </c>
      <c r="F163" s="436"/>
      <c r="G163" s="406" t="s">
        <v>35</v>
      </c>
      <c r="H163" s="407"/>
      <c r="I163" s="407"/>
      <c r="J163" s="407"/>
      <c r="K163" s="407"/>
      <c r="L163" s="407"/>
      <c r="M163" s="407"/>
      <c r="N163" s="407"/>
      <c r="O163" s="407"/>
    </row>
    <row r="164" spans="1:15" s="98" customFormat="1" ht="15.75" x14ac:dyDescent="0.2">
      <c r="A164" s="433"/>
      <c r="B164" s="437"/>
      <c r="C164" s="438"/>
      <c r="D164" s="439"/>
      <c r="E164" s="437"/>
      <c r="F164" s="439"/>
      <c r="G164" s="408" t="s">
        <v>13</v>
      </c>
      <c r="H164" s="404" t="s">
        <v>12</v>
      </c>
      <c r="I164" s="405"/>
      <c r="J164" s="404" t="s">
        <v>75</v>
      </c>
      <c r="K164" s="410"/>
      <c r="L164" s="405"/>
      <c r="M164" s="390" t="s">
        <v>9</v>
      </c>
      <c r="N164" s="390" t="s">
        <v>8</v>
      </c>
      <c r="O164" s="390" t="s">
        <v>7</v>
      </c>
    </row>
    <row r="165" spans="1:15" s="98" customFormat="1" ht="63" x14ac:dyDescent="0.2">
      <c r="A165" s="391"/>
      <c r="B165" s="132" t="s">
        <v>6</v>
      </c>
      <c r="C165" s="132" t="s">
        <v>6</v>
      </c>
      <c r="D165" s="132" t="s">
        <v>6</v>
      </c>
      <c r="E165" s="132" t="s">
        <v>6</v>
      </c>
      <c r="F165" s="132" t="s">
        <v>6</v>
      </c>
      <c r="G165" s="409"/>
      <c r="H165" s="132" t="s">
        <v>5</v>
      </c>
      <c r="I165" s="132" t="s">
        <v>4</v>
      </c>
      <c r="J165" s="166" t="s">
        <v>11</v>
      </c>
      <c r="K165" s="166" t="s">
        <v>74</v>
      </c>
      <c r="L165" s="166" t="s">
        <v>10</v>
      </c>
      <c r="M165" s="391"/>
      <c r="N165" s="391"/>
      <c r="O165" s="391"/>
    </row>
    <row r="166" spans="1:15" ht="15.75" x14ac:dyDescent="0.2">
      <c r="A166" s="132">
        <v>1</v>
      </c>
      <c r="B166" s="132">
        <v>2</v>
      </c>
      <c r="C166" s="132">
        <v>3</v>
      </c>
      <c r="D166" s="132">
        <v>4</v>
      </c>
      <c r="E166" s="132">
        <v>5</v>
      </c>
      <c r="F166" s="132">
        <v>6</v>
      </c>
      <c r="G166" s="167">
        <v>7</v>
      </c>
      <c r="H166" s="132">
        <v>8</v>
      </c>
      <c r="I166" s="132">
        <v>9</v>
      </c>
      <c r="J166" s="132">
        <v>10</v>
      </c>
      <c r="K166" s="132">
        <v>11</v>
      </c>
      <c r="L166" s="132">
        <v>12</v>
      </c>
      <c r="M166" s="132">
        <v>13</v>
      </c>
      <c r="N166" s="132">
        <v>14</v>
      </c>
      <c r="O166" s="132">
        <v>15</v>
      </c>
    </row>
    <row r="167" spans="1:15" ht="31.5" x14ac:dyDescent="0.2">
      <c r="A167" s="192" t="s">
        <v>34</v>
      </c>
      <c r="B167" s="16" t="s">
        <v>3</v>
      </c>
      <c r="C167" s="16" t="s">
        <v>3</v>
      </c>
      <c r="D167" s="16" t="s">
        <v>3</v>
      </c>
      <c r="E167" s="16" t="s">
        <v>3</v>
      </c>
      <c r="F167" s="16" t="s">
        <v>33</v>
      </c>
      <c r="G167" s="421" t="s">
        <v>32</v>
      </c>
      <c r="H167" s="16" t="s">
        <v>27</v>
      </c>
      <c r="I167" s="16">
        <v>792</v>
      </c>
      <c r="J167" s="16">
        <v>325</v>
      </c>
      <c r="K167" s="16">
        <v>296</v>
      </c>
      <c r="L167" s="16">
        <v>296</v>
      </c>
      <c r="M167" s="18">
        <v>0.05</v>
      </c>
      <c r="N167" s="132"/>
      <c r="O167" s="132" t="s">
        <v>128</v>
      </c>
    </row>
    <row r="168" spans="1:15" ht="31.5" x14ac:dyDescent="0.2">
      <c r="A168" s="192" t="s">
        <v>31</v>
      </c>
      <c r="B168" s="16" t="s">
        <v>3</v>
      </c>
      <c r="C168" s="16" t="s">
        <v>3</v>
      </c>
      <c r="D168" s="16" t="s">
        <v>3</v>
      </c>
      <c r="E168" s="16" t="s">
        <v>3</v>
      </c>
      <c r="F168" s="16" t="s">
        <v>30</v>
      </c>
      <c r="G168" s="449"/>
      <c r="H168" s="15" t="s">
        <v>27</v>
      </c>
      <c r="I168" s="15">
        <v>792</v>
      </c>
      <c r="J168" s="16">
        <v>455</v>
      </c>
      <c r="K168" s="16">
        <v>466</v>
      </c>
      <c r="L168" s="16">
        <v>466</v>
      </c>
      <c r="M168" s="18">
        <v>0.05</v>
      </c>
      <c r="N168" s="132"/>
      <c r="O168" s="132" t="s">
        <v>128</v>
      </c>
    </row>
    <row r="169" spans="1:15" ht="31.5" x14ac:dyDescent="0.2">
      <c r="A169" s="191" t="s">
        <v>29</v>
      </c>
      <c r="B169" s="15" t="s">
        <v>3</v>
      </c>
      <c r="C169" s="15" t="s">
        <v>3</v>
      </c>
      <c r="D169" s="15" t="s">
        <v>3</v>
      </c>
      <c r="E169" s="15" t="s">
        <v>3</v>
      </c>
      <c r="F169" s="15" t="s">
        <v>28</v>
      </c>
      <c r="G169" s="422"/>
      <c r="H169" s="15" t="s">
        <v>27</v>
      </c>
      <c r="I169" s="15">
        <v>792</v>
      </c>
      <c r="J169" s="16">
        <v>57</v>
      </c>
      <c r="K169" s="16">
        <v>57</v>
      </c>
      <c r="L169" s="16">
        <v>57</v>
      </c>
      <c r="M169" s="18">
        <v>0.05</v>
      </c>
      <c r="N169" s="29"/>
      <c r="O169" s="132" t="s">
        <v>128</v>
      </c>
    </row>
    <row r="170" spans="1:15" ht="15.75" x14ac:dyDescent="0.2">
      <c r="A170" s="151"/>
      <c r="B170" s="152"/>
      <c r="C170" s="152"/>
      <c r="D170" s="153"/>
      <c r="E170" s="152"/>
      <c r="F170" s="152"/>
      <c r="G170" s="154"/>
      <c r="H170" s="152"/>
      <c r="I170" s="152"/>
      <c r="J170" s="152"/>
      <c r="K170" s="152"/>
      <c r="L170" s="152"/>
      <c r="M170" s="155"/>
      <c r="N170" s="156"/>
      <c r="O170" s="156"/>
    </row>
    <row r="171" spans="1:15" ht="15.75" x14ac:dyDescent="0.2">
      <c r="A171" s="151"/>
      <c r="B171" s="152"/>
      <c r="C171" s="152"/>
      <c r="D171" s="153"/>
      <c r="E171" s="152"/>
      <c r="F171" s="152"/>
      <c r="G171" s="154"/>
      <c r="H171" s="152"/>
      <c r="I171" s="152"/>
      <c r="J171" s="152"/>
      <c r="K171" s="152"/>
      <c r="L171" s="152"/>
      <c r="M171" s="155"/>
      <c r="N171" s="156"/>
      <c r="O171" s="156"/>
    </row>
    <row r="172" spans="1:15" ht="15.75" x14ac:dyDescent="0.25">
      <c r="A172" s="427" t="s">
        <v>204</v>
      </c>
      <c r="B172" s="427"/>
      <c r="C172" s="427"/>
      <c r="D172" s="427"/>
      <c r="E172" s="427"/>
      <c r="F172" s="427"/>
      <c r="G172" s="427"/>
      <c r="H172" s="427"/>
      <c r="I172" s="427"/>
      <c r="J172" s="427"/>
      <c r="K172" s="427"/>
      <c r="L172" s="427"/>
      <c r="M172" s="427"/>
      <c r="N172" s="427"/>
      <c r="O172" s="427"/>
    </row>
    <row r="173" spans="1:15" ht="15.75" x14ac:dyDescent="0.25">
      <c r="A173" s="411" t="s">
        <v>191</v>
      </c>
      <c r="B173" s="411"/>
      <c r="C173" s="411"/>
      <c r="D173" s="411"/>
      <c r="E173" s="411"/>
      <c r="F173" s="411"/>
      <c r="G173" s="411"/>
      <c r="H173" s="411"/>
      <c r="I173" s="411"/>
      <c r="J173" s="411"/>
      <c r="K173" s="411"/>
      <c r="L173" s="411"/>
      <c r="M173" s="411"/>
      <c r="N173" s="411"/>
      <c r="O173" s="411"/>
    </row>
    <row r="174" spans="1:15" ht="16.5" thickBot="1" x14ac:dyDescent="0.3">
      <c r="A174" s="412" t="s">
        <v>205</v>
      </c>
      <c r="B174" s="412"/>
      <c r="C174" s="412"/>
      <c r="D174" s="412"/>
      <c r="E174" s="412"/>
      <c r="F174" s="412"/>
      <c r="G174" s="412"/>
      <c r="H174" s="412"/>
      <c r="I174" s="412"/>
      <c r="J174" s="412"/>
      <c r="K174" s="110"/>
      <c r="L174" s="110"/>
      <c r="M174" s="110"/>
      <c r="N174" s="110"/>
      <c r="O174" s="130"/>
    </row>
    <row r="175" spans="1:15" ht="48" thickBot="1" x14ac:dyDescent="0.3">
      <c r="A175" s="110"/>
      <c r="B175" s="110"/>
      <c r="C175" s="110"/>
      <c r="D175" s="110"/>
      <c r="E175" s="110"/>
      <c r="F175" s="110"/>
      <c r="G175" s="158"/>
      <c r="H175" s="110"/>
      <c r="I175" s="110"/>
      <c r="J175" s="110"/>
      <c r="K175" s="129" t="s">
        <v>24</v>
      </c>
      <c r="L175" s="139"/>
      <c r="M175" s="159" t="s">
        <v>203</v>
      </c>
      <c r="N175" s="160"/>
      <c r="O175" s="130"/>
    </row>
    <row r="176" spans="1:15" ht="15.75" x14ac:dyDescent="0.25">
      <c r="A176" s="412" t="s">
        <v>132</v>
      </c>
      <c r="B176" s="412"/>
      <c r="C176" s="412"/>
      <c r="D176" s="412"/>
      <c r="E176" s="412"/>
      <c r="F176" s="412"/>
      <c r="G176" s="412"/>
      <c r="H176" s="412"/>
      <c r="I176" s="412"/>
      <c r="J176" s="412"/>
      <c r="K176" s="412"/>
      <c r="L176" s="412"/>
      <c r="M176" s="110"/>
      <c r="N176" s="110"/>
      <c r="O176" s="130"/>
    </row>
    <row r="177" spans="1:15" ht="15.75" x14ac:dyDescent="0.25">
      <c r="A177" s="110"/>
      <c r="B177" s="110"/>
      <c r="C177" s="110"/>
      <c r="D177" s="110"/>
      <c r="E177" s="110"/>
      <c r="F177" s="142"/>
      <c r="G177" s="143"/>
      <c r="H177" s="142"/>
      <c r="I177" s="142"/>
      <c r="J177" s="142"/>
      <c r="K177" s="142"/>
      <c r="L177" s="142"/>
      <c r="M177" s="142"/>
      <c r="N177" s="110"/>
      <c r="O177" s="130"/>
    </row>
    <row r="178" spans="1:15" ht="15.75" x14ac:dyDescent="0.2">
      <c r="A178" s="245" t="s">
        <v>17</v>
      </c>
      <c r="B178" s="357" t="s">
        <v>37</v>
      </c>
      <c r="C178" s="413"/>
      <c r="D178" s="414"/>
      <c r="E178" s="357" t="s">
        <v>36</v>
      </c>
      <c r="F178" s="414"/>
      <c r="G178" s="418" t="s">
        <v>41</v>
      </c>
      <c r="H178" s="419"/>
      <c r="I178" s="419"/>
      <c r="J178" s="419"/>
      <c r="K178" s="419"/>
      <c r="L178" s="419"/>
      <c r="M178" s="419"/>
      <c r="N178" s="419"/>
      <c r="O178" s="420"/>
    </row>
    <row r="179" spans="1:15" ht="31.5" x14ac:dyDescent="0.2">
      <c r="A179" s="246"/>
      <c r="B179" s="415"/>
      <c r="C179" s="416"/>
      <c r="D179" s="417"/>
      <c r="E179" s="415"/>
      <c r="F179" s="417"/>
      <c r="G179" s="421" t="s">
        <v>13</v>
      </c>
      <c r="H179" s="184" t="s">
        <v>12</v>
      </c>
      <c r="I179" s="144"/>
      <c r="J179" s="185" t="s">
        <v>75</v>
      </c>
      <c r="K179" s="186"/>
      <c r="L179" s="187"/>
      <c r="M179" s="245" t="s">
        <v>9</v>
      </c>
      <c r="N179" s="245" t="s">
        <v>8</v>
      </c>
      <c r="O179" s="245" t="s">
        <v>7</v>
      </c>
    </row>
    <row r="180" spans="1:15" ht="63" x14ac:dyDescent="0.2">
      <c r="A180" s="247"/>
      <c r="B180" s="29" t="s">
        <v>6</v>
      </c>
      <c r="C180" s="29" t="s">
        <v>6</v>
      </c>
      <c r="D180" s="29" t="s">
        <v>6</v>
      </c>
      <c r="E180" s="392" t="s">
        <v>6</v>
      </c>
      <c r="F180" s="393"/>
      <c r="G180" s="422"/>
      <c r="H180" s="29" t="s">
        <v>5</v>
      </c>
      <c r="I180" s="16" t="s">
        <v>4</v>
      </c>
      <c r="J180" s="108" t="s">
        <v>11</v>
      </c>
      <c r="K180" s="108" t="s">
        <v>74</v>
      </c>
      <c r="L180" s="108" t="s">
        <v>10</v>
      </c>
      <c r="M180" s="247"/>
      <c r="N180" s="247"/>
      <c r="O180" s="247"/>
    </row>
    <row r="181" spans="1:15" ht="15.75" x14ac:dyDescent="0.2">
      <c r="A181" s="16">
        <v>1</v>
      </c>
      <c r="B181" s="16">
        <v>2</v>
      </c>
      <c r="C181" s="16">
        <v>3</v>
      </c>
      <c r="D181" s="16">
        <v>4</v>
      </c>
      <c r="E181" s="394">
        <v>5</v>
      </c>
      <c r="F181" s="395"/>
      <c r="G181" s="147">
        <v>6</v>
      </c>
      <c r="H181" s="16">
        <v>7</v>
      </c>
      <c r="I181" s="16">
        <v>8</v>
      </c>
      <c r="J181" s="16">
        <v>9</v>
      </c>
      <c r="K181" s="16">
        <v>10</v>
      </c>
      <c r="L181" s="16">
        <v>11</v>
      </c>
      <c r="M181" s="16">
        <v>12</v>
      </c>
      <c r="N181" s="16">
        <v>13</v>
      </c>
      <c r="O181" s="16">
        <v>14</v>
      </c>
    </row>
    <row r="182" spans="1:15" ht="15.75" x14ac:dyDescent="0.2">
      <c r="A182" s="339" t="s">
        <v>206</v>
      </c>
      <c r="B182" s="245" t="s">
        <v>207</v>
      </c>
      <c r="C182" s="245" t="s">
        <v>3</v>
      </c>
      <c r="D182" s="245" t="s">
        <v>208</v>
      </c>
      <c r="E182" s="398" t="s">
        <v>3</v>
      </c>
      <c r="F182" s="399"/>
      <c r="G182" s="195" t="s">
        <v>117</v>
      </c>
      <c r="H182" s="105" t="s">
        <v>39</v>
      </c>
      <c r="I182" s="105">
        <v>744</v>
      </c>
      <c r="J182" s="105">
        <v>100</v>
      </c>
      <c r="K182" s="106">
        <v>100</v>
      </c>
      <c r="L182" s="189">
        <v>100</v>
      </c>
      <c r="M182" s="190">
        <v>0.05</v>
      </c>
      <c r="N182" s="106"/>
      <c r="O182" s="119" t="s">
        <v>128</v>
      </c>
    </row>
    <row r="183" spans="1:15" ht="15.75" x14ac:dyDescent="0.2">
      <c r="A183" s="396"/>
      <c r="B183" s="246"/>
      <c r="C183" s="246"/>
      <c r="D183" s="246"/>
      <c r="E183" s="400"/>
      <c r="F183" s="401"/>
      <c r="G183" s="196" t="s">
        <v>118</v>
      </c>
      <c r="H183" s="15" t="s">
        <v>39</v>
      </c>
      <c r="I183" s="15">
        <v>744</v>
      </c>
      <c r="J183" s="15">
        <v>100</v>
      </c>
      <c r="K183" s="15">
        <v>100</v>
      </c>
      <c r="L183" s="148">
        <v>100</v>
      </c>
      <c r="M183" s="18">
        <v>0.05</v>
      </c>
      <c r="N183" s="15"/>
      <c r="O183" s="165" t="s">
        <v>128</v>
      </c>
    </row>
    <row r="184" spans="1:15" ht="47.25" x14ac:dyDescent="0.2">
      <c r="A184" s="397"/>
      <c r="B184" s="247"/>
      <c r="C184" s="247"/>
      <c r="D184" s="247"/>
      <c r="E184" s="402"/>
      <c r="F184" s="403"/>
      <c r="G184" s="197" t="s">
        <v>119</v>
      </c>
      <c r="H184" s="15" t="s">
        <v>39</v>
      </c>
      <c r="I184" s="15">
        <v>744</v>
      </c>
      <c r="J184" s="15">
        <v>80</v>
      </c>
      <c r="K184" s="15">
        <v>80</v>
      </c>
      <c r="L184" s="148">
        <v>80</v>
      </c>
      <c r="M184" s="18">
        <v>0.05</v>
      </c>
      <c r="N184" s="15"/>
      <c r="O184" s="165" t="s">
        <v>128</v>
      </c>
    </row>
    <row r="185" spans="1:15" ht="15.75" x14ac:dyDescent="0.25">
      <c r="A185" s="445" t="s">
        <v>38</v>
      </c>
      <c r="B185" s="445"/>
      <c r="C185" s="445"/>
      <c r="D185" s="445"/>
      <c r="E185" s="445"/>
      <c r="F185" s="445"/>
      <c r="G185" s="445"/>
      <c r="H185" s="445"/>
      <c r="I185" s="445"/>
      <c r="J185" s="445"/>
      <c r="K185" s="445"/>
      <c r="L185" s="445"/>
      <c r="M185" s="445"/>
      <c r="N185" s="445"/>
      <c r="O185" s="445"/>
    </row>
    <row r="186" spans="1:15" ht="15.75" x14ac:dyDescent="0.2">
      <c r="A186" s="390" t="s">
        <v>17</v>
      </c>
      <c r="B186" s="434" t="s">
        <v>37</v>
      </c>
      <c r="C186" s="435"/>
      <c r="D186" s="436"/>
      <c r="E186" s="434" t="s">
        <v>36</v>
      </c>
      <c r="F186" s="436"/>
      <c r="G186" s="406" t="s">
        <v>35</v>
      </c>
      <c r="H186" s="407"/>
      <c r="I186" s="407"/>
      <c r="J186" s="407"/>
      <c r="K186" s="407"/>
      <c r="L186" s="407"/>
      <c r="M186" s="407"/>
      <c r="N186" s="407"/>
      <c r="O186" s="407"/>
    </row>
    <row r="187" spans="1:15" ht="15.75" x14ac:dyDescent="0.2">
      <c r="A187" s="433"/>
      <c r="B187" s="437"/>
      <c r="C187" s="438"/>
      <c r="D187" s="439"/>
      <c r="E187" s="437"/>
      <c r="F187" s="439"/>
      <c r="G187" s="408" t="s">
        <v>13</v>
      </c>
      <c r="H187" s="404" t="s">
        <v>12</v>
      </c>
      <c r="I187" s="405"/>
      <c r="J187" s="404" t="s">
        <v>75</v>
      </c>
      <c r="K187" s="410"/>
      <c r="L187" s="405"/>
      <c r="M187" s="390" t="s">
        <v>9</v>
      </c>
      <c r="N187" s="390" t="s">
        <v>8</v>
      </c>
      <c r="O187" s="390" t="s">
        <v>7</v>
      </c>
    </row>
    <row r="188" spans="1:15" ht="63" x14ac:dyDescent="0.2">
      <c r="A188" s="391"/>
      <c r="B188" s="132" t="s">
        <v>6</v>
      </c>
      <c r="C188" s="132" t="s">
        <v>6</v>
      </c>
      <c r="D188" s="132" t="s">
        <v>6</v>
      </c>
      <c r="E188" s="404" t="s">
        <v>6</v>
      </c>
      <c r="F188" s="405"/>
      <c r="G188" s="409"/>
      <c r="H188" s="132" t="s">
        <v>5</v>
      </c>
      <c r="I188" s="132" t="s">
        <v>4</v>
      </c>
      <c r="J188" s="166" t="s">
        <v>11</v>
      </c>
      <c r="K188" s="166" t="s">
        <v>74</v>
      </c>
      <c r="L188" s="166" t="s">
        <v>10</v>
      </c>
      <c r="M188" s="391"/>
      <c r="N188" s="391"/>
      <c r="O188" s="391"/>
    </row>
    <row r="189" spans="1:15" ht="15.75" x14ac:dyDescent="0.2">
      <c r="A189" s="132">
        <v>1</v>
      </c>
      <c r="B189" s="132">
        <v>2</v>
      </c>
      <c r="C189" s="132">
        <v>3</v>
      </c>
      <c r="D189" s="132">
        <v>4</v>
      </c>
      <c r="E189" s="404">
        <v>5</v>
      </c>
      <c r="F189" s="405"/>
      <c r="G189" s="167">
        <v>6</v>
      </c>
      <c r="H189" s="132">
        <v>7</v>
      </c>
      <c r="I189" s="132">
        <v>8</v>
      </c>
      <c r="J189" s="132">
        <v>9</v>
      </c>
      <c r="K189" s="132">
        <v>10</v>
      </c>
      <c r="L189" s="132">
        <v>11</v>
      </c>
      <c r="M189" s="132">
        <v>12</v>
      </c>
      <c r="N189" s="132">
        <v>13</v>
      </c>
      <c r="O189" s="132">
        <v>14</v>
      </c>
    </row>
    <row r="190" spans="1:15" ht="31.5" x14ac:dyDescent="0.2">
      <c r="A190" s="192" t="s">
        <v>206</v>
      </c>
      <c r="B190" s="16" t="s">
        <v>209</v>
      </c>
      <c r="C190" s="16" t="s">
        <v>210</v>
      </c>
      <c r="D190" s="16" t="s">
        <v>3</v>
      </c>
      <c r="E190" s="394" t="s">
        <v>3</v>
      </c>
      <c r="F190" s="395"/>
      <c r="G190" s="114" t="s">
        <v>122</v>
      </c>
      <c r="H190" s="198" t="s">
        <v>123</v>
      </c>
      <c r="I190" s="198">
        <v>643</v>
      </c>
      <c r="J190" s="16">
        <v>3</v>
      </c>
      <c r="K190" s="16">
        <v>3</v>
      </c>
      <c r="L190" s="16">
        <v>3</v>
      </c>
      <c r="M190" s="18">
        <v>0.05</v>
      </c>
      <c r="N190" s="132"/>
      <c r="O190" s="132" t="s">
        <v>128</v>
      </c>
    </row>
    <row r="191" spans="1:15" ht="15.75" x14ac:dyDescent="0.2">
      <c r="A191" s="151"/>
      <c r="B191" s="152"/>
      <c r="C191" s="152"/>
      <c r="D191" s="153"/>
      <c r="E191" s="152"/>
      <c r="F191" s="152"/>
      <c r="G191" s="154"/>
      <c r="H191" s="152"/>
      <c r="I191" s="152"/>
      <c r="J191" s="152"/>
      <c r="K191" s="152"/>
      <c r="L191" s="152"/>
      <c r="M191" s="155"/>
      <c r="N191" s="156"/>
      <c r="O191" s="156"/>
    </row>
    <row r="192" spans="1:15" ht="16.5" thickBot="1" x14ac:dyDescent="0.3">
      <c r="A192" s="151"/>
      <c r="B192" s="74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ht="48.75" thickBot="1" x14ac:dyDescent="0.35">
      <c r="A193" s="326" t="s">
        <v>161</v>
      </c>
      <c r="B193" s="326"/>
      <c r="C193" s="326"/>
      <c r="D193" s="326"/>
      <c r="E193" s="326"/>
      <c r="F193" s="326"/>
      <c r="G193" s="326"/>
      <c r="H193" s="326"/>
      <c r="I193" s="326"/>
      <c r="J193" s="199" t="s">
        <v>24</v>
      </c>
      <c r="K193" s="200"/>
      <c r="L193" s="201" t="s">
        <v>162</v>
      </c>
      <c r="M193" s="202"/>
      <c r="N193"/>
      <c r="O193" s="77"/>
    </row>
    <row r="194" spans="1:15" ht="18.75" x14ac:dyDescent="0.3">
      <c r="A194" s="326" t="s">
        <v>163</v>
      </c>
      <c r="B194" s="326"/>
      <c r="C194" s="326"/>
      <c r="D194" s="326"/>
      <c r="E194" s="326"/>
      <c r="F194" s="326"/>
      <c r="G194" s="326"/>
      <c r="H194" s="326"/>
      <c r="I194" s="326"/>
      <c r="J194" s="326"/>
      <c r="K194" s="326"/>
      <c r="L194" s="75"/>
      <c r="M194" s="75"/>
      <c r="N194"/>
      <c r="O194" s="77"/>
    </row>
    <row r="195" spans="1:15" ht="18.75" x14ac:dyDescent="0.25">
      <c r="A195" s="252" t="s">
        <v>164</v>
      </c>
      <c r="B195" s="252"/>
      <c r="C195" s="252"/>
      <c r="D195" s="252"/>
      <c r="E195" s="252"/>
      <c r="F195" s="252"/>
      <c r="G195" s="252"/>
      <c r="H195" s="252"/>
      <c r="I195" s="252"/>
      <c r="J195" s="252"/>
      <c r="K195" s="252"/>
      <c r="L195" s="115"/>
      <c r="M195" s="115"/>
      <c r="N195"/>
      <c r="O195" s="77"/>
    </row>
    <row r="196" spans="1:15" ht="18.75" x14ac:dyDescent="0.2">
      <c r="A196" s="253" t="s">
        <v>116</v>
      </c>
      <c r="B196" s="253"/>
      <c r="C196" s="253"/>
      <c r="D196" s="253"/>
      <c r="E196" s="253"/>
      <c r="F196" s="253"/>
      <c r="G196" s="253"/>
      <c r="H196" s="253"/>
      <c r="I196" s="253"/>
      <c r="J196" s="253"/>
      <c r="K196" s="253"/>
      <c r="L196" s="253"/>
      <c r="M196" s="253"/>
      <c r="N196" s="253"/>
      <c r="O196" s="253"/>
    </row>
    <row r="197" spans="1:15" ht="12.75" x14ac:dyDescent="0.2">
      <c r="A197" s="243" t="s">
        <v>17</v>
      </c>
      <c r="B197" s="379" t="s">
        <v>37</v>
      </c>
      <c r="C197" s="380"/>
      <c r="D197" s="381"/>
      <c r="E197" s="379" t="s">
        <v>36</v>
      </c>
      <c r="F197" s="381"/>
      <c r="G197" s="379" t="s">
        <v>41</v>
      </c>
      <c r="H197" s="380"/>
      <c r="I197" s="381"/>
      <c r="J197" s="248" t="s">
        <v>35</v>
      </c>
      <c r="K197" s="322"/>
      <c r="L197" s="322"/>
      <c r="M197" s="322"/>
      <c r="N197" s="322"/>
      <c r="O197" s="249"/>
    </row>
    <row r="198" spans="1:15" ht="12.75" x14ac:dyDescent="0.2">
      <c r="A198" s="378"/>
      <c r="B198" s="382"/>
      <c r="C198" s="383"/>
      <c r="D198" s="384"/>
      <c r="E198" s="382"/>
      <c r="F198" s="384"/>
      <c r="G198" s="385"/>
      <c r="H198" s="386"/>
      <c r="I198" s="387"/>
      <c r="J198" s="250"/>
      <c r="K198" s="323"/>
      <c r="L198" s="323"/>
      <c r="M198" s="323"/>
      <c r="N198" s="323"/>
      <c r="O198" s="251"/>
    </row>
    <row r="199" spans="1:15" ht="15.75" x14ac:dyDescent="0.2">
      <c r="A199" s="378"/>
      <c r="B199" s="385"/>
      <c r="C199" s="386"/>
      <c r="D199" s="387"/>
      <c r="E199" s="385"/>
      <c r="F199" s="387"/>
      <c r="G199" s="324" t="s">
        <v>13</v>
      </c>
      <c r="H199" s="276" t="s">
        <v>12</v>
      </c>
      <c r="I199" s="277"/>
      <c r="J199" s="291" t="s">
        <v>11</v>
      </c>
      <c r="K199" s="347" t="s">
        <v>74</v>
      </c>
      <c r="L199" s="291" t="s">
        <v>10</v>
      </c>
      <c r="M199" s="291" t="s">
        <v>9</v>
      </c>
      <c r="N199" s="291" t="s">
        <v>8</v>
      </c>
      <c r="O199" s="291" t="s">
        <v>7</v>
      </c>
    </row>
    <row r="200" spans="1:15" ht="31.5" x14ac:dyDescent="0.2">
      <c r="A200" s="244"/>
      <c r="B200" s="116" t="s">
        <v>6</v>
      </c>
      <c r="C200" s="276" t="s">
        <v>6</v>
      </c>
      <c r="D200" s="277"/>
      <c r="E200" s="276" t="s">
        <v>6</v>
      </c>
      <c r="F200" s="277"/>
      <c r="G200" s="325"/>
      <c r="H200" s="116" t="s">
        <v>5</v>
      </c>
      <c r="I200" s="117" t="s">
        <v>4</v>
      </c>
      <c r="J200" s="293"/>
      <c r="K200" s="348"/>
      <c r="L200" s="293"/>
      <c r="M200" s="293"/>
      <c r="N200" s="293"/>
      <c r="O200" s="293"/>
    </row>
    <row r="201" spans="1:15" ht="15.75" x14ac:dyDescent="0.2">
      <c r="A201" s="113">
        <v>1</v>
      </c>
      <c r="B201" s="113">
        <v>2</v>
      </c>
      <c r="C201" s="289">
        <v>3</v>
      </c>
      <c r="D201" s="290"/>
      <c r="E201" s="289">
        <v>4</v>
      </c>
      <c r="F201" s="290"/>
      <c r="G201" s="113">
        <v>5</v>
      </c>
      <c r="H201" s="113">
        <v>6</v>
      </c>
      <c r="I201" s="113">
        <v>7</v>
      </c>
      <c r="J201" s="113">
        <v>8</v>
      </c>
      <c r="K201" s="113">
        <v>9</v>
      </c>
      <c r="L201" s="113">
        <v>10</v>
      </c>
      <c r="M201" s="113">
        <v>10</v>
      </c>
      <c r="N201" s="113">
        <v>11</v>
      </c>
      <c r="O201" s="20">
        <v>12</v>
      </c>
    </row>
    <row r="202" spans="1:15" ht="63" x14ac:dyDescent="0.2">
      <c r="A202" s="241" t="s">
        <v>165</v>
      </c>
      <c r="B202" s="243" t="s">
        <v>166</v>
      </c>
      <c r="C202" s="248" t="s">
        <v>167</v>
      </c>
      <c r="D202" s="249"/>
      <c r="E202" s="248" t="s">
        <v>168</v>
      </c>
      <c r="F202" s="249"/>
      <c r="G202" s="122" t="s">
        <v>169</v>
      </c>
      <c r="H202" s="117" t="s">
        <v>39</v>
      </c>
      <c r="I202" s="117">
        <v>744</v>
      </c>
      <c r="J202" s="117" t="s">
        <v>171</v>
      </c>
      <c r="K202" s="117" t="s">
        <v>171</v>
      </c>
      <c r="L202" s="117">
        <v>100</v>
      </c>
      <c r="M202" s="121">
        <v>0.05</v>
      </c>
      <c r="N202" s="121">
        <v>0.05</v>
      </c>
      <c r="O202" s="20" t="s">
        <v>154</v>
      </c>
    </row>
    <row r="203" spans="1:15" ht="63" x14ac:dyDescent="0.2">
      <c r="A203" s="242"/>
      <c r="B203" s="244"/>
      <c r="C203" s="250"/>
      <c r="D203" s="251"/>
      <c r="E203" s="250"/>
      <c r="F203" s="251"/>
      <c r="G203" s="122" t="s">
        <v>170</v>
      </c>
      <c r="H203" s="117" t="s">
        <v>39</v>
      </c>
      <c r="I203" s="117">
        <v>745</v>
      </c>
      <c r="J203" s="117" t="s">
        <v>171</v>
      </c>
      <c r="K203" s="117" t="s">
        <v>171</v>
      </c>
      <c r="L203" s="117">
        <v>100</v>
      </c>
      <c r="M203" s="121">
        <v>0.05</v>
      </c>
      <c r="N203" s="121">
        <v>0.05</v>
      </c>
      <c r="O203" s="20" t="s">
        <v>154</v>
      </c>
    </row>
    <row r="204" spans="1:15" ht="63" x14ac:dyDescent="0.2">
      <c r="A204" s="241" t="s">
        <v>175</v>
      </c>
      <c r="B204" s="243" t="s">
        <v>166</v>
      </c>
      <c r="C204" s="248" t="s">
        <v>167</v>
      </c>
      <c r="D204" s="249"/>
      <c r="E204" s="248" t="s">
        <v>211</v>
      </c>
      <c r="F204" s="249"/>
      <c r="G204" s="122" t="s">
        <v>169</v>
      </c>
      <c r="H204" s="117" t="s">
        <v>39</v>
      </c>
      <c r="I204" s="117">
        <v>744</v>
      </c>
      <c r="J204" s="117" t="s">
        <v>171</v>
      </c>
      <c r="K204" s="117" t="s">
        <v>171</v>
      </c>
      <c r="L204" s="117">
        <v>100</v>
      </c>
      <c r="M204" s="121">
        <v>0.05</v>
      </c>
      <c r="N204" s="121">
        <v>0.05</v>
      </c>
      <c r="O204" s="20" t="s">
        <v>154</v>
      </c>
    </row>
    <row r="205" spans="1:15" ht="63" x14ac:dyDescent="0.2">
      <c r="A205" s="242"/>
      <c r="B205" s="244"/>
      <c r="C205" s="250"/>
      <c r="D205" s="251"/>
      <c r="E205" s="250"/>
      <c r="F205" s="251"/>
      <c r="G205" s="122" t="s">
        <v>170</v>
      </c>
      <c r="H205" s="117" t="s">
        <v>39</v>
      </c>
      <c r="I205" s="117">
        <v>745</v>
      </c>
      <c r="J205" s="117" t="s">
        <v>171</v>
      </c>
      <c r="K205" s="117" t="s">
        <v>171</v>
      </c>
      <c r="L205" s="117">
        <v>100</v>
      </c>
      <c r="M205" s="121">
        <v>0.05</v>
      </c>
      <c r="N205" s="121">
        <v>0.05</v>
      </c>
      <c r="O205" s="20" t="s">
        <v>154</v>
      </c>
    </row>
    <row r="206" spans="1:15" ht="63" x14ac:dyDescent="0.2">
      <c r="A206" s="241" t="s">
        <v>174</v>
      </c>
      <c r="B206" s="243" t="s">
        <v>166</v>
      </c>
      <c r="C206" s="248" t="s">
        <v>167</v>
      </c>
      <c r="D206" s="249"/>
      <c r="E206" s="248" t="s">
        <v>168</v>
      </c>
      <c r="F206" s="249"/>
      <c r="G206" s="122" t="s">
        <v>169</v>
      </c>
      <c r="H206" s="117" t="s">
        <v>39</v>
      </c>
      <c r="I206" s="117">
        <v>744</v>
      </c>
      <c r="J206" s="117" t="s">
        <v>171</v>
      </c>
      <c r="K206" s="117" t="s">
        <v>171</v>
      </c>
      <c r="L206" s="117">
        <v>100</v>
      </c>
      <c r="M206" s="121">
        <v>0.05</v>
      </c>
      <c r="N206" s="121">
        <v>0.05</v>
      </c>
      <c r="O206" s="20" t="s">
        <v>154</v>
      </c>
    </row>
    <row r="207" spans="1:15" ht="63" x14ac:dyDescent="0.2">
      <c r="A207" s="242"/>
      <c r="B207" s="244"/>
      <c r="C207" s="250"/>
      <c r="D207" s="251"/>
      <c r="E207" s="250"/>
      <c r="F207" s="251"/>
      <c r="G207" s="122" t="s">
        <v>170</v>
      </c>
      <c r="H207" s="117" t="s">
        <v>39</v>
      </c>
      <c r="I207" s="117">
        <v>745</v>
      </c>
      <c r="J207" s="117" t="s">
        <v>171</v>
      </c>
      <c r="K207" s="117" t="s">
        <v>171</v>
      </c>
      <c r="L207" s="117">
        <v>100</v>
      </c>
      <c r="M207" s="121">
        <v>0.05</v>
      </c>
      <c r="N207" s="121">
        <v>0.05</v>
      </c>
      <c r="O207" s="20" t="s">
        <v>154</v>
      </c>
    </row>
    <row r="208" spans="1:15" ht="16.5" x14ac:dyDescent="0.25">
      <c r="A208" s="307" t="s">
        <v>120</v>
      </c>
      <c r="B208" s="307"/>
      <c r="C208" s="307"/>
      <c r="D208" s="307"/>
      <c r="E208" s="307"/>
      <c r="F208" s="307"/>
      <c r="G208" s="307"/>
      <c r="H208" s="307"/>
      <c r="I208" s="307"/>
      <c r="J208" s="307"/>
      <c r="K208" s="307"/>
      <c r="L208" s="307"/>
      <c r="M208" s="307"/>
      <c r="N208" s="307"/>
      <c r="O208" s="76"/>
    </row>
    <row r="209" spans="1:15" ht="16.5" x14ac:dyDescent="0.25">
      <c r="A209" s="82" t="s">
        <v>121</v>
      </c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/>
      <c r="N209"/>
      <c r="O209"/>
    </row>
    <row r="210" spans="1:15" ht="15.75" x14ac:dyDescent="0.2">
      <c r="A210" s="243" t="s">
        <v>17</v>
      </c>
      <c r="B210" s="379" t="s">
        <v>37</v>
      </c>
      <c r="C210" s="380"/>
      <c r="D210" s="381"/>
      <c r="E210" s="379" t="s">
        <v>36</v>
      </c>
      <c r="F210" s="381"/>
      <c r="G210" s="388" t="s">
        <v>35</v>
      </c>
      <c r="H210" s="388"/>
      <c r="I210" s="388"/>
      <c r="J210" s="248" t="s">
        <v>35</v>
      </c>
      <c r="K210" s="322"/>
      <c r="L210" s="322"/>
      <c r="M210" s="322"/>
      <c r="N210" s="322"/>
      <c r="O210" s="249"/>
    </row>
    <row r="211" spans="1:15" ht="12.75" x14ac:dyDescent="0.2">
      <c r="A211" s="378"/>
      <c r="B211" s="382"/>
      <c r="C211" s="383"/>
      <c r="D211" s="384"/>
      <c r="E211" s="382"/>
      <c r="F211" s="384"/>
      <c r="G211" s="389" t="s">
        <v>13</v>
      </c>
      <c r="H211" s="389" t="s">
        <v>12</v>
      </c>
      <c r="I211" s="389"/>
      <c r="J211" s="250"/>
      <c r="K211" s="323"/>
      <c r="L211" s="323"/>
      <c r="M211" s="323"/>
      <c r="N211" s="323"/>
      <c r="O211" s="251"/>
    </row>
    <row r="212" spans="1:15" ht="12.75" x14ac:dyDescent="0.2">
      <c r="A212" s="378"/>
      <c r="B212" s="385"/>
      <c r="C212" s="386"/>
      <c r="D212" s="387"/>
      <c r="E212" s="385"/>
      <c r="F212" s="387"/>
      <c r="G212" s="389"/>
      <c r="H212" s="389"/>
      <c r="I212" s="389"/>
      <c r="J212" s="291" t="s">
        <v>11</v>
      </c>
      <c r="K212" s="262" t="s">
        <v>74</v>
      </c>
      <c r="L212" s="291" t="s">
        <v>10</v>
      </c>
      <c r="M212" s="291" t="s">
        <v>9</v>
      </c>
      <c r="N212" s="291" t="s">
        <v>8</v>
      </c>
      <c r="O212" s="291" t="s">
        <v>7</v>
      </c>
    </row>
    <row r="213" spans="1:15" ht="31.5" x14ac:dyDescent="0.2">
      <c r="A213" s="244"/>
      <c r="B213" s="116" t="s">
        <v>6</v>
      </c>
      <c r="C213" s="276" t="s">
        <v>6</v>
      </c>
      <c r="D213" s="277"/>
      <c r="E213" s="276" t="s">
        <v>6</v>
      </c>
      <c r="F213" s="277"/>
      <c r="G213" s="389"/>
      <c r="H213" s="116" t="s">
        <v>5</v>
      </c>
      <c r="I213" s="113" t="s">
        <v>4</v>
      </c>
      <c r="J213" s="293"/>
      <c r="K213" s="263"/>
      <c r="L213" s="293"/>
      <c r="M213" s="293"/>
      <c r="N213" s="293"/>
      <c r="O213" s="293"/>
    </row>
    <row r="214" spans="1:15" ht="15.75" x14ac:dyDescent="0.2">
      <c r="A214" s="113">
        <v>1</v>
      </c>
      <c r="B214" s="113">
        <v>2</v>
      </c>
      <c r="C214" s="289">
        <v>3</v>
      </c>
      <c r="D214" s="290"/>
      <c r="E214" s="289">
        <v>5</v>
      </c>
      <c r="F214" s="290"/>
      <c r="G214" s="113">
        <v>7</v>
      </c>
      <c r="H214" s="113">
        <v>8</v>
      </c>
      <c r="I214" s="113">
        <v>9</v>
      </c>
      <c r="J214" s="113">
        <v>10</v>
      </c>
      <c r="K214" s="113">
        <v>11</v>
      </c>
      <c r="L214" s="113">
        <v>12</v>
      </c>
      <c r="M214" s="113">
        <v>13</v>
      </c>
      <c r="N214" s="113">
        <v>14</v>
      </c>
      <c r="O214" s="113">
        <v>15</v>
      </c>
    </row>
    <row r="215" spans="1:15" ht="31.5" x14ac:dyDescent="0.2">
      <c r="A215" s="112" t="s">
        <v>165</v>
      </c>
      <c r="B215" s="124" t="s">
        <v>166</v>
      </c>
      <c r="C215" s="289" t="s">
        <v>167</v>
      </c>
      <c r="D215" s="290"/>
      <c r="E215" s="289" t="s">
        <v>168</v>
      </c>
      <c r="F215" s="290"/>
      <c r="G215" s="116" t="s">
        <v>186</v>
      </c>
      <c r="H215" s="113" t="s">
        <v>187</v>
      </c>
      <c r="I215" s="113">
        <v>539</v>
      </c>
      <c r="J215" s="204">
        <f>7670/4</f>
        <v>1917.5</v>
      </c>
      <c r="K215" s="204">
        <f t="shared" ref="K215:L215" si="0">7670/4</f>
        <v>1917.5</v>
      </c>
      <c r="L215" s="204">
        <f t="shared" si="0"/>
        <v>1917.5</v>
      </c>
      <c r="M215" s="126" t="s">
        <v>39</v>
      </c>
      <c r="N215" s="125"/>
      <c r="O215" s="123" t="s">
        <v>125</v>
      </c>
    </row>
    <row r="216" spans="1:15" ht="31.5" x14ac:dyDescent="0.2">
      <c r="A216" s="112" t="s">
        <v>175</v>
      </c>
      <c r="B216" s="203" t="s">
        <v>166</v>
      </c>
      <c r="C216" s="289" t="s">
        <v>167</v>
      </c>
      <c r="D216" s="290"/>
      <c r="E216" s="289" t="s">
        <v>185</v>
      </c>
      <c r="F216" s="290"/>
      <c r="G216" s="116" t="s">
        <v>186</v>
      </c>
      <c r="H216" s="113" t="s">
        <v>187</v>
      </c>
      <c r="I216" s="113">
        <v>539</v>
      </c>
      <c r="J216" s="204">
        <f>21148/4</f>
        <v>5287</v>
      </c>
      <c r="K216" s="204">
        <f t="shared" ref="K216:L216" si="1">21148/4</f>
        <v>5287</v>
      </c>
      <c r="L216" s="204">
        <f t="shared" si="1"/>
        <v>5287</v>
      </c>
      <c r="M216" s="126" t="s">
        <v>39</v>
      </c>
      <c r="N216" s="125"/>
      <c r="O216" s="123" t="s">
        <v>125</v>
      </c>
    </row>
    <row r="217" spans="1:15" ht="31.5" x14ac:dyDescent="0.2">
      <c r="A217" s="112" t="s">
        <v>174</v>
      </c>
      <c r="B217" s="203" t="s">
        <v>166</v>
      </c>
      <c r="C217" s="289" t="s">
        <v>167</v>
      </c>
      <c r="D217" s="290"/>
      <c r="E217" s="289" t="s">
        <v>185</v>
      </c>
      <c r="F217" s="290"/>
      <c r="G217" s="116" t="s">
        <v>186</v>
      </c>
      <c r="H217" s="113" t="s">
        <v>187</v>
      </c>
      <c r="I217" s="113">
        <v>539</v>
      </c>
      <c r="J217" s="204">
        <f>5010/4</f>
        <v>1252.5</v>
      </c>
      <c r="K217" s="204">
        <f t="shared" ref="K217:L217" si="2">5010/4</f>
        <v>1252.5</v>
      </c>
      <c r="L217" s="204">
        <f t="shared" si="2"/>
        <v>1252.5</v>
      </c>
      <c r="M217" s="126" t="s">
        <v>39</v>
      </c>
      <c r="N217" s="125"/>
      <c r="O217" s="123" t="s">
        <v>125</v>
      </c>
    </row>
    <row r="218" spans="1:15" ht="16.5" x14ac:dyDescent="0.2">
      <c r="A218" s="320" t="s">
        <v>183</v>
      </c>
      <c r="B218" s="320"/>
      <c r="C218" s="320"/>
      <c r="D218" s="320"/>
      <c r="E218" s="320"/>
      <c r="F218" s="320"/>
      <c r="G218" s="320"/>
      <c r="H218" s="320"/>
      <c r="I218" s="320"/>
      <c r="J218" s="320"/>
      <c r="K218" s="320"/>
      <c r="L218" s="320"/>
      <c r="M218" s="320"/>
      <c r="N218" s="320"/>
      <c r="O218" s="321"/>
    </row>
    <row r="219" spans="1:15" ht="15.75" x14ac:dyDescent="0.25">
      <c r="A219" s="423"/>
      <c r="B219" s="423"/>
      <c r="C219" s="423"/>
      <c r="D219" s="423"/>
      <c r="E219" s="423"/>
      <c r="F219" s="423"/>
      <c r="G219" s="423"/>
      <c r="H219" s="423"/>
      <c r="I219" s="423"/>
      <c r="J219" s="423"/>
      <c r="K219" s="423"/>
      <c r="L219" s="423"/>
      <c r="M219" s="423"/>
      <c r="N219" s="423"/>
      <c r="O219" s="423"/>
    </row>
    <row r="220" spans="1:15" ht="15.75" x14ac:dyDescent="0.25">
      <c r="A220" s="427" t="s">
        <v>140</v>
      </c>
      <c r="B220" s="427"/>
      <c r="C220" s="427"/>
      <c r="D220" s="427"/>
      <c r="E220" s="427"/>
      <c r="F220" s="427"/>
      <c r="G220" s="427"/>
      <c r="H220" s="427"/>
      <c r="I220" s="427"/>
      <c r="J220" s="427"/>
      <c r="K220" s="427"/>
      <c r="L220" s="427"/>
      <c r="M220" s="427"/>
      <c r="N220" s="427"/>
      <c r="O220" s="427"/>
    </row>
    <row r="221" spans="1:15" ht="15.75" x14ac:dyDescent="0.25">
      <c r="A221" s="411" t="s">
        <v>196</v>
      </c>
      <c r="B221" s="411"/>
      <c r="C221" s="411"/>
      <c r="D221" s="411"/>
      <c r="E221" s="411"/>
      <c r="F221" s="411"/>
      <c r="G221" s="411"/>
      <c r="H221" s="411"/>
      <c r="I221" s="411"/>
      <c r="J221" s="411"/>
      <c r="K221" s="411"/>
      <c r="L221" s="411"/>
      <c r="M221" s="411"/>
      <c r="N221" s="411"/>
      <c r="O221" s="411"/>
    </row>
    <row r="222" spans="1:15" ht="16.5" thickBot="1" x14ac:dyDescent="0.3">
      <c r="A222" s="412" t="s">
        <v>141</v>
      </c>
      <c r="B222" s="412"/>
      <c r="C222" s="412"/>
      <c r="D222" s="412"/>
      <c r="E222" s="412"/>
      <c r="F222" s="412"/>
      <c r="G222" s="412"/>
      <c r="H222" s="412"/>
      <c r="I222" s="412"/>
      <c r="J222" s="412"/>
      <c r="K222" s="412"/>
      <c r="L222" s="412"/>
      <c r="M222" s="110"/>
      <c r="N222" s="110"/>
      <c r="O222" s="130"/>
    </row>
    <row r="223" spans="1:15" ht="48" thickBot="1" x14ac:dyDescent="0.3">
      <c r="A223" s="110"/>
      <c r="B223" s="110"/>
      <c r="C223" s="110"/>
      <c r="D223" s="110"/>
      <c r="E223" s="110"/>
      <c r="F223" s="110"/>
      <c r="G223" s="158"/>
      <c r="H223" s="110"/>
      <c r="I223" s="110"/>
      <c r="J223" s="110"/>
      <c r="K223" s="152" t="s">
        <v>24</v>
      </c>
      <c r="L223" s="193"/>
      <c r="M223" s="140"/>
      <c r="N223" s="141"/>
      <c r="O223" s="130"/>
    </row>
    <row r="224" spans="1:15" ht="15.75" x14ac:dyDescent="0.25">
      <c r="A224" s="412" t="s">
        <v>215</v>
      </c>
      <c r="B224" s="412"/>
      <c r="C224" s="412"/>
      <c r="D224" s="412"/>
      <c r="E224" s="412"/>
      <c r="F224" s="412"/>
      <c r="G224" s="412"/>
      <c r="H224" s="412"/>
      <c r="I224" s="412"/>
      <c r="J224" s="412"/>
      <c r="K224" s="412"/>
      <c r="L224" s="412"/>
      <c r="M224" s="110"/>
      <c r="N224" s="110"/>
      <c r="O224" s="130"/>
    </row>
    <row r="225" spans="1:15" ht="15.75" x14ac:dyDescent="0.25">
      <c r="A225" s="110"/>
      <c r="B225" s="110"/>
      <c r="C225" s="110"/>
      <c r="D225" s="110"/>
      <c r="E225" s="110"/>
      <c r="F225" s="142"/>
      <c r="G225" s="143"/>
      <c r="H225" s="142"/>
      <c r="I225" s="142"/>
      <c r="J225" s="142"/>
      <c r="K225" s="142"/>
      <c r="L225" s="142"/>
      <c r="M225" s="142"/>
      <c r="N225" s="110"/>
      <c r="O225" s="130"/>
    </row>
    <row r="226" spans="1:15" s="98" customFormat="1" ht="15.75" x14ac:dyDescent="0.2">
      <c r="A226" s="245" t="s">
        <v>17</v>
      </c>
      <c r="B226" s="357" t="s">
        <v>142</v>
      </c>
      <c r="C226" s="413"/>
      <c r="D226" s="414"/>
      <c r="E226" s="357" t="s">
        <v>143</v>
      </c>
      <c r="F226" s="414"/>
      <c r="G226" s="418" t="s">
        <v>144</v>
      </c>
      <c r="H226" s="419"/>
      <c r="I226" s="419"/>
      <c r="J226" s="419"/>
      <c r="K226" s="419"/>
      <c r="L226" s="419"/>
      <c r="M226" s="419"/>
      <c r="N226" s="419"/>
      <c r="O226" s="420"/>
    </row>
    <row r="227" spans="1:15" s="98" customFormat="1" ht="15.75" x14ac:dyDescent="0.2">
      <c r="A227" s="246"/>
      <c r="B227" s="415"/>
      <c r="C227" s="416"/>
      <c r="D227" s="417"/>
      <c r="E227" s="415"/>
      <c r="F227" s="417"/>
      <c r="G227" s="421" t="s">
        <v>13</v>
      </c>
      <c r="H227" s="392" t="s">
        <v>12</v>
      </c>
      <c r="I227" s="393"/>
      <c r="J227" s="394" t="s">
        <v>75</v>
      </c>
      <c r="K227" s="428"/>
      <c r="L227" s="395"/>
      <c r="M227" s="245" t="s">
        <v>9</v>
      </c>
      <c r="N227" s="245" t="s">
        <v>8</v>
      </c>
      <c r="O227" s="245" t="s">
        <v>7</v>
      </c>
    </row>
    <row r="228" spans="1:15" s="98" customFormat="1" ht="63" x14ac:dyDescent="0.2">
      <c r="A228" s="247"/>
      <c r="B228" s="29" t="s">
        <v>6</v>
      </c>
      <c r="C228" s="29" t="s">
        <v>6</v>
      </c>
      <c r="D228" s="29" t="s">
        <v>6</v>
      </c>
      <c r="E228" s="29" t="s">
        <v>6</v>
      </c>
      <c r="F228" s="29" t="s">
        <v>6</v>
      </c>
      <c r="G228" s="422"/>
      <c r="H228" s="29" t="s">
        <v>5</v>
      </c>
      <c r="I228" s="16" t="s">
        <v>4</v>
      </c>
      <c r="J228" s="108" t="s">
        <v>11</v>
      </c>
      <c r="K228" s="108" t="s">
        <v>74</v>
      </c>
      <c r="L228" s="108" t="s">
        <v>10</v>
      </c>
      <c r="M228" s="247"/>
      <c r="N228" s="247"/>
      <c r="O228" s="247"/>
    </row>
    <row r="229" spans="1:15" ht="15.75" x14ac:dyDescent="0.2">
      <c r="A229" s="16">
        <v>1</v>
      </c>
      <c r="B229" s="16">
        <v>2</v>
      </c>
      <c r="C229" s="16">
        <v>3</v>
      </c>
      <c r="D229" s="16">
        <v>4</v>
      </c>
      <c r="E229" s="16"/>
      <c r="F229" s="16">
        <v>5</v>
      </c>
      <c r="G229" s="147">
        <v>7</v>
      </c>
      <c r="H229" s="16">
        <v>8</v>
      </c>
      <c r="I229" s="16">
        <v>9</v>
      </c>
      <c r="J229" s="16">
        <v>10</v>
      </c>
      <c r="K229" s="16">
        <v>11</v>
      </c>
      <c r="L229" s="16">
        <v>12</v>
      </c>
      <c r="M229" s="16">
        <v>13</v>
      </c>
      <c r="N229" s="16">
        <v>14</v>
      </c>
      <c r="O229" s="16">
        <v>15</v>
      </c>
    </row>
    <row r="230" spans="1:15" ht="47.25" x14ac:dyDescent="0.2">
      <c r="A230" s="30" t="s">
        <v>188</v>
      </c>
      <c r="B230" s="16" t="s">
        <v>3</v>
      </c>
      <c r="C230" s="16" t="s">
        <v>3</v>
      </c>
      <c r="D230" s="16" t="s">
        <v>3</v>
      </c>
      <c r="E230" s="16" t="s">
        <v>3</v>
      </c>
      <c r="F230" s="16" t="s">
        <v>2</v>
      </c>
      <c r="G230" s="194" t="s">
        <v>20</v>
      </c>
      <c r="H230" s="16" t="s">
        <v>27</v>
      </c>
      <c r="I230" s="16">
        <v>792</v>
      </c>
      <c r="J230" s="15">
        <v>1124</v>
      </c>
      <c r="K230" s="16">
        <v>1124</v>
      </c>
      <c r="L230" s="148">
        <v>1124</v>
      </c>
      <c r="M230" s="18">
        <v>0.05</v>
      </c>
      <c r="N230" s="29"/>
      <c r="O230" s="29" t="s">
        <v>128</v>
      </c>
    </row>
    <row r="231" spans="1:15" ht="15" x14ac:dyDescent="0.2">
      <c r="A231" s="130"/>
      <c r="B231" s="130"/>
      <c r="C231" s="130"/>
      <c r="D231" s="130"/>
      <c r="E231" s="130"/>
      <c r="F231" s="130"/>
      <c r="G231" s="150"/>
      <c r="H231" s="130"/>
      <c r="I231" s="130"/>
      <c r="J231" s="130" t="s">
        <v>145</v>
      </c>
      <c r="K231" s="130"/>
      <c r="L231" s="130"/>
      <c r="M231" s="130"/>
      <c r="N231" s="130"/>
      <c r="O231" s="130"/>
    </row>
    <row r="232" spans="1:15" s="96" customFormat="1" ht="18" x14ac:dyDescent="0.25">
      <c r="A232" s="412" t="s">
        <v>146</v>
      </c>
      <c r="B232" s="412"/>
      <c r="C232" s="412"/>
      <c r="D232" s="412"/>
      <c r="E232" s="412"/>
      <c r="F232" s="412"/>
      <c r="G232" s="412"/>
      <c r="H232" s="412"/>
      <c r="I232" s="412"/>
      <c r="J232" s="412"/>
      <c r="K232" s="412"/>
      <c r="L232" s="412"/>
      <c r="M232" s="412"/>
      <c r="N232" s="412"/>
      <c r="O232" s="412"/>
    </row>
    <row r="233" spans="1:15" s="96" customFormat="1" ht="18" x14ac:dyDescent="0.25">
      <c r="A233" s="130"/>
      <c r="B233" s="130"/>
      <c r="C233" s="130"/>
      <c r="D233" s="130"/>
      <c r="E233" s="130"/>
      <c r="F233" s="130"/>
      <c r="G233" s="150"/>
      <c r="H233" s="130"/>
      <c r="I233" s="130"/>
      <c r="J233" s="130"/>
      <c r="K233" s="130"/>
      <c r="L233" s="130"/>
      <c r="M233" s="130"/>
      <c r="N233" s="130"/>
      <c r="O233" s="130"/>
    </row>
    <row r="234" spans="1:15" s="98" customFormat="1" ht="15.75" x14ac:dyDescent="0.2">
      <c r="A234" s="245" t="s">
        <v>17</v>
      </c>
      <c r="B234" s="357" t="s">
        <v>147</v>
      </c>
      <c r="C234" s="413"/>
      <c r="D234" s="414"/>
      <c r="E234" s="357" t="s">
        <v>148</v>
      </c>
      <c r="F234" s="414"/>
      <c r="G234" s="450" t="s">
        <v>149</v>
      </c>
      <c r="H234" s="451"/>
      <c r="I234" s="451"/>
      <c r="J234" s="451"/>
      <c r="K234" s="451"/>
      <c r="L234" s="451"/>
      <c r="M234" s="451"/>
      <c r="N234" s="451"/>
      <c r="O234" s="451"/>
    </row>
    <row r="235" spans="1:15" s="98" customFormat="1" ht="15.75" x14ac:dyDescent="0.2">
      <c r="A235" s="246"/>
      <c r="B235" s="415"/>
      <c r="C235" s="416"/>
      <c r="D235" s="417"/>
      <c r="E235" s="415"/>
      <c r="F235" s="417"/>
      <c r="G235" s="421" t="s">
        <v>13</v>
      </c>
      <c r="H235" s="392" t="s">
        <v>12</v>
      </c>
      <c r="I235" s="393"/>
      <c r="J235" s="394" t="s">
        <v>75</v>
      </c>
      <c r="K235" s="428"/>
      <c r="L235" s="395"/>
      <c r="M235" s="245" t="s">
        <v>9</v>
      </c>
      <c r="N235" s="245" t="s">
        <v>8</v>
      </c>
      <c r="O235" s="245" t="s">
        <v>7</v>
      </c>
    </row>
    <row r="236" spans="1:15" s="98" customFormat="1" ht="63" x14ac:dyDescent="0.2">
      <c r="A236" s="247"/>
      <c r="B236" s="29" t="s">
        <v>6</v>
      </c>
      <c r="C236" s="29" t="s">
        <v>6</v>
      </c>
      <c r="D236" s="29" t="s">
        <v>6</v>
      </c>
      <c r="E236" s="29" t="s">
        <v>6</v>
      </c>
      <c r="F236" s="29" t="s">
        <v>6</v>
      </c>
      <c r="G236" s="422"/>
      <c r="H236" s="29" t="s">
        <v>5</v>
      </c>
      <c r="I236" s="16" t="s">
        <v>4</v>
      </c>
      <c r="J236" s="114" t="s">
        <v>11</v>
      </c>
      <c r="K236" s="114" t="s">
        <v>74</v>
      </c>
      <c r="L236" s="88" t="s">
        <v>10</v>
      </c>
      <c r="M236" s="247"/>
      <c r="N236" s="247"/>
      <c r="O236" s="247"/>
    </row>
    <row r="237" spans="1:15" s="96" customFormat="1" ht="18" x14ac:dyDescent="0.25">
      <c r="A237" s="16">
        <v>1</v>
      </c>
      <c r="B237" s="16">
        <v>2</v>
      </c>
      <c r="C237" s="16">
        <v>3</v>
      </c>
      <c r="D237" s="16">
        <v>4</v>
      </c>
      <c r="E237" s="16">
        <v>5</v>
      </c>
      <c r="F237" s="16">
        <v>6</v>
      </c>
      <c r="G237" s="147">
        <v>7</v>
      </c>
      <c r="H237" s="16">
        <v>8</v>
      </c>
      <c r="I237" s="16">
        <v>9</v>
      </c>
      <c r="J237" s="16">
        <v>10</v>
      </c>
      <c r="K237" s="16">
        <v>11</v>
      </c>
      <c r="L237" s="16">
        <v>12</v>
      </c>
      <c r="M237" s="16">
        <v>13</v>
      </c>
      <c r="N237" s="16">
        <v>14</v>
      </c>
      <c r="O237" s="16">
        <v>15</v>
      </c>
    </row>
    <row r="238" spans="1:15" s="96" customFormat="1" ht="31.5" x14ac:dyDescent="0.25">
      <c r="A238" s="30" t="s">
        <v>188</v>
      </c>
      <c r="B238" s="16" t="s">
        <v>3</v>
      </c>
      <c r="C238" s="16" t="s">
        <v>3</v>
      </c>
      <c r="D238" s="16" t="s">
        <v>2</v>
      </c>
      <c r="E238" s="16" t="s">
        <v>3</v>
      </c>
      <c r="F238" s="16" t="s">
        <v>3</v>
      </c>
      <c r="G238" s="194" t="s">
        <v>1</v>
      </c>
      <c r="H238" s="15" t="s">
        <v>0</v>
      </c>
      <c r="I238" s="15">
        <v>642</v>
      </c>
      <c r="J238" s="15">
        <v>18</v>
      </c>
      <c r="K238" s="16">
        <v>18</v>
      </c>
      <c r="L238" s="16">
        <v>18</v>
      </c>
      <c r="M238" s="18">
        <v>0.05</v>
      </c>
      <c r="N238" s="29"/>
      <c r="O238" s="29" t="s">
        <v>128</v>
      </c>
    </row>
    <row r="239" spans="1:15" ht="15.75" x14ac:dyDescent="0.25">
      <c r="A239" s="131"/>
      <c r="B239" s="131"/>
      <c r="C239" s="131"/>
      <c r="D239" s="131"/>
      <c r="E239" s="131"/>
      <c r="F239" s="131"/>
      <c r="G239" s="138"/>
      <c r="H239" s="131"/>
      <c r="I239" s="131"/>
      <c r="J239" s="131"/>
      <c r="K239" s="131"/>
      <c r="L239" s="131"/>
      <c r="M239" s="131"/>
      <c r="N239" s="131"/>
      <c r="O239" s="130"/>
    </row>
    <row r="240" spans="1:15" ht="15.75" x14ac:dyDescent="0.25">
      <c r="A240" s="412" t="s">
        <v>155</v>
      </c>
      <c r="B240" s="412"/>
      <c r="C240" s="412"/>
      <c r="D240" s="412"/>
      <c r="E240" s="412"/>
      <c r="F240" s="412"/>
      <c r="G240" s="138"/>
      <c r="H240" s="131"/>
      <c r="I240" s="131"/>
      <c r="J240" s="131"/>
      <c r="K240" s="131"/>
      <c r="L240" s="131"/>
      <c r="M240" s="131"/>
      <c r="N240" s="131"/>
      <c r="O240" s="130"/>
    </row>
    <row r="241" spans="1:15" s="96" customFormat="1" ht="18" x14ac:dyDescent="0.25">
      <c r="A241" s="101"/>
      <c r="B241" s="101"/>
      <c r="C241" s="101"/>
      <c r="D241" s="101"/>
      <c r="E241" s="101"/>
      <c r="F241" s="101"/>
      <c r="G241" s="102"/>
      <c r="H241" s="101"/>
      <c r="I241" s="101"/>
      <c r="J241" s="101"/>
      <c r="K241" s="101"/>
      <c r="L241" s="101"/>
      <c r="M241" s="101"/>
      <c r="N241" s="101"/>
      <c r="O241" s="97"/>
    </row>
    <row r="242" spans="1:15" ht="12.75" x14ac:dyDescent="0.2"/>
    <row r="243" spans="1:15" s="103" customFormat="1" ht="16.5" x14ac:dyDescent="0.25">
      <c r="A243" s="97"/>
      <c r="B243" s="97"/>
      <c r="C243" s="97"/>
      <c r="D243" s="97"/>
      <c r="E243" s="97"/>
      <c r="F243" s="97"/>
      <c r="G243" s="99"/>
      <c r="H243" s="97"/>
      <c r="I243" s="97"/>
      <c r="J243" s="97"/>
      <c r="K243" s="97"/>
      <c r="L243" s="97"/>
      <c r="M243" s="97"/>
      <c r="N243" s="97"/>
      <c r="O243" s="97"/>
    </row>
    <row r="244" spans="1:15" s="103" customFormat="1" ht="16.5" x14ac:dyDescent="0.25">
      <c r="A244" s="97"/>
      <c r="B244" s="97"/>
      <c r="C244" s="97"/>
      <c r="D244" s="97"/>
      <c r="E244" s="97"/>
      <c r="F244" s="97"/>
      <c r="G244" s="99"/>
      <c r="H244" s="97"/>
      <c r="I244" s="97"/>
      <c r="J244" s="97"/>
      <c r="K244" s="97"/>
      <c r="L244" s="97"/>
      <c r="M244" s="97"/>
      <c r="N244" s="97"/>
      <c r="O244" s="97"/>
    </row>
    <row r="245" spans="1:15" s="103" customFormat="1" ht="16.5" x14ac:dyDescent="0.25">
      <c r="A245" s="97"/>
      <c r="B245" s="97"/>
      <c r="C245" s="97"/>
      <c r="D245" s="97"/>
      <c r="E245" s="97"/>
      <c r="F245" s="97"/>
      <c r="G245" s="99"/>
      <c r="H245" s="97"/>
      <c r="I245" s="97"/>
      <c r="J245" s="97"/>
      <c r="K245" s="97"/>
      <c r="L245" s="97"/>
      <c r="M245" s="97"/>
      <c r="N245" s="97"/>
      <c r="O245" s="97"/>
    </row>
    <row r="246" spans="1:15" s="60" customFormat="1" ht="12.75" x14ac:dyDescent="0.2">
      <c r="A246" s="97"/>
      <c r="B246" s="97"/>
      <c r="C246" s="97"/>
      <c r="D246" s="97"/>
      <c r="E246" s="97"/>
      <c r="F246" s="97"/>
      <c r="G246" s="99"/>
      <c r="H246" s="97"/>
      <c r="I246" s="97"/>
      <c r="J246" s="97"/>
      <c r="K246" s="97"/>
      <c r="L246" s="97"/>
      <c r="M246" s="97"/>
      <c r="N246" s="97"/>
      <c r="O246" s="97"/>
    </row>
    <row r="247" spans="1:15" s="101" customFormat="1" ht="12.75" x14ac:dyDescent="0.2">
      <c r="A247" s="97"/>
      <c r="B247" s="97"/>
      <c r="C247" s="97"/>
      <c r="D247" s="97"/>
      <c r="E247" s="97"/>
      <c r="F247" s="97"/>
      <c r="G247" s="99"/>
      <c r="H247" s="97"/>
      <c r="I247" s="97"/>
      <c r="J247" s="97"/>
      <c r="K247" s="97"/>
      <c r="L247" s="97"/>
      <c r="M247" s="97"/>
      <c r="N247" s="97"/>
      <c r="O247" s="97"/>
    </row>
    <row r="248" spans="1:15" s="101" customFormat="1" ht="12.75" x14ac:dyDescent="0.2">
      <c r="A248" s="97"/>
      <c r="B248" s="97"/>
      <c r="C248" s="97"/>
      <c r="D248" s="97"/>
      <c r="E248" s="97"/>
      <c r="F248" s="97"/>
      <c r="G248" s="99"/>
      <c r="H248" s="97"/>
      <c r="I248" s="97"/>
      <c r="J248" s="97"/>
      <c r="K248" s="97"/>
      <c r="L248" s="97"/>
      <c r="M248" s="97"/>
      <c r="N248" s="97"/>
      <c r="O248" s="97"/>
    </row>
    <row r="249" spans="1:15" s="101" customFormat="1" ht="12.75" x14ac:dyDescent="0.2">
      <c r="A249" s="97"/>
      <c r="B249" s="97"/>
      <c r="C249" s="97"/>
      <c r="D249" s="97"/>
      <c r="E249" s="97"/>
      <c r="F249" s="97"/>
      <c r="G249" s="99"/>
      <c r="H249" s="97"/>
      <c r="I249" s="97"/>
      <c r="J249" s="97"/>
      <c r="K249" s="97"/>
      <c r="L249" s="97"/>
      <c r="M249" s="97"/>
      <c r="N249" s="97"/>
      <c r="O249" s="97"/>
    </row>
    <row r="250" spans="1:15" s="101" customFormat="1" ht="12.75" x14ac:dyDescent="0.2">
      <c r="A250" s="97"/>
      <c r="B250" s="97"/>
      <c r="C250" s="97"/>
      <c r="D250" s="97"/>
      <c r="E250" s="97"/>
      <c r="F250" s="97"/>
      <c r="G250" s="99"/>
      <c r="H250" s="97"/>
      <c r="I250" s="97"/>
      <c r="J250" s="97"/>
      <c r="K250" s="97"/>
      <c r="L250" s="97"/>
      <c r="M250" s="97"/>
      <c r="N250" s="97"/>
      <c r="O250" s="97"/>
    </row>
    <row r="251" spans="1:15" ht="12.75" x14ac:dyDescent="0.2"/>
    <row r="252" spans="1:15" s="100" customFormat="1" ht="16.5" x14ac:dyDescent="0.25">
      <c r="A252" s="97"/>
      <c r="B252" s="97"/>
      <c r="C252" s="97"/>
      <c r="D252" s="97"/>
      <c r="E252" s="97"/>
      <c r="F252" s="97"/>
      <c r="G252" s="99"/>
      <c r="H252" s="97"/>
      <c r="I252" s="97"/>
      <c r="J252" s="97"/>
      <c r="K252" s="97"/>
      <c r="L252" s="97"/>
      <c r="M252" s="97"/>
      <c r="N252" s="97"/>
      <c r="O252" s="97"/>
    </row>
  </sheetData>
  <mergeCells count="330">
    <mergeCell ref="A240:F240"/>
    <mergeCell ref="O235:O236"/>
    <mergeCell ref="A3:K3"/>
    <mergeCell ref="A4:K4"/>
    <mergeCell ref="A6:C6"/>
    <mergeCell ref="A232:O232"/>
    <mergeCell ref="A234:A236"/>
    <mergeCell ref="B234:D235"/>
    <mergeCell ref="E234:F235"/>
    <mergeCell ref="G234:O234"/>
    <mergeCell ref="G235:G236"/>
    <mergeCell ref="H235:I235"/>
    <mergeCell ref="J235:L235"/>
    <mergeCell ref="M235:M236"/>
    <mergeCell ref="N235:N236"/>
    <mergeCell ref="A226:A228"/>
    <mergeCell ref="B226:D227"/>
    <mergeCell ref="E226:F227"/>
    <mergeCell ref="G226:O226"/>
    <mergeCell ref="G227:G228"/>
    <mergeCell ref="H227:I227"/>
    <mergeCell ref="J227:L227"/>
    <mergeCell ref="M227:M228"/>
    <mergeCell ref="N227:N228"/>
    <mergeCell ref="G159:G161"/>
    <mergeCell ref="A162:O162"/>
    <mergeCell ref="A163:A165"/>
    <mergeCell ref="B163:D164"/>
    <mergeCell ref="E163:F164"/>
    <mergeCell ref="G163:O163"/>
    <mergeCell ref="G164:G165"/>
    <mergeCell ref="O227:O228"/>
    <mergeCell ref="A219:O219"/>
    <mergeCell ref="A220:O220"/>
    <mergeCell ref="A221:O221"/>
    <mergeCell ref="A222:L222"/>
    <mergeCell ref="A224:L224"/>
    <mergeCell ref="H164:I164"/>
    <mergeCell ref="J164:L164"/>
    <mergeCell ref="M164:M165"/>
    <mergeCell ref="N164:N165"/>
    <mergeCell ref="O164:O165"/>
    <mergeCell ref="G167:G169"/>
    <mergeCell ref="A185:O185"/>
    <mergeCell ref="A186:A188"/>
    <mergeCell ref="B186:D187"/>
    <mergeCell ref="E186:F187"/>
    <mergeCell ref="A172:O172"/>
    <mergeCell ref="A149:O149"/>
    <mergeCell ref="A150:O150"/>
    <mergeCell ref="A151:J151"/>
    <mergeCell ref="A153:L153"/>
    <mergeCell ref="A155:A157"/>
    <mergeCell ref="B155:D156"/>
    <mergeCell ref="E155:F156"/>
    <mergeCell ref="G155:O155"/>
    <mergeCell ref="G156:G157"/>
    <mergeCell ref="M156:M157"/>
    <mergeCell ref="N156:N157"/>
    <mergeCell ref="O156:O157"/>
    <mergeCell ref="A141:O141"/>
    <mergeCell ref="A142:A144"/>
    <mergeCell ref="B142:D143"/>
    <mergeCell ref="E142:F143"/>
    <mergeCell ref="G142:O142"/>
    <mergeCell ref="G143:G144"/>
    <mergeCell ref="H143:I143"/>
    <mergeCell ref="M143:M144"/>
    <mergeCell ref="N143:N144"/>
    <mergeCell ref="O143:O144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33:F136"/>
    <mergeCell ref="A129:A131"/>
    <mergeCell ref="B129:D130"/>
    <mergeCell ref="E129:F130"/>
    <mergeCell ref="G129:O129"/>
    <mergeCell ref="H130:I130"/>
    <mergeCell ref="J130:L130"/>
    <mergeCell ref="M130:M131"/>
    <mergeCell ref="N130:N131"/>
    <mergeCell ref="O130:O131"/>
    <mergeCell ref="O116:O117"/>
    <mergeCell ref="A122:O122"/>
    <mergeCell ref="A123:O123"/>
    <mergeCell ref="A124:O124"/>
    <mergeCell ref="A125:J125"/>
    <mergeCell ref="A127:J127"/>
    <mergeCell ref="A114:O114"/>
    <mergeCell ref="A115:A117"/>
    <mergeCell ref="B115:D116"/>
    <mergeCell ref="E115:F116"/>
    <mergeCell ref="G115:O115"/>
    <mergeCell ref="G116:G117"/>
    <mergeCell ref="H116:I116"/>
    <mergeCell ref="J116:L116"/>
    <mergeCell ref="M116:M117"/>
    <mergeCell ref="N116:N117"/>
    <mergeCell ref="A109:A112"/>
    <mergeCell ref="B109:B112"/>
    <mergeCell ref="C109:C112"/>
    <mergeCell ref="D109:D112"/>
    <mergeCell ref="E109:E112"/>
    <mergeCell ref="F109:F112"/>
    <mergeCell ref="A101:A104"/>
    <mergeCell ref="B101:B104"/>
    <mergeCell ref="C101:C104"/>
    <mergeCell ref="D101:D104"/>
    <mergeCell ref="E101:E104"/>
    <mergeCell ref="F101:F104"/>
    <mergeCell ref="C105:C108"/>
    <mergeCell ref="D105:D108"/>
    <mergeCell ref="E105:E108"/>
    <mergeCell ref="F105:F108"/>
    <mergeCell ref="A95:L95"/>
    <mergeCell ref="A97:A99"/>
    <mergeCell ref="B97:D98"/>
    <mergeCell ref="E97:F98"/>
    <mergeCell ref="G97:O97"/>
    <mergeCell ref="H98:I98"/>
    <mergeCell ref="J98:L98"/>
    <mergeCell ref="M98:M99"/>
    <mergeCell ref="N98:N99"/>
    <mergeCell ref="O98:O99"/>
    <mergeCell ref="N84:N85"/>
    <mergeCell ref="O84:O85"/>
    <mergeCell ref="A91:O91"/>
    <mergeCell ref="A92:O92"/>
    <mergeCell ref="A93:L93"/>
    <mergeCell ref="F76:F80"/>
    <mergeCell ref="A82:O82"/>
    <mergeCell ref="A83:A85"/>
    <mergeCell ref="B83:D84"/>
    <mergeCell ref="E83:F84"/>
    <mergeCell ref="G83:O83"/>
    <mergeCell ref="G84:G85"/>
    <mergeCell ref="H84:I84"/>
    <mergeCell ref="J84:L84"/>
    <mergeCell ref="M84:M85"/>
    <mergeCell ref="A71:A75"/>
    <mergeCell ref="B71:B80"/>
    <mergeCell ref="C71:C75"/>
    <mergeCell ref="D71:D75"/>
    <mergeCell ref="E71:E75"/>
    <mergeCell ref="F71:F75"/>
    <mergeCell ref="A76:A80"/>
    <mergeCell ref="C76:C80"/>
    <mergeCell ref="D76:D80"/>
    <mergeCell ref="E76:E80"/>
    <mergeCell ref="A66:A70"/>
    <mergeCell ref="B66:B70"/>
    <mergeCell ref="C66:C70"/>
    <mergeCell ref="D66:D70"/>
    <mergeCell ref="E66:E70"/>
    <mergeCell ref="F66:F70"/>
    <mergeCell ref="J58:L58"/>
    <mergeCell ref="M58:M59"/>
    <mergeCell ref="N58:N59"/>
    <mergeCell ref="O58:O59"/>
    <mergeCell ref="A61:A65"/>
    <mergeCell ref="B61:B65"/>
    <mergeCell ref="C61:C65"/>
    <mergeCell ref="D61:D65"/>
    <mergeCell ref="E61:E65"/>
    <mergeCell ref="F61:F65"/>
    <mergeCell ref="A52:O52"/>
    <mergeCell ref="A53:L53"/>
    <mergeCell ref="A54:I54"/>
    <mergeCell ref="A55:L55"/>
    <mergeCell ref="A57:A59"/>
    <mergeCell ref="B57:D58"/>
    <mergeCell ref="E57:F58"/>
    <mergeCell ref="G57:O57"/>
    <mergeCell ref="G58:G59"/>
    <mergeCell ref="H58:I58"/>
    <mergeCell ref="M44:M45"/>
    <mergeCell ref="N44:N45"/>
    <mergeCell ref="O44:O45"/>
    <mergeCell ref="B49:B50"/>
    <mergeCell ref="A51:O51"/>
    <mergeCell ref="E38:E41"/>
    <mergeCell ref="F38:F41"/>
    <mergeCell ref="A42:O42"/>
    <mergeCell ref="A43:A45"/>
    <mergeCell ref="B43:D44"/>
    <mergeCell ref="E43:F44"/>
    <mergeCell ref="G43:O43"/>
    <mergeCell ref="G44:G45"/>
    <mergeCell ref="H44:I44"/>
    <mergeCell ref="J44:L44"/>
    <mergeCell ref="A34:A37"/>
    <mergeCell ref="B34:B41"/>
    <mergeCell ref="C34:C37"/>
    <mergeCell ref="D34:D37"/>
    <mergeCell ref="E34:E37"/>
    <mergeCell ref="F34:F37"/>
    <mergeCell ref="A38:A41"/>
    <mergeCell ref="C38:C41"/>
    <mergeCell ref="D38:D41"/>
    <mergeCell ref="A30:A33"/>
    <mergeCell ref="B30:B33"/>
    <mergeCell ref="C30:C33"/>
    <mergeCell ref="D30:D33"/>
    <mergeCell ref="E30:E33"/>
    <mergeCell ref="F30:F33"/>
    <mergeCell ref="A26:A29"/>
    <mergeCell ref="B26:B29"/>
    <mergeCell ref="C26:C29"/>
    <mergeCell ref="D26:D29"/>
    <mergeCell ref="E26:E29"/>
    <mergeCell ref="F26:F29"/>
    <mergeCell ref="A1:L1"/>
    <mergeCell ref="D2:I2"/>
    <mergeCell ref="A7:K7"/>
    <mergeCell ref="A8:K8"/>
    <mergeCell ref="A9:K9"/>
    <mergeCell ref="A12:K12"/>
    <mergeCell ref="A13:K13"/>
    <mergeCell ref="A14:K14"/>
    <mergeCell ref="A105:A108"/>
    <mergeCell ref="B105:B108"/>
    <mergeCell ref="A16:O16"/>
    <mergeCell ref="A17:O17"/>
    <mergeCell ref="A18:L18"/>
    <mergeCell ref="A19:J19"/>
    <mergeCell ref="A20:K20"/>
    <mergeCell ref="A22:A24"/>
    <mergeCell ref="B22:D23"/>
    <mergeCell ref="E22:F23"/>
    <mergeCell ref="G22:O22"/>
    <mergeCell ref="G23:G24"/>
    <mergeCell ref="H23:I23"/>
    <mergeCell ref="J23:L23"/>
    <mergeCell ref="M23:M24"/>
    <mergeCell ref="O23:O24"/>
    <mergeCell ref="A173:O173"/>
    <mergeCell ref="A174:J174"/>
    <mergeCell ref="A176:L176"/>
    <mergeCell ref="A178:A180"/>
    <mergeCell ref="B178:D179"/>
    <mergeCell ref="E178:F179"/>
    <mergeCell ref="G178:O178"/>
    <mergeCell ref="G179:G180"/>
    <mergeCell ref="M179:M180"/>
    <mergeCell ref="N179:N180"/>
    <mergeCell ref="O179:O180"/>
    <mergeCell ref="A196:O196"/>
    <mergeCell ref="O187:O188"/>
    <mergeCell ref="E180:F180"/>
    <mergeCell ref="E181:F181"/>
    <mergeCell ref="A182:A184"/>
    <mergeCell ref="B182:B184"/>
    <mergeCell ref="C182:C184"/>
    <mergeCell ref="D182:D184"/>
    <mergeCell ref="E182:F184"/>
    <mergeCell ref="E188:F188"/>
    <mergeCell ref="E189:F189"/>
    <mergeCell ref="E190:F190"/>
    <mergeCell ref="G186:O186"/>
    <mergeCell ref="G187:G188"/>
    <mergeCell ref="H187:I187"/>
    <mergeCell ref="J187:L187"/>
    <mergeCell ref="M187:M188"/>
    <mergeCell ref="N187:N188"/>
    <mergeCell ref="B206:B207"/>
    <mergeCell ref="B202:B203"/>
    <mergeCell ref="B204:B205"/>
    <mergeCell ref="K199:K200"/>
    <mergeCell ref="L199:L200"/>
    <mergeCell ref="M199:M200"/>
    <mergeCell ref="N199:N200"/>
    <mergeCell ref="O199:O200"/>
    <mergeCell ref="J197:O198"/>
    <mergeCell ref="J199:J200"/>
    <mergeCell ref="A208:N208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B210:D212"/>
    <mergeCell ref="E210:F212"/>
    <mergeCell ref="G210:I210"/>
    <mergeCell ref="J210:O211"/>
    <mergeCell ref="G211:G213"/>
    <mergeCell ref="H211:I212"/>
    <mergeCell ref="J212:J213"/>
    <mergeCell ref="K212:K213"/>
    <mergeCell ref="L212:L213"/>
    <mergeCell ref="M212:M213"/>
    <mergeCell ref="N212:N213"/>
    <mergeCell ref="O212:O213"/>
    <mergeCell ref="C213:D213"/>
    <mergeCell ref="E213:F213"/>
    <mergeCell ref="A218:O218"/>
    <mergeCell ref="A195:K195"/>
    <mergeCell ref="A194:K194"/>
    <mergeCell ref="A193:I193"/>
    <mergeCell ref="A204:A205"/>
    <mergeCell ref="C204:D205"/>
    <mergeCell ref="E204:F205"/>
    <mergeCell ref="A206:A207"/>
    <mergeCell ref="C206:D207"/>
    <mergeCell ref="E206:F207"/>
    <mergeCell ref="A202:A203"/>
    <mergeCell ref="A197:A200"/>
    <mergeCell ref="B197:D199"/>
    <mergeCell ref="C200:D200"/>
    <mergeCell ref="C201:D201"/>
    <mergeCell ref="E201:F201"/>
    <mergeCell ref="E197:F199"/>
    <mergeCell ref="G197:I198"/>
    <mergeCell ref="G199:G200"/>
    <mergeCell ref="H199:I199"/>
    <mergeCell ref="E200:F200"/>
    <mergeCell ref="C202:D203"/>
    <mergeCell ref="E202:F203"/>
    <mergeCell ref="A210:A213"/>
  </mergeCells>
  <pageMargins left="0.15748031496062992" right="0.15748031496062992" top="0.27825126262626265" bottom="0.15748031496062992" header="0.31496062992125984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ПСОШ1</vt:lpstr>
      <vt:lpstr>ПСОШ4</vt:lpstr>
      <vt:lpstr>ПСОШ1!Область_печати</vt:lpstr>
      <vt:lpstr>ПСОШ4!Область_печати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Пайвина Светлана Дмитриевна</cp:lastModifiedBy>
  <cp:lastPrinted>2024-04-24T03:33:17Z</cp:lastPrinted>
  <dcterms:created xsi:type="dcterms:W3CDTF">2021-04-09T07:37:13Z</dcterms:created>
  <dcterms:modified xsi:type="dcterms:W3CDTF">2026-05-20T07:33:55Z</dcterms:modified>
</cp:coreProperties>
</file>