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worksheets/sheet4.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4"/>
  </bookViews>
  <sheets>
    <sheet name="Раздел 2.1" sheetId="1" state="hidden" r:id="rId1"/>
    <sheet name="Раздел 2" sheetId="2" state="visible" r:id="rId2"/>
    <sheet name="Раздел 3" sheetId="3" state="visible" r:id="rId3"/>
    <sheet name="Раздел 4" sheetId="4" state="visible" r:id="rId4"/>
    <sheet name="Раздел 5" sheetId="5" state="visible" r:id="rId5"/>
    <sheet name="Раздел 6" sheetId="6" state="visible" r:id="rId6"/>
    <sheet name="Раздел 7" sheetId="7" state="visible" r:id="rId7"/>
  </sheets>
  <definedNames>
    <definedName name="_ftn1" localSheetId="0">'Раздел 2.1'!$A$9</definedName>
    <definedName name="_ftnref1" localSheetId="0">'Раздел 2.1'!$F$3</definedName>
    <definedName name="_xlnm.Print_Area" localSheetId="0">'Раздел 2.1'!$A$1:$J$25</definedName>
    <definedName name="_xlnm.Print_Area" localSheetId="1">'Раздел 2'!$A$1:$O$22</definedName>
    <definedName name="_ftn2" localSheetId="2">'Раздел 3'!$A$16</definedName>
    <definedName name="_ftnref2" localSheetId="2">'Раздел 3'!$E$3</definedName>
    <definedName name="_xlnm.Print_Area" localSheetId="2">'Раздел 3'!$A$1:$P$18</definedName>
    <definedName name="_ftn3" localSheetId="3">'Раздел 4'!#REF!</definedName>
    <definedName name="_ftn4" localSheetId="3">'Раздел 4'!#REF!</definedName>
    <definedName name="_ftn5" localSheetId="3">'Раздел 4'!#REF!</definedName>
    <definedName name="_ftn6" localSheetId="3">'Раздел 4'!#REF!</definedName>
    <definedName name="_ftnref3" localSheetId="3">'Раздел 4'!$D$4</definedName>
    <definedName name="_ftnref4" localSheetId="3">'Раздел 4'!#REF!</definedName>
    <definedName name="_ftnref5" localSheetId="3">'Раздел 4'!#REF!</definedName>
    <definedName name="_ftnref6" localSheetId="3">'Раздел 4'!#REF!</definedName>
    <definedName name="_xlnm.Print_Area" localSheetId="3">'Раздел 4'!$A$1:$D$47</definedName>
    <definedName name="_xlnm.Print_Area" localSheetId="4" hidden="0">'Раздел 5'!$A$1:$I$199</definedName>
    <definedName name="_xlnm.Print_Area" localSheetId="6">'Раздел 7'!$A$1:$O$81</definedName>
  </definedNames>
  <calcPr/>
</workbook>
</file>

<file path=xl/sharedStrings.xml><?xml version="1.0" encoding="utf-8"?>
<sst xmlns="http://schemas.openxmlformats.org/spreadsheetml/2006/main" count="251" uniqueCount="251">
  <si>
    <t xml:space="preserve">2.1. Прокси-показатели муниципальной программы в 2025 году</t>
  </si>
  <si>
    <t xml:space="preserve">№ п/п</t>
  </si>
  <si>
    <t xml:space="preserve">Наименование показателя</t>
  </si>
  <si>
    <t xml:space="preserve">Единица измерения (по ОКЕИ)</t>
  </si>
  <si>
    <t xml:space="preserve">Базовое значение</t>
  </si>
  <si>
    <t xml:space="preserve">Значение показателя по кварталам/месяцам</t>
  </si>
  <si>
    <t xml:space="preserve">Ответственный за достижение показателя</t>
  </si>
  <si>
    <t>значение</t>
  </si>
  <si>
    <t>год</t>
  </si>
  <si>
    <t xml:space="preserve">1 квартал</t>
  </si>
  <si>
    <t xml:space="preserve">2 квартал</t>
  </si>
  <si>
    <t xml:space="preserve">3 квартал</t>
  </si>
  <si>
    <t xml:space="preserve">4 квартал </t>
  </si>
  <si>
    <t>-</t>
  </si>
  <si>
    <t xml:space="preserve">2. Показатели муниципальной программы</t>
  </si>
  <si>
    <r>
      <t xml:space="preserve">Наименование показателя</t>
    </r>
    <r>
      <rPr>
        <vertAlign val="superscript"/>
        <sz val="13"/>
        <rFont val="Times New Roman"/>
      </rPr>
      <t>2</t>
    </r>
  </si>
  <si>
    <r>
      <t xml:space="preserve">Уровень показателя</t>
    </r>
    <r>
      <rPr>
        <vertAlign val="superscript"/>
        <sz val="13"/>
        <rFont val="Times New Roman"/>
      </rPr>
      <t>3</t>
    </r>
  </si>
  <si>
    <r>
      <t xml:space="preserve">Базовое значение</t>
    </r>
    <r>
      <rPr>
        <vertAlign val="superscript"/>
        <sz val="13"/>
        <rFont val="Times New Roman"/>
      </rPr>
      <t>4</t>
    </r>
  </si>
  <si>
    <r>
      <t xml:space="preserve">Значение показателя по годам</t>
    </r>
    <r>
      <rPr>
        <vertAlign val="superscript"/>
        <sz val="13"/>
        <rFont val="Times New Roman"/>
      </rPr>
      <t>5</t>
    </r>
  </si>
  <si>
    <r>
      <t>Документ</t>
    </r>
    <r>
      <rPr>
        <vertAlign val="superscript"/>
        <sz val="13"/>
        <rFont val="Times New Roman"/>
      </rPr>
      <t>6</t>
    </r>
  </si>
  <si>
    <r>
      <t xml:space="preserve">Ответственный за достижение показателя</t>
    </r>
    <r>
      <rPr>
        <vertAlign val="superscript"/>
        <sz val="13"/>
        <rFont val="Times New Roman"/>
      </rPr>
      <t>7</t>
    </r>
  </si>
  <si>
    <r>
      <t xml:space="preserve">Связь с показателями национальных целей</t>
    </r>
    <r>
      <rPr>
        <vertAlign val="superscript"/>
        <sz val="13"/>
        <rFont val="Times New Roman"/>
      </rPr>
      <t>8</t>
    </r>
  </si>
  <si>
    <r>
      <t>2025</t>
    </r>
    <r>
      <rPr>
        <vertAlign val="superscript"/>
        <sz val="13"/>
        <rFont val="Times New Roman"/>
      </rPr>
      <t xml:space="preserve"> 9</t>
    </r>
  </si>
  <si>
    <t xml:space="preserve">Цель 1. «Обеспечение доступности качественного образования, соответствующего требованиям инновационного развития экономики, современным потребностям общества и каждого жителя Нефтеюганского района»</t>
  </si>
  <si>
    <t>1.</t>
  </si>
  <si>
    <t xml:space="preserve">Доля педагогических работников общеобразовательных организаций, прошедших повышение квалификации, в том числе в центрах непрерывного повышения профессионального мастерства</t>
  </si>
  <si>
    <t xml:space="preserve"> «ГП»</t>
  </si>
  <si>
    <t>%</t>
  </si>
  <si>
    <t xml:space="preserve">Постановление Правительства Ханты-Мансийского автономного округа - Югры от 10.11.2023 № 550-п «О государственной программе Ханты-Мансийского автономного округа - Югры «Развитие образования»</t>
  </si>
  <si>
    <t xml:space="preserve">Департамент образования Нефтеюганского района</t>
  </si>
  <si>
    <t>2.</t>
  </si>
  <si>
    <t xml:space="preserve">Доступность дошкольного образования для детей в возрасте от 1,5 до 3 лет</t>
  </si>
  <si>
    <t>«МП»</t>
  </si>
  <si>
    <t>3.</t>
  </si>
  <si>
    <t xml:space="preserve">Доля детей в возрасте от 5 до 18 лет, охваченных услугами дополнительного образования</t>
  </si>
  <si>
    <t>«НП»</t>
  </si>
  <si>
    <t xml:space="preserve">Паспорт регионального проекта «Все лучшее детям»</t>
  </si>
  <si>
    <t xml:space="preserve">Департамент образования Нефтеюганского района, Департамент культуры и спорта</t>
  </si>
  <si>
    <t xml:space="preserve">«Обеспечение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t>
  </si>
  <si>
    <t>4.</t>
  </si>
  <si>
    <t xml:space="preserve">Доля муниципальных общеобразовательных организаций, соответствующих современным требованиям обучения, в общем количестве муниципальных общеобразовательных организаций</t>
  </si>
  <si>
    <t xml:space="preserve">Распоряжение Правительства Ханты-Мансийского автономного округа - Югры от 15.03.2013 № 92-рп «Об оценке эффективности деятельности органов местного самоуправления городских округов и муниципальных районов Ханты-Мансийского автономного округа - Югры» </t>
  </si>
  <si>
    <t>5.</t>
  </si>
  <si>
    <t xml:space="preserve">Доля обучающихся, для которых созданы равные условия получения качественного образования вне зависимости от места их нахождения посредством предоставления доступа к федеральной информационно-сервисной платформе цифровой образовательной среды</t>
  </si>
  <si>
    <t xml:space="preserve"> «МП»</t>
  </si>
  <si>
    <t xml:space="preserve">«Достижение к 2030 году «цифровой зрелости» государственного и муниципального управления, ключевых отраслей экономики и социальной сферы, в том числе здравоохранения и образования, предполагающей автоматизацию большей части транзакций в рамках единых отраслевых цифровых платформ и модели управления на основе данных с учетом ускоренного внедрения технологий обработки больших объемов данных, машинного обучения и искусственного интеллекта»</t>
  </si>
  <si>
    <t>6.</t>
  </si>
  <si>
    <t xml:space="preserve">Доля детей в возрасте от 5 до 18 лет, обучающихся по дополнительным общеразвивающим программам за счет социального сертификата на получение муниципальной услуги в социальной сфере</t>
  </si>
  <si>
    <t xml:space="preserve">Протокол заседания рабочей группы по организации оказания государственных услуг в социальной сфере в Ханты-Мансийском автономном округе - Югре  от 23.01.2025 № 1 </t>
  </si>
  <si>
    <t>7.</t>
  </si>
  <si>
    <t xml:space="preserve">Доля детей и молодежи в возрасте от 7 до 35 лет, у которых выявлены выдающиеся способности и таланты</t>
  </si>
  <si>
    <t>8.</t>
  </si>
  <si>
    <t xml:space="preserve">Доля обучающихся 6-11 классов, охваченных комплексом профориентационных мероприятий в рамках Единой модели профориентации</t>
  </si>
  <si>
    <t xml:space="preserve">Паспорт регионального проекта «Профессионалитет»</t>
  </si>
  <si>
    <r>
      <rPr>
        <vertAlign val="superscript"/>
        <sz val="9"/>
        <rFont val="Times New Roman"/>
      </rPr>
      <t xml:space="preserve">  2</t>
    </r>
    <r>
      <rPr>
        <sz val="9"/>
        <rFont val="Times New Roman"/>
      </rPr>
      <t xml:space="preserve"> Приводятся показатели уровня муниципальной программы.
  </t>
    </r>
    <r>
      <rPr>
        <vertAlign val="superscript"/>
        <sz val="9"/>
        <rFont val="Times New Roman"/>
      </rPr>
      <t xml:space="preserve">3 </t>
    </r>
    <r>
      <rPr>
        <sz val="9"/>
        <rFont val="Times New Roman"/>
      </rPr>
      <t xml:space="preserve">Указывается уровень соответствия показателя для муниципальной программы: «НП» (национального проекта); «ГП» (государственной программы Ханты-Мансийского автономного округа - Югры); «ВДЛ» (показатели для оценки эффективности деятельности высших должностных лиц субъектов Российской Федерации), «МП» (муниципальная программа Нефтеюганского района). Допускается установление одновременно нескольких уровней.
  </t>
    </r>
    <r>
      <rPr>
        <vertAlign val="superscript"/>
        <sz val="9"/>
        <rFont val="Times New Roman"/>
      </rPr>
      <t>4</t>
    </r>
    <r>
      <rPr>
        <sz val="9"/>
        <rFont val="Times New Roman"/>
      </rPr>
      <t xml:space="preserve"> Здесь и далее в качестве базового значения показателя указывается фактическое значение за год, предшествующий году разработки проекта муниципальной программы. В случае отсутствия фактических данных, в качестве базового значения приводится плановое (прогнозное) значение.
  </t>
    </r>
    <r>
      <rPr>
        <vertAlign val="superscript"/>
        <sz val="9"/>
        <rFont val="Times New Roman"/>
      </rPr>
      <t>5</t>
    </r>
    <r>
      <rPr>
        <sz val="9"/>
        <rFont val="Times New Roman"/>
      </rPr>
      <t xml:space="preserve"> Заполняется с учетом выбранной периодичности наблюдения.
</t>
    </r>
    <r>
      <rPr>
        <vertAlign val="superscript"/>
        <sz val="9"/>
        <rFont val="Times New Roman"/>
      </rPr>
      <t xml:space="preserve">  6</t>
    </r>
    <r>
      <rPr>
        <sz val="9"/>
        <rFont val="Times New Roman"/>
      </rPr>
      <t xml:space="preserve"> Отражаются документы и (или) решения Президента Российской Федерации, Правительства Российской Федерации, Правительства автономного округа, администрации Нефтеюганского района, в соответствии с которыми данный показатель определен как приоритетный (Федеральный закон, Указ Президента Российской Федерации, единый план по достижению национальных целей развития, национальный проект, государственная программа Ханты-Мансийского автономного округа - Югры, документ стратегического планирования, постановление Губернатора автономного округа, Правительства автономного округа, администрации Нефтеюганского района или иной документ).
</t>
    </r>
    <r>
      <rPr>
        <vertAlign val="superscript"/>
        <sz val="9"/>
        <rFont val="Times New Roman"/>
      </rPr>
      <t xml:space="preserve">  7</t>
    </r>
    <r>
      <rPr>
        <sz val="9"/>
        <rFont val="Times New Roman"/>
      </rPr>
      <t xml:space="preserve"> Указывается наименование ответственного за достижение показателя структурного подразделения администрации Нефтеюганского района, иного органа местного самоуправления, учреждения.
</t>
    </r>
    <r>
      <rPr>
        <vertAlign val="superscript"/>
        <sz val="9"/>
        <rFont val="Times New Roman"/>
      </rPr>
      <t xml:space="preserve">  8 </t>
    </r>
    <r>
      <rPr>
        <sz val="9"/>
        <rFont val="Times New Roman"/>
      </rPr>
      <t xml:space="preserve">Наименование целевых показателей национальных целей, вклад в достижение которых обеспечивает показатель муниципальной программы.
</t>
    </r>
    <r>
      <rPr>
        <vertAlign val="superscript"/>
        <sz val="9"/>
        <rFont val="Times New Roman"/>
      </rPr>
      <t xml:space="preserve">  9</t>
    </r>
    <r>
      <rPr>
        <sz val="9"/>
        <rFont val="Times New Roman"/>
      </rPr>
      <t xml:space="preserve"> Здесь и далее за «2025» принимается год начала реализации муниципальной программы с учетом Порядка или год начала реализации муниципальной программы (для новых программ).</t>
    </r>
  </si>
  <si>
    <r>
      <t xml:space="preserve">3. Помесячный план достижения показателей муниципальной программы в 2026 году </t>
    </r>
    <r>
      <rPr>
        <vertAlign val="superscript"/>
        <sz val="13"/>
        <rFont val="Times New Roman"/>
      </rPr>
      <t>11</t>
    </r>
  </si>
  <si>
    <t xml:space="preserve">Цели/показатели муниципальной программы </t>
  </si>
  <si>
    <r>
      <t xml:space="preserve">Уровень показателя </t>
    </r>
    <r>
      <rPr>
        <vertAlign val="superscript"/>
        <sz val="13"/>
        <rFont val="Times New Roman"/>
      </rPr>
      <t>12</t>
    </r>
  </si>
  <si>
    <r>
      <t xml:space="preserve">Плановые значения по кварталам/месяцам </t>
    </r>
    <r>
      <rPr>
        <vertAlign val="superscript"/>
        <sz val="13"/>
        <rFont val="Times New Roman"/>
      </rPr>
      <t>10</t>
    </r>
  </si>
  <si>
    <t xml:space="preserve">На конец 2026 года</t>
  </si>
  <si>
    <t>янв.</t>
  </si>
  <si>
    <t>фев.</t>
  </si>
  <si>
    <t>март</t>
  </si>
  <si>
    <t>апр.</t>
  </si>
  <si>
    <t>май</t>
  </si>
  <si>
    <t>июнь</t>
  </si>
  <si>
    <t>июль</t>
  </si>
  <si>
    <t>авг.</t>
  </si>
  <si>
    <t>сен.</t>
  </si>
  <si>
    <t>окт.</t>
  </si>
  <si>
    <t>ноя.</t>
  </si>
  <si>
    <t>1.1.</t>
  </si>
  <si>
    <t>1.2.</t>
  </si>
  <si>
    <t>1.3.</t>
  </si>
  <si>
    <t>1.4.</t>
  </si>
  <si>
    <t>1.5.</t>
  </si>
  <si>
    <t>1.6.</t>
  </si>
  <si>
    <t>1.7.</t>
  </si>
  <si>
    <t>1.8.</t>
  </si>
  <si>
    <r>
      <t xml:space="preserve">  </t>
    </r>
    <r>
      <rPr>
        <vertAlign val="superscript"/>
        <sz val="9"/>
        <rFont val="Times New Roman"/>
      </rPr>
      <t xml:space="preserve">10 </t>
    </r>
    <r>
      <rPr>
        <sz val="9"/>
        <rFont val="Times New Roman"/>
      </rPr>
      <t xml:space="preserve">Заполняется с учетом выбранной периодичности наблюдения.
  </t>
    </r>
    <r>
      <rPr>
        <vertAlign val="superscript"/>
        <sz val="9"/>
        <rFont val="Times New Roman"/>
      </rPr>
      <t>11</t>
    </r>
    <r>
      <rPr>
        <sz val="9"/>
        <rFont val="Times New Roman"/>
      </rPr>
      <t xml:space="preserve"> Заполняется при наличии соответствующих показателей в паспорте муниципальной программы с учетом выбранной периодичности наблюдения.
  </t>
    </r>
    <r>
      <rPr>
        <vertAlign val="superscript"/>
        <sz val="9"/>
        <rFont val="Times New Roman"/>
      </rPr>
      <t>12</t>
    </r>
    <r>
      <rPr>
        <sz val="9"/>
        <rFont val="Times New Roman"/>
      </rPr>
      <t xml:space="preserve"> Заполняется в соответствии с разделом 2.</t>
    </r>
  </si>
  <si>
    <t xml:space="preserve">4. Структура муниципальной программы</t>
  </si>
  <si>
    <r>
      <t xml:space="preserve">Задачи структурного элемента </t>
    </r>
    <r>
      <rPr>
        <vertAlign val="superscript"/>
        <sz val="13"/>
        <rFont val="Times New Roman"/>
      </rPr>
      <t>13</t>
    </r>
  </si>
  <si>
    <r>
      <t xml:space="preserve">Краткое описание ожидаемых эффектов от реализации задачи структурного элемента </t>
    </r>
    <r>
      <rPr>
        <vertAlign val="superscript"/>
        <sz val="13"/>
        <rFont val="Times New Roman"/>
      </rPr>
      <t>14</t>
    </r>
  </si>
  <si>
    <r>
      <t xml:space="preserve">Связь с показателями </t>
    </r>
    <r>
      <rPr>
        <vertAlign val="superscript"/>
        <sz val="13"/>
        <rFont val="Times New Roman"/>
      </rPr>
      <t>15</t>
    </r>
  </si>
  <si>
    <r>
      <t xml:space="preserve">1 Направление (подпрограмма) «Дошкольное, общее и дополнительное образование детей» </t>
    </r>
    <r>
      <rPr>
        <vertAlign val="superscript"/>
        <sz val="13"/>
        <rFont val="Times New Roman"/>
      </rPr>
      <t>16</t>
    </r>
  </si>
  <si>
    <r>
      <t xml:space="preserve">Региональный проект «Педагоги и наставники»
 (Михалев Владлен Геннадьевич) </t>
    </r>
    <r>
      <rPr>
        <vertAlign val="superscript"/>
        <sz val="13"/>
        <rFont val="Times New Roman"/>
      </rPr>
      <t>17</t>
    </r>
  </si>
  <si>
    <t xml:space="preserve">Ответственный за реализацию: Департамент образования Нефтеюганского района</t>
  </si>
  <si>
    <t xml:space="preserve">Срок реализации: 2025 - 2030</t>
  </si>
  <si>
    <t>1.1.1.</t>
  </si>
  <si>
    <t xml:space="preserve">Развитие вариативности воспитательных систем и технологий, направленных на формирование индивидуальной траектории развития личности ребенка с учетом его потребностей, интересов и способностей.</t>
  </si>
  <si>
    <t xml:space="preserve">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</si>
  <si>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Региональный проект «Все лучшее детям»
 (Михалев Владлен Геннадьевич) </t>
  </si>
  <si>
    <t xml:space="preserve">Ответственный за реализацию: Департамент образования Нефтеюганского района /
Департамент культуры и спорта Нефтеюганского района</t>
  </si>
  <si>
    <t>1.2.1.</t>
  </si>
  <si>
    <t xml:space="preserve">Создание единого образовательного и воспитательного пространства, направленного на выявление, поддержку и развитие способностей и талантов, самоопределение и профессиональную ориентацию детей и молодежи на основе принципов ответственности, справедливости, всеобщности</t>
  </si>
  <si>
    <t xml:space="preserve">Оснащение общеобразовательных организаций средствами обучения и воспитания для реализации учебных предметов</t>
  </si>
  <si>
    <t xml:space="preserve">Доля детей и молодежи в возрасте от 7 до 35 лет, у которых выявлены выдающиеся способности и таланты.
Доля детей в возрасте от 5 до 18 лет, охваченных услугами дополнительного образования.</t>
  </si>
  <si>
    <t xml:space="preserve">Региональный проект «Профессионалитет»
 (Михалев Владлен Геннадьевич) </t>
  </si>
  <si>
    <t>1.3.1.</t>
  </si>
  <si>
    <t xml:space="preserve">Учащиеся получают сведения о потребностях в кадрах местных предприятий, о профессиях, путях их приобретения, возможностях трудоустройства, формируется потребность в обоснованном профессиональном самоопределении в соответствии с желаниями, способностями и индивидуальными особенностями. Развитие широкого спектра познавательных и профессиональных интересов, ключевых компетенций, обеспечивающих успешность в будущей профессиональной деятельности. 
</t>
  </si>
  <si>
    <t xml:space="preserve">Комплекс процессных мероприятий «Создание условий для реализации национальной системы профессионального роста педагогических работников, развитие наставничества, кадрового потенциала отрасли»</t>
  </si>
  <si>
    <t>1.4.1.</t>
  </si>
  <si>
    <t xml:space="preserve">Обеспечение возможности профессионального развития и обучения на протяжении всей профессиональной деятельности для педагогических работников, внедрение системы моральных и материальных стимулов поддержки педагогических работников.
</t>
  </si>
  <si>
    <t xml:space="preserve">Организация курсов повышение квалификации педагогических и руководящих работников, предоставление социальных льгот, гарантии и компенсации работникам образовательных организаций, предоставление меры социальной поддержки в виде стипендии, студентам, заключившим договор о целевом обучении, проведение конкурсов профессионального мастерства и поощрение лучших педагогов общего, дошкольного и дополнительного образования, проведение совещаний, конференций и мероприятий по актуальным вопросам образования.</t>
  </si>
  <si>
    <t xml:space="preserve">Доля педагогических работников общеобразовательных организаций, прошедших повышение квалификации, в том числе в центрах непрерывного повышения профессионального мастерства.</t>
  </si>
  <si>
    <t xml:space="preserve">Комплекс процессных мероприятий «Развитие системы дополнительного образования. Формирование эффективной системы выявления, поддержки и развития способностей и талантов у детей и молодежи»</t>
  </si>
  <si>
    <t>1.5.1.</t>
  </si>
  <si>
    <t xml:space="preserve">Создание и работа системы выявления, поддержки и развития способностей и талантов детей и молодежи.
</t>
  </si>
  <si>
    <t xml:space="preserve">Обеспечение доступности качественного дополнительного образования для разных социальных групп, включая детей, находящихся в трудной жизненной ситуации, вне зависимости от территории их проживания и вариативности дополнительных общеобразовательных программ, исходя из запросов, интересов и жизненного самоопределения детей (для осознанного выбора будущей профессии, понимания возможности реализации собственных жизненных планов, отношения к профессиональной деятельности как возможности участия в решении личных, общественных, государственных, общенациональных проблем).
Стимулирование роста конкурентной среды в сфере дополнительного образования, включение реального сектора экономики в программы и проекты дополнительного образования детей.
Проведение мероприятий по формированию у подрастающего поколения уважительного отношения ко всем национальностям, этносам и религиям.</t>
  </si>
  <si>
    <t xml:space="preserve">Доля детей в возрасте от 5 до 18 лет, охваченных услугами дополнительного образования.
Доля детей в возрасте от 5 до 18 лет, обучающихся по дополнительным общеразвивающим программам за счет социального сертификата на получение муниципальной услуги в социальной сфере.</t>
  </si>
  <si>
    <t xml:space="preserve">Комплекс процессных мероприятий «Обеспечение реализации общедоступного и бесплатного дошкольного, общего и дополнительного образования детей»</t>
  </si>
  <si>
    <t>1.6.1.</t>
  </si>
  <si>
    <t xml:space="preserve">Организация обновленного содержания дошкольного, общего и дополнительного образования, новых методов обучения, обеспечивающих повышение качества дошкольного, общего и дополнительного образования.
</t>
  </si>
  <si>
    <t xml:space="preserve">Обеспечение деятельности и создание условий для предоставления муниципальных услуг (работ), оказываемых муниципальными образовательными организациями дошкольного, общего и дополнительного образования, предоставления субсидий на возмещение затрат частных образовательных организаций, 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ежемесячное денежное вознаграждение за классное руководство педагогическим работникам муниципальных общеобразовательных организациях.
Обеспечение информационной поддержки и проведения мероприятий по основам финансовой грамотности.
Организация и проведение государственной итоговой аттестации обучающихся, освоивших образовательные программы основного общего образования и среднего общего образования.</t>
  </si>
  <si>
    <t xml:space="preserve">Доступность дошкольного образования для детей в возрасте от 1,5 до 3 лет.
Доля детей в возрасте от 5 до 18 лет, охваченных услугами дополнительного образования.
Доля муниципальных общеобразовательных организаций, соответствующих современным требованиям обучения, в общем количестве муниципальных общеобразовательных организаций.
Доля обучающихся, для которых созданы равные условия получения качественного образования вне зависимости от места их нахождения посредством предоставления доступа к федеральной информационно-сервисной платформе цифровой образовательной среды.</t>
  </si>
  <si>
    <t>1.6.2.</t>
  </si>
  <si>
    <t xml:space="preserve">Обеспечение обучающихся в муниципальных образовательных организациях горячим питанием.</t>
  </si>
  <si>
    <t xml:space="preserve">Создание условий для воспитания у обучающихся культуры здорового питания, поддержания здоровья школьников, их физического и умственного развития, способности к эффективному обучению.</t>
  </si>
  <si>
    <t xml:space="preserve">Комплекс процессных мероприятий «Организация отдыха и оздоровления детей»</t>
  </si>
  <si>
    <t>1.7.1.</t>
  </si>
  <si>
    <t xml:space="preserve">Обеспечение отдыха и оздоровления детей, в том числе находящихся в трудной жизненной ситуации.
</t>
  </si>
  <si>
    <t xml:space="preserve">Обеспечение:
летнего и каникулярного отдыха и оздоровления, образования, воспитания, развития не менее 98% детей, подростков и молодежи Нефтеюганского района;
вариативности программ развивающего отдыха и многообразия форм отдыха и оздоровления (загородные лагеря, лагеря с дневным пребыванием, этнолагеря, палаточные лагеря, лагеря труда и отдыха, малозатратные формы: дворовые площадки, мероприятия, организуемые в дни летних каникул на разных площадках, тренинги, мастер-классы и др.).</t>
  </si>
  <si>
    <t xml:space="preserve">Доля детей в возрасте от 5 до 18 лет, охваченных услугами дополнительного образования.</t>
  </si>
  <si>
    <t xml:space="preserve">2 Направление (подпрограмма) «Ресурсное обеспечение в сфере образования» </t>
  </si>
  <si>
    <t>2.1.</t>
  </si>
  <si>
    <t xml:space="preserve">Комплекс процессных мероприятий «Развитие инфраструктуры системы образования»</t>
  </si>
  <si>
    <t xml:space="preserve">Ответственный за реализацию: Департамент образования Нефтеюганского района / Департамент строительства и жилищно-коммунального комплекса Нефтеюганского района</t>
  </si>
  <si>
    <t>2.1.1.</t>
  </si>
  <si>
    <t xml:space="preserve">Обеспечение возможности детям получать качественное образование в условиях, отвечающих современным требованиям независимо от места проживания ребенка и организации безопасного образовательного процесса.</t>
  </si>
  <si>
    <t xml:space="preserve">Создание и развитие современной инфраструктуры в сфере образования. 
Обеспечение соблюдения обязательных требований санитарно-эпидемиологической, пожарной, антитеррористической безопасности, комплексной безопасности и комфортных условий образовательного процесса.</t>
  </si>
  <si>
    <t xml:space="preserve">Доля муниципальных общеобразовательных организаций, соответствующих современным требованиям обучения, в общем количестве муниципальных общеобразовательных организаций.</t>
  </si>
  <si>
    <r>
      <t xml:space="preserve">Структурные элементы, не входящие в направления (подпрограммы) </t>
    </r>
    <r>
      <rPr>
        <vertAlign val="superscript"/>
        <sz val="13"/>
        <rFont val="Times New Roman"/>
      </rPr>
      <t>18</t>
    </r>
  </si>
  <si>
    <t>3.1.</t>
  </si>
  <si>
    <t xml:space="preserve">Комплекс процессных мероприятий «Обеспечение деятельности органов местного самоуправления Нефтеюганского района»</t>
  </si>
  <si>
    <t xml:space="preserve">Ответственный за реализацию: Департамент образования Нефтеюганского района
</t>
  </si>
  <si>
    <t>3.1.1.</t>
  </si>
  <si>
    <t xml:space="preserve">Обеспечение выполнения полномочий и функций департамента образования Нефтеюганского района.</t>
  </si>
  <si>
    <t xml:space="preserve">Обеспечение деятельности департамента образования Нефтеюганского района.</t>
  </si>
  <si>
    <t>3.2.</t>
  </si>
  <si>
    <t xml:space="preserve">Комплекс процессных мероприятий «Финансовое обеспечение отдельных государственных полномочий»</t>
  </si>
  <si>
    <t>3.2.1.</t>
  </si>
  <si>
    <t xml:space="preserve">Обеспечение выполнения отдельных государственных полномочий.</t>
  </si>
  <si>
    <t xml:space="preserve">Обеспечение выплаты компенсации части родительской платы, компенсации расходов в связи с освобождением от взимания родительской платы за присмотр и уход за детьми в организациях, осуществляющих образовательную деятельность по реализации образовательной программы дошкольного образования.</t>
  </si>
  <si>
    <r>
      <t xml:space="preserve">  </t>
    </r>
    <r>
      <rPr>
        <vertAlign val="superscript"/>
        <sz val="9"/>
        <rFont val="Times New Roman"/>
      </rPr>
      <t>13</t>
    </r>
    <r>
      <rPr>
        <sz val="9"/>
        <rFont val="Times New Roman"/>
      </rPr>
      <t xml:space="preserve"> Приводятся ключевые (социально-значимые) задачи, планируемые к решению в рамках муниципальных и региональных проектов, комплексов процессных мероприятий.
  </t>
    </r>
    <r>
      <rPr>
        <vertAlign val="superscript"/>
        <sz val="9"/>
        <rFont val="Times New Roman"/>
      </rPr>
      <t>14</t>
    </r>
    <r>
      <rPr>
        <sz val="9"/>
        <rFont val="Times New Roman"/>
      </rPr>
      <t xml:space="preserve"> Приводится краткое описание социальных, экономических и иных эффектов реализации каждой задачи структурного элемента муниципальной программы. 
  </t>
    </r>
    <r>
      <rPr>
        <vertAlign val="superscript"/>
        <sz val="9"/>
        <rFont val="Times New Roman"/>
      </rPr>
      <t>15</t>
    </r>
    <r>
      <rPr>
        <sz val="9"/>
        <rFont val="Times New Roman"/>
      </rPr>
      <t xml:space="preserve"> Указываются наименования показателей уровня муниципальной программы, на достижение которых направлен структурный элемент.
  </t>
    </r>
    <r>
      <rPr>
        <vertAlign val="superscript"/>
        <sz val="9"/>
        <rFont val="Times New Roman"/>
      </rPr>
      <t>16</t>
    </r>
    <r>
      <rPr>
        <sz val="9"/>
        <rFont val="Times New Roman"/>
      </rPr>
      <t xml:space="preserve"> Приводится при необходимости.
  </t>
    </r>
    <r>
      <rPr>
        <vertAlign val="superscript"/>
        <sz val="9"/>
        <rFont val="Times New Roman"/>
      </rPr>
      <t>17</t>
    </r>
    <r>
      <rPr>
        <sz val="9"/>
        <rFont val="Times New Roman"/>
      </rPr>
      <t xml:space="preserve"> Указывается куратор регионального проекта в соответствии с Перечнем должностных лиц, ответственных за реализацию региональных проектов, входящих в состав национальных проектов Российской Федерации, утвержденным распоряжением администрации Нефтеюганского района.
</t>
    </r>
    <r>
      <rPr>
        <vertAlign val="superscript"/>
        <sz val="9"/>
        <rFont val="Times New Roman"/>
      </rPr>
      <t xml:space="preserve">   18</t>
    </r>
    <r>
      <rPr>
        <sz val="9"/>
        <rFont val="Times New Roman"/>
      </rPr>
      <t xml:space="preserve"> Приводится в случае наличия структурных элементов, не входящих в направления (подпрограммы) муниципальной программы.</t>
    </r>
  </si>
  <si>
    <t xml:space="preserve">5. Финансовое обеспечение муниципальной программы</t>
  </si>
  <si>
    <t xml:space="preserve">Наименование муниципальной программы, структурного элемента, источник финансового обеспечения</t>
  </si>
  <si>
    <r>
      <t xml:space="preserve">Ответственный исполнитель / соисполнитель</t>
    </r>
    <r>
      <rPr>
        <vertAlign val="superscript"/>
        <sz val="13"/>
        <color theme="1"/>
        <rFont val="Times New Roman"/>
      </rPr>
      <t>19</t>
    </r>
  </si>
  <si>
    <t xml:space="preserve">Объем финансового обеспечения по годам реализации, тыс. рублей</t>
  </si>
  <si>
    <t>Всего</t>
  </si>
  <si>
    <t xml:space="preserve">Муниципальная программа (всего), в том числе:</t>
  </si>
  <si>
    <t xml:space="preserve">Департамент образования  Нефтеюганского района / Департамент культуры и спорта Нефтеюганского района, Департамент строительства и жилищно-коммунального комплекса Нефтеюганского района</t>
  </si>
  <si>
    <t xml:space="preserve">Федеральный бюджет</t>
  </si>
  <si>
    <t xml:space="preserve">Бюджет автономного округа</t>
  </si>
  <si>
    <t xml:space="preserve">Местный бюджет</t>
  </si>
  <si>
    <t xml:space="preserve">Межбюджетные трансферты поселениям Нефтеюганского района&lt;*&gt;</t>
  </si>
  <si>
    <t xml:space="preserve">Объем налоговых расходов Нефтеюганского района &lt;**&gt;</t>
  </si>
  <si>
    <t xml:space="preserve">Средства поселений&lt;***&gt;</t>
  </si>
  <si>
    <t xml:space="preserve">Иные источники&lt;****&gt;</t>
  </si>
  <si>
    <r>
      <t xml:space="preserve">В том числе по ответственным исполнителям / соисполнителям </t>
    </r>
    <r>
      <rPr>
        <b/>
        <vertAlign val="superscript"/>
        <sz val="13"/>
        <color theme="1"/>
        <rFont val="Times New Roman"/>
      </rPr>
      <t>29</t>
    </r>
  </si>
  <si>
    <t>Всего:</t>
  </si>
  <si>
    <t xml:space="preserve">Департамент культуры и спорта Нефтеюганского района</t>
  </si>
  <si>
    <t xml:space="preserve">Департамент строительства и жилищно-коммунального комплекса Нефтеюганского района</t>
  </si>
  <si>
    <r>
      <t xml:space="preserve">1. Направление (подпрограмма)</t>
    </r>
    <r>
      <rPr>
        <b/>
        <vertAlign val="superscript"/>
        <sz val="13"/>
        <color theme="1"/>
        <rFont val="Times New Roman"/>
      </rPr>
      <t xml:space="preserve">20 </t>
    </r>
    <r>
      <rPr>
        <b/>
        <sz val="13"/>
        <color theme="1"/>
        <rFont val="Times New Roman"/>
      </rPr>
      <t xml:space="preserve"> «Дошкольное, общее и дополнительное образование детей» всего, в том числе:</t>
    </r>
  </si>
  <si>
    <t xml:space="preserve">Департамент образования  Нефтеюганского района / Департамент культуры и спорта Нефтеюганского района</t>
  </si>
  <si>
    <t xml:space="preserve">1.1. Региональный проект «Педагоги и наставники» (всего), в том числе:</t>
  </si>
  <si>
    <t xml:space="preserve">Департамент образования  Нефтеюганского района</t>
  </si>
  <si>
    <t xml:space="preserve">1.2. Региональный проект «Все лучшее детям» (всего), в том числе:</t>
  </si>
  <si>
    <r>
      <t>Всего:</t>
    </r>
    <r>
      <rPr>
        <b/>
        <vertAlign val="superscript"/>
        <sz val="13"/>
        <color theme="1"/>
        <rFont val="Times New Roman"/>
      </rPr>
      <t>21</t>
    </r>
  </si>
  <si>
    <t xml:space="preserve">1.3. Региональный проект «Профессионалитет» (всего), в том числе:</t>
  </si>
  <si>
    <t xml:space="preserve">1.4. Комплекс процессных мероприятий «Создание условий для реализации национальной системы профессионального роста педагогических работников, развитие наставничества, кадрового потенциала отрасли» (всего), в том числе:</t>
  </si>
  <si>
    <t xml:space="preserve">1.5. Комплекс процессных мероприятий «Развитие системы дополнительного образования. Формирование эффективной системы выявления, поддержки и развития способностей и талантов у детей и молодежи» (всего), в том числе:</t>
  </si>
  <si>
    <t xml:space="preserve">1.6. Комплекс процессных мероприятий «Обеспечение реализации общедоступного и бесплатного дошкольного, общего и дополнительного образования детей» (всего), в том числе:</t>
  </si>
  <si>
    <t xml:space="preserve">1.7. Комплекс процессных мероприятий «Организация отдыха и оздоровления детей» (всего), в том числе:</t>
  </si>
  <si>
    <t xml:space="preserve">2. Направление  (подпрограмма) «Ресурсное обеспечение в сфере образования» (всего), в том числе:</t>
  </si>
  <si>
    <t xml:space="preserve">Департамент образования  Нефтеюганского района / Департамент строительства и жилищно-коммунального комплекса Нефтеюганского района</t>
  </si>
  <si>
    <t xml:space="preserve">2.1. Комплекс процессных мероприятий «Развитие инфраструктуры системы образования» (всего), в том числе:</t>
  </si>
  <si>
    <t xml:space="preserve">3. Структурные элементы, не входящие в направления (подпрограммы) (всего), в том числе:</t>
  </si>
  <si>
    <t xml:space="preserve">3.1. Комплекс процессных мероприятий «Обеспечение деятельности органов местного самоуправления Нефтеюганского района» (всего), в том числе:</t>
  </si>
  <si>
    <t xml:space="preserve">3.2. Комплекс процессных мероприятий «Финансовое обеспечение отдельных государственных полномочий» (всего), в том числе:</t>
  </si>
  <si>
    <r>
      <t xml:space="preserve">*указываются межбюджетные трансферты, переданные из бюджета Нефтеюганского района бюджетам городского и сельских поселений. Данные средства указаны справочно и не суммируются по строке "Всего".
** указывается при наличии.
*** средства поселений - отражаются средства бюджетов городского и сельских поселений, предусмотренные в муниципальных программах городского и сельских поселений на участие в государственных и муниципальных программах. Данные средства указаны справочно и не суммируются по строке "Всего".
**** указываются внебюджетные источники (средства, поступившие по соглашениям от депутатов Тюменской областной Думы, средства благотворительности (пожертвования), средства учреждений, получаемые от предпринимательской и иной приносящей доход деятельности, наказы избирателей).
</t>
    </r>
    <r>
      <rPr>
        <vertAlign val="superscript"/>
        <sz val="9"/>
        <rFont val="Times New Roman"/>
      </rPr>
      <t>19</t>
    </r>
    <r>
      <rPr>
        <sz val="9"/>
        <rFont val="Times New Roman"/>
      </rPr>
      <t xml:space="preserve">  Указывается наименование исполнительного органа минимальной власти Нефтеюганского района ответственного за реализацию структурного элемента.
</t>
    </r>
    <r>
      <rPr>
        <vertAlign val="superscript"/>
        <sz val="9"/>
        <rFont val="Times New Roman"/>
      </rPr>
      <t>20</t>
    </r>
    <r>
      <rPr>
        <sz val="9"/>
        <rFont val="Times New Roman"/>
      </rPr>
      <t xml:space="preserve"> Здесь и далее указывается наименование типа структурного элемента муниципальной программы.
</t>
    </r>
    <r>
      <rPr>
        <vertAlign val="superscript"/>
        <sz val="9"/>
        <rFont val="Times New Roman"/>
      </rPr>
      <t>21</t>
    </r>
    <r>
      <rPr>
        <sz val="9"/>
        <rFont val="Times New Roman"/>
      </rPr>
      <t xml:space="preserve"> Указывается в случае, если в реализации структурного элемента учувствуют соисполнители, в случае отсутствия соисполнителей структурного элемента данная строка не предусматривается. 
</t>
    </r>
    <r>
      <rPr>
        <vertAlign val="superscript"/>
        <sz val="8"/>
        <rFont val="Times New Roman"/>
      </rPr>
      <t>29</t>
    </r>
    <r>
      <rPr>
        <sz val="9"/>
        <rFont val="Times New Roman"/>
      </rPr>
      <t xml:space="preserve"> Заполняется в случае наличия в муниципальной программе соисполнителей. </t>
    </r>
  </si>
  <si>
    <t xml:space="preserve">6. Реестр документов, входящих в состав муниципальной программы</t>
  </si>
  <si>
    <r>
      <t xml:space="preserve">Тип документа</t>
    </r>
    <r>
      <rPr>
        <vertAlign val="superscript"/>
        <sz val="13"/>
        <color theme="1"/>
        <rFont val="Times New Roman"/>
      </rPr>
      <t>22</t>
    </r>
  </si>
  <si>
    <r>
      <t xml:space="preserve">Вид документа</t>
    </r>
    <r>
      <rPr>
        <vertAlign val="superscript"/>
        <sz val="13"/>
        <color theme="1"/>
        <rFont val="Times New Roman"/>
      </rPr>
      <t>23</t>
    </r>
  </si>
  <si>
    <r>
      <t xml:space="preserve">Наименование документа</t>
    </r>
    <r>
      <rPr>
        <vertAlign val="superscript"/>
        <sz val="13"/>
        <color theme="1"/>
        <rFont val="Times New Roman"/>
      </rPr>
      <t>24</t>
    </r>
  </si>
  <si>
    <r>
      <t>Реквизиты</t>
    </r>
    <r>
      <rPr>
        <vertAlign val="superscript"/>
        <sz val="13"/>
        <color theme="1"/>
        <rFont val="Times New Roman"/>
      </rPr>
      <t>25</t>
    </r>
  </si>
  <si>
    <r>
      <t>Разработчик</t>
    </r>
    <r>
      <rPr>
        <vertAlign val="superscript"/>
        <sz val="13"/>
        <color theme="1"/>
        <rFont val="Times New Roman"/>
      </rPr>
      <t>26</t>
    </r>
  </si>
  <si>
    <r>
      <t xml:space="preserve">Гиперссылка на текст документа</t>
    </r>
    <r>
      <rPr>
        <vertAlign val="superscript"/>
        <sz val="10"/>
        <color theme="1"/>
        <rFont val="Times New Roman"/>
      </rPr>
      <t>27</t>
    </r>
  </si>
  <si>
    <t xml:space="preserve">Муниципальная программа «Образование 21 века»</t>
  </si>
  <si>
    <t xml:space="preserve">Паспорт муниципальной программы</t>
  </si>
  <si>
    <t xml:space="preserve">Постановление администрации Нефтеюганского района</t>
  </si>
  <si>
    <t xml:space="preserve">«О муниципальной программе Нефтеюганского района «Образование 21 века»</t>
  </si>
  <si>
    <t xml:space="preserve">от 02.11.2024 № 1868-па-нпа</t>
  </si>
  <si>
    <t>https://nefteyuganskij-r86.gosweb.gosuslugi.ru/netcat_files/1397/7451/Postanovlenie_admnistratsii_Nefteyuganskogo_rayona_ot_02.11.2024_1868_pa_npa_O_munitsipal_noy_programme_Nefteyuganskogo_rayona_Obrazovanie_21_veka.pdf</t>
  </si>
  <si>
    <t xml:space="preserve">«О внесении изменений в посновление администрации Нефтеюганского района от 02.11.2024 «1868-па-нпа «О муниципальной программе Нефтеюганского района «Образование 21 века»</t>
  </si>
  <si>
    <t xml:space="preserve">от 24.12.2024 № 2372-па-нпа</t>
  </si>
  <si>
    <t>https://nefteyuganskij-r86.gosweb.gosuslugi.ru/netcat_files/1397/7451/Postanovlenie_administratsii_Nefteyuganskogo_rayona_ot_24.12.2024_2372_pa_npa_O_vnesenii_izmeneniy_v_postovlenie_administratsii_Nefteyuganskogo_rayona_ot_02.11.2024_1868_pa_npa.pdf</t>
  </si>
  <si>
    <t xml:space="preserve">от 28.04.2025 № 790-па-нпа</t>
  </si>
  <si>
    <t>https://nefteyuganskij-r86.gosweb.gosuslugi.ru/netcat_files/1397/7451/Postanovlenie_administratsii_Nefteyuganskogo_rayona_ot_28.04.2025_790_pa_npa_O_vnesenii_izmeneniy_v_postovlenie_administratsii_Nefteyuganskogo_rayona_ot_02.11.2024_1868_pa_npa.pdf</t>
  </si>
  <si>
    <t xml:space="preserve">от 30.06.2025 № 1160-па-нпа</t>
  </si>
  <si>
    <t>https://nefteyuganskij-r86.gosweb.gosuslugi.ru/netcat_files/1397/7451/1160_pa_npa.pdf</t>
  </si>
  <si>
    <t xml:space="preserve">от 10.11.2025 № 2003-па-нпа</t>
  </si>
  <si>
    <t>https://nefteyuganskij-r86.gosweb.gosuslugi.ru/netcat_files/1397/7451/2003_pa_npa.pdf</t>
  </si>
  <si>
    <t xml:space="preserve">от 26.12.2025 № 2400-па-нпа</t>
  </si>
  <si>
    <t>https://nefteyuganskij-r86.gosweb.gosuslugi.ru/ofitsialno/dokumenty/npa_administraciya/postanovlenia_admin/dokumenty-1_20266.html</t>
  </si>
  <si>
    <t xml:space="preserve">от 26.01.2026 № 93-па-нпа</t>
  </si>
  <si>
    <t>https://nefteyuganskij-r86.gosweb.gosuslugi.ru/ofitsialno/dokumenty/npa_administraciya/postanovlenia_admin/dokumenty-1_20447.html</t>
  </si>
  <si>
    <t xml:space="preserve">от 24.02.2026 № 266-па-нпа</t>
  </si>
  <si>
    <t>https://nefteyuganskij-r86.gosweb.gosuslugi.ru/ofitsialno/dokumenty/npa_administraciya/postanovlenia_admin/dokumenty-1_20591.html</t>
  </si>
  <si>
    <t xml:space="preserve">1.4. Комплекс процессных мероприятий «Создание условий для реализации национальной системы профессионального роста педагогических работников, развитие наставничества, кадрового потенциала отрасли» </t>
  </si>
  <si>
    <t xml:space="preserve">Порядок предоставления денежного поощрения победителям и призерам конкурсов профессионального мастерства педагогов</t>
  </si>
  <si>
    <t>N.</t>
  </si>
  <si>
    <r>
      <t xml:space="preserve">  </t>
    </r>
    <r>
      <rPr>
        <vertAlign val="superscript"/>
        <sz val="9"/>
        <color theme="1"/>
        <rFont val="Times New Roman"/>
      </rPr>
      <t>22</t>
    </r>
    <r>
      <rPr>
        <sz val="9"/>
        <color theme="1"/>
        <rFont val="Times New Roman"/>
      </rPr>
      <t xml:space="preserve">Указывается тип документа, входящего в состав муниципальной программы, в соответствии с перечнем, определенным пунктом 8 порядка.
  </t>
    </r>
    <r>
      <rPr>
        <vertAlign val="superscript"/>
        <sz val="9"/>
        <color theme="1"/>
        <rFont val="Times New Roman"/>
      </rPr>
      <t>23</t>
    </r>
    <r>
      <rPr>
        <sz val="9"/>
        <color theme="1"/>
        <rFont val="Times New Roman"/>
      </rPr>
      <t xml:space="preserve">Указывается вид документа (например, постановление, распоряжение администрации Нефтеюганского района, и другие нормативно правовые акты органов местного самоуправления Нефтеюганского района).
  </t>
    </r>
    <r>
      <rPr>
        <vertAlign val="superscript"/>
        <sz val="9"/>
        <color theme="1"/>
        <rFont val="Times New Roman"/>
      </rPr>
      <t>24</t>
    </r>
    <r>
      <rPr>
        <sz val="9"/>
        <color theme="1"/>
        <rFont val="Times New Roman"/>
      </rPr>
      <t xml:space="preserve">Указывается наименование принятого (утвержденного) документа.
  </t>
    </r>
    <r>
      <rPr>
        <vertAlign val="superscript"/>
        <sz val="9"/>
        <color theme="1"/>
        <rFont val="Times New Roman"/>
      </rPr>
      <t>25</t>
    </r>
    <r>
      <rPr>
        <sz val="9"/>
        <color theme="1"/>
        <rFont val="Times New Roman"/>
      </rPr>
      <t xml:space="preserve">Указывается дата и номер принятого (утвержденного) документа.
  </t>
    </r>
    <r>
      <rPr>
        <vertAlign val="superscript"/>
        <sz val="9"/>
        <color theme="1"/>
        <rFont val="Times New Roman"/>
      </rPr>
      <t>26</t>
    </r>
    <r>
      <rPr>
        <sz val="9"/>
        <color theme="1"/>
        <rFont val="Times New Roman"/>
      </rPr>
      <t xml:space="preserve">Указывается наименование структурного подразделения администрации Нефтеюганского района (организации), ответственного за разработку документа.
  </t>
    </r>
    <r>
      <rPr>
        <vertAlign val="superscript"/>
        <sz val="9"/>
        <color theme="1"/>
        <rFont val="Times New Roman"/>
      </rPr>
      <t>27</t>
    </r>
    <r>
      <rPr>
        <sz val="9"/>
        <color theme="1"/>
        <rFont val="Times New Roman"/>
      </rPr>
      <t xml:space="preserve">Указывается гиперссылка на текст документа на официальном сайте в сети интернет или в иные информационные источники (в случае размещения).</t>
    </r>
  </si>
  <si>
    <t xml:space="preserve">7. Перечень создаваемых объектов на 2025 год и на плановый </t>
  </si>
  <si>
    <t xml:space="preserve">период 2026-2030 годов, включая приобретение объектов </t>
  </si>
  <si>
    <t xml:space="preserve">недвижимого имущества, объектов, создаваемых в соответствии </t>
  </si>
  <si>
    <t xml:space="preserve">с соглашениями о государственно-частном партнёрстве, </t>
  </si>
  <si>
    <t xml:space="preserve">муниципально-частном партнёрстве и концессионными </t>
  </si>
  <si>
    <t>соглашениями</t>
  </si>
  <si>
    <t xml:space="preserve">Наименование муниципального образования</t>
  </si>
  <si>
    <t xml:space="preserve">Наименование объекта</t>
  </si>
  <si>
    <t>Мощность</t>
  </si>
  <si>
    <t xml:space="preserve">Срок строительства, проектирования (характер работ)</t>
  </si>
  <si>
    <t xml:space="preserve">Стоимость объекта в ценах соответствующих лет с учетом периода реализации проекта (планируемый объект инвестиций)</t>
  </si>
  <si>
    <t xml:space="preserve">Остаток стоимости на 01.01.2026</t>
  </si>
  <si>
    <t xml:space="preserve">Источники финансирования</t>
  </si>
  <si>
    <t xml:space="preserve">Инвестиции (тыс. рублей)</t>
  </si>
  <si>
    <t xml:space="preserve">Механизм реализации</t>
  </si>
  <si>
    <t xml:space="preserve">Заказчик по строительству (приобретению)</t>
  </si>
  <si>
    <t xml:space="preserve">В период реализации программы 2029 - 2030</t>
  </si>
  <si>
    <t xml:space="preserve">Всего, в том числе</t>
  </si>
  <si>
    <t>всего</t>
  </si>
  <si>
    <t xml:space="preserve">Межбюджетные трансферты поселениям Нефтеюганского района</t>
  </si>
  <si>
    <t xml:space="preserve">Объем налоговых расходов Нефтеюганского района </t>
  </si>
  <si>
    <t xml:space="preserve">Средства поселений</t>
  </si>
  <si>
    <t xml:space="preserve">Иные источники</t>
  </si>
  <si>
    <t xml:space="preserve">I. Объекты, создаваемые в 2025 финансовом году и плановом периоде 2026 - 2030 годов, включая приобретение объектов недвижимого имущества, объектов, создаваемых в соответствии с соглашениями о государственно-частном партнёрстве, муниципально-частном партнёрстве и концессионными соглашениями</t>
  </si>
  <si>
    <t xml:space="preserve">Всего по разделу I</t>
  </si>
  <si>
    <t xml:space="preserve">Объем налоговых расходов Нефтеюганского района</t>
  </si>
  <si>
    <r>
      <t xml:space="preserve">II. Объекты, планируемые к созданию в период реализации муниципальной программы 2025- 2030 годов</t>
    </r>
    <r>
      <rPr>
        <vertAlign val="superscript"/>
        <sz val="13"/>
        <color theme="1"/>
        <rFont val="Times New Roman"/>
      </rPr>
      <t>28</t>
    </r>
  </si>
  <si>
    <t xml:space="preserve">Всего по разделу II</t>
  </si>
  <si>
    <t xml:space="preserve">Нефтеюганский муниципальный район</t>
  </si>
  <si>
    <t xml:space="preserve">
Средняя общеобразовательная школа в пгт. Пойковский (Общеобразовательная организация с углубленным изучением)</t>
  </si>
  <si>
    <t xml:space="preserve">900 учащ.</t>
  </si>
  <si>
    <t xml:space="preserve">2029 - 2030 (ПИР, СМР)</t>
  </si>
  <si>
    <t xml:space="preserve">Прямые инвестициии </t>
  </si>
  <si>
    <t xml:space="preserve">Муниципальное казенное учреждение «Управление капитального строительства и жильщно-коммунального комплекса Нефтеюганского района»</t>
  </si>
  <si>
    <t xml:space="preserve">Реконструкция здания школы, расположенного по адресу: Нефтеюганский район, п. Каркатеевы, ул. Центральная, д. 42</t>
  </si>
  <si>
    <t xml:space="preserve">167 учащ.</t>
  </si>
  <si>
    <r>
      <rPr>
        <vertAlign val="superscript"/>
        <sz val="9"/>
        <color theme="1"/>
        <rFont val="Times New Roman"/>
      </rPr>
      <t>28</t>
    </r>
    <r>
      <rPr>
        <sz val="9"/>
        <color theme="1"/>
        <rFont val="Times New Roman"/>
      </rPr>
      <t xml:space="preserve"> В разделе II включаются объекты, планируемые к созданию в период реализации муниципальной программы, не обеспеченные финансированием</t>
    </r>
  </si>
  <si>
    <t>».</t>
  </si>
  <si>
    <t xml:space="preserve">[1] В разделе II включаются объекты, начало создания которых запланировано после пятилетнего планового периода. Общий годовой объем инвестиций не должен превышать объемы бюджетных ассигнований, направленных на финансовое обеспечение структурных элементов, предусматривающих создание (строительство, реконструкция, приобретение объектов капитального строительства муниципальной собственности муниципального образования, в разделе 5 «Финансовое обеспечение муниципальной программы».</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</si>
</sst>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1">
    <numFmt numFmtId="160" formatCode="0.0"/>
    <numFmt numFmtId="161" formatCode="0.0000"/>
    <numFmt numFmtId="162" formatCode="_-* #,##0.00_р_._-;\-* #,##0.00_р_._-;_-* &quot;-&quot;??_р_._-;_-@_-"/>
    <numFmt numFmtId="163" formatCode="#,##0.00000"/>
    <numFmt numFmtId="164" formatCode="#,##0.00000_ ;\-#,##0.00000\ "/>
    <numFmt numFmtId="165" formatCode="_-* #,##0.00000_р_._-;\-* #,##0.00000_р_._-;_-* &quot;-&quot;??_р_._-;_-@_-"/>
    <numFmt numFmtId="166" formatCode="_-* #,##0.00000_р_._-;&quot;-&quot;* #,##0.00000_р_._-;_-* &quot;-&quot;??.000_р_._-;_-@_-"/>
    <numFmt numFmtId="167" formatCode="#,##0.000000_ ;\-#,##0.000000\ "/>
    <numFmt numFmtId="168" formatCode="_-* #,##0.00000\ _₽_-;\-* #,##0.00000\ _₽_-;_-* &quot;-&quot;?????\ _₽_-;_-@_-"/>
    <numFmt numFmtId="169" formatCode="_-* #,##0.00\ _₽_-;\-* #,##0.00\ _₽_-;_-* &quot;-&quot;??\ _₽_-;_-@_-"/>
    <numFmt numFmtId="170" formatCode="0.00000"/>
  </numFmts>
  <fonts count="16">
    <font>
      <sz val="11.000000"/>
      <color theme="1"/>
      <name val="Calibri"/>
      <scheme val="minor"/>
    </font>
    <font>
      <u/>
      <sz val="11.000000"/>
      <color theme="10"/>
      <name val="Calibri"/>
      <scheme val="minor"/>
    </font>
    <font>
      <sz val="10.000000"/>
      <name val="Arial"/>
    </font>
    <font>
      <sz val="13.000000"/>
      <color theme="1"/>
      <name val="Times New Roman"/>
    </font>
    <font>
      <b/>
      <sz val="13.000000"/>
      <color theme="1"/>
      <name val="Times New Roman"/>
    </font>
    <font>
      <sz val="13.000000"/>
      <name val="Times New Roman"/>
    </font>
    <font>
      <u/>
      <sz val="13.000000"/>
      <color theme="10"/>
      <name val="Times New Roman"/>
    </font>
    <font>
      <sz val="13.000000"/>
      <color indexed="2"/>
      <name val="Times New Roman"/>
    </font>
    <font>
      <sz val="9.000000"/>
      <name val="Times New Roman"/>
    </font>
    <font>
      <u/>
      <sz val="13.000000"/>
      <name val="Times New Roman"/>
    </font>
    <font>
      <b/>
      <i/>
      <sz val="13.000000"/>
      <color theme="1"/>
      <name val="Times New Roman"/>
    </font>
    <font>
      <sz val="13.000000"/>
      <color theme="1" tint="0"/>
      <name val="Times New Roman"/>
    </font>
    <font>
      <sz val="9.000000"/>
      <color theme="1"/>
      <name val="Times New Roman"/>
    </font>
    <font>
      <sz val="10.000000"/>
      <color theme="1"/>
      <name val="Times New Roman"/>
    </font>
    <font>
      <u/>
      <sz val="10.000000"/>
      <color theme="10"/>
      <name val="Calibri"/>
      <scheme val="minor"/>
    </font>
    <font>
      <u/>
      <sz val="11.000000"/>
      <color theme="10"/>
      <name val="Calibri"/>
    </font>
  </fonts>
  <fills count="5">
    <fill>
      <patternFill patternType="none"/>
    </fill>
    <fill>
      <patternFill patternType="gray125"/>
    </fill>
    <fill>
      <patternFill patternType="solid">
        <fgColor theme="0"/>
        <bgColor theme="0"/>
      </patternFill>
    </fill>
    <fill>
      <patternFill patternType="solid">
        <fgColor theme="0" tint="0"/>
        <bgColor theme="0" tint="0"/>
      </patternFill>
    </fill>
    <fill>
      <patternFill patternType="solid">
        <fgColor indexed="5"/>
        <bgColor indexed="5"/>
      </patternFill>
    </fill>
  </fills>
  <borders count="6">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none"/>
      <right style="none"/>
      <top style="none"/>
      <bottom style="thin">
        <color auto="1"/>
      </bottom>
      <diagonal style="none"/>
    </border>
    <border>
      <left style="thin">
        <color auto="1"/>
      </left>
      <right style="thin">
        <color auto="1"/>
      </right>
      <top style="none"/>
      <bottom style="none"/>
      <diagonal style="none"/>
    </border>
  </borders>
  <cellStyleXfs count="3">
    <xf fontId="0" fillId="0" borderId="0" numFmtId="0" applyNumberFormat="1" applyFont="1" applyFill="1" applyBorder="1"/>
    <xf fontId="1" fillId="0" borderId="0" numFmtId="0" applyNumberFormat="0" applyFont="1" applyFill="0" applyBorder="0" applyProtection="0"/>
    <xf fontId="2" fillId="0" borderId="0" numFmtId="0" applyNumberFormat="1" applyFont="1" applyFill="1" applyBorder="1"/>
  </cellStyleXfs>
  <cellXfs count="126">
    <xf fontId="0" fillId="0" borderId="0" numFmtId="0" xfId="0"/>
    <xf fontId="3" fillId="0" borderId="0" numFmtId="0" xfId="0" applyFont="1"/>
    <xf fontId="4" fillId="0" borderId="0" numFmtId="0" xfId="0" applyFont="1" applyAlignment="1">
      <alignment horizontal="center"/>
    </xf>
    <xf fontId="3" fillId="0" borderId="1" numFmtId="0" xfId="0" applyFont="1" applyBorder="1" applyAlignment="1">
      <alignment horizontal="center" vertical="center" wrapText="1"/>
    </xf>
    <xf fontId="3" fillId="0" borderId="2" numFmtId="0" xfId="0" applyFont="1" applyBorder="1" applyAlignment="1">
      <alignment horizontal="center" vertical="center" wrapText="1"/>
    </xf>
    <xf fontId="5" fillId="0" borderId="1" numFmtId="0" xfId="1" applyFont="1" applyBorder="1" applyAlignment="1">
      <alignment horizontal="center" vertical="center" wrapText="1"/>
    </xf>
    <xf fontId="6" fillId="0" borderId="1" numFmtId="0" xfId="1" applyFont="1" applyBorder="1" applyAlignment="1">
      <alignment horizontal="center" vertical="center" wrapText="1"/>
    </xf>
    <xf fontId="3" fillId="0" borderId="3" numFmtId="0" xfId="0" applyFont="1" applyBorder="1" applyAlignment="1">
      <alignment horizontal="center" vertical="center" wrapText="1"/>
    </xf>
    <xf fontId="3" fillId="0" borderId="2" numFmtId="0" xfId="0" applyFont="1" applyBorder="1" applyAlignment="1">
      <alignment vertical="center" wrapText="1"/>
    </xf>
    <xf fontId="3" fillId="0" borderId="1" numFmtId="49" xfId="0" applyNumberFormat="1" applyFont="1" applyBorder="1" applyAlignment="1">
      <alignment horizontal="center" vertical="center" wrapText="1"/>
    </xf>
    <xf fontId="3" fillId="0" borderId="1" numFmtId="0" xfId="0" applyFont="1" applyBorder="1" applyAlignment="1">
      <alignment horizontal="justify" vertical="center" wrapText="1"/>
    </xf>
    <xf fontId="1" fillId="0" borderId="0" numFmtId="0" xfId="1" applyFont="1" applyAlignment="1">
      <alignment vertical="center"/>
    </xf>
    <xf fontId="5" fillId="0" borderId="0" numFmtId="0" xfId="0" applyFont="1"/>
    <xf fontId="5" fillId="0" borderId="0" numFmtId="0" xfId="0" applyFont="1" applyAlignment="1">
      <alignment horizontal="center"/>
    </xf>
    <xf fontId="5" fillId="0" borderId="0" numFmtId="0" xfId="0" applyFont="1" applyAlignment="1">
      <alignment horizontal="center" vertical="center"/>
    </xf>
    <xf fontId="5" fillId="0" borderId="4" numFmtId="0" xfId="0" applyFont="1" applyBorder="1" applyAlignment="1">
      <alignment horizontal="center" vertical="center"/>
    </xf>
    <xf fontId="5" fillId="0" borderId="1" numFmtId="0" xfId="0" applyFont="1" applyBorder="1" applyAlignment="1">
      <alignment horizontal="center" vertical="center"/>
    </xf>
    <xf fontId="5" fillId="0" borderId="1" numFmtId="0" xfId="0" applyFont="1" applyBorder="1" applyAlignment="1">
      <alignment horizontal="center" vertical="center" wrapText="1"/>
    </xf>
    <xf fontId="5" fillId="0" borderId="1" numFmtId="0" xfId="0" applyFont="1" applyBorder="1" applyAlignment="1">
      <alignment horizontal="center" wrapText="1"/>
    </xf>
    <xf fontId="5" fillId="0" borderId="1" numFmtId="0" xfId="0" applyFont="1" applyBorder="1" applyAlignment="1">
      <alignment horizontal="left" vertical="center" wrapText="1"/>
    </xf>
    <xf fontId="5" fillId="0" borderId="1" numFmtId="160" xfId="0" applyNumberFormat="1" applyFont="1" applyBorder="1" applyAlignment="1">
      <alignment horizontal="center" vertical="center" wrapText="1"/>
    </xf>
    <xf fontId="5" fillId="0" borderId="1" numFmtId="0" xfId="0" applyFont="1" applyBorder="1" applyAlignment="1">
      <alignment horizontal="justify" vertical="center" wrapText="1"/>
    </xf>
    <xf fontId="5" fillId="0" borderId="1" numFmtId="161" xfId="0" applyNumberFormat="1" applyFont="1" applyBorder="1" applyAlignment="1">
      <alignment horizontal="center" vertical="center" wrapText="1"/>
    </xf>
    <xf fontId="7" fillId="0" borderId="0" numFmtId="0" xfId="0" applyFont="1"/>
    <xf fontId="5" fillId="0" borderId="1" numFmtId="49" xfId="0" applyNumberFormat="1" applyFont="1" applyBorder="1" applyAlignment="1">
      <alignment vertical="center" wrapText="1"/>
    </xf>
    <xf fontId="5" fillId="0" borderId="1" numFmtId="2" xfId="0" applyNumberFormat="1" applyFont="1" applyBorder="1" applyAlignment="1">
      <alignment horizontal="center" vertical="center"/>
    </xf>
    <xf fontId="8" fillId="0" borderId="0" numFmtId="0" xfId="0" applyFont="1"/>
    <xf fontId="8" fillId="0" borderId="0" numFmtId="0" xfId="0" applyFont="1" applyAlignment="1">
      <alignment horizontal="left" vertical="top" wrapText="1"/>
    </xf>
    <xf fontId="5" fillId="0" borderId="2" numFmtId="0" xfId="0" applyFont="1" applyBorder="1" applyAlignment="1">
      <alignment horizontal="center" vertical="center" wrapText="1"/>
    </xf>
    <xf fontId="5" fillId="0" borderId="3" numFmtId="0" xfId="0" applyFont="1" applyBorder="1" applyAlignment="1">
      <alignment horizontal="center" vertical="center" wrapText="1"/>
    </xf>
    <xf fontId="5" fillId="0" borderId="2" numFmtId="161" xfId="0" applyNumberFormat="1" applyFont="1" applyBorder="1" applyAlignment="1">
      <alignment horizontal="center" vertical="center" wrapText="1"/>
    </xf>
    <xf fontId="9" fillId="0" borderId="0" numFmtId="0" xfId="1" applyFont="1" applyAlignment="1">
      <alignment vertical="center"/>
    </xf>
    <xf fontId="8" fillId="0" borderId="0" numFmtId="0" xfId="1" applyFont="1" applyAlignment="1">
      <alignment horizontal="left" vertical="center" wrapText="1"/>
    </xf>
    <xf fontId="8" fillId="0" borderId="0" numFmtId="0" xfId="1" applyFont="1" applyAlignment="1">
      <alignment horizontal="left" vertical="center"/>
    </xf>
    <xf fontId="5" fillId="2" borderId="0" numFmtId="0" xfId="0" applyFont="1" applyFill="1"/>
    <xf fontId="5" fillId="2" borderId="1" numFmtId="0" xfId="1" applyFont="1" applyFill="1" applyBorder="1" applyAlignment="1">
      <alignment horizontal="center" vertical="center" wrapText="1"/>
    </xf>
    <xf fontId="5" fillId="2" borderId="1" numFmtId="0" xfId="0" applyFont="1" applyFill="1" applyBorder="1" applyAlignment="1">
      <alignment horizontal="center" vertical="center" wrapText="1"/>
    </xf>
    <xf fontId="5" fillId="0" borderId="1" numFmtId="49" xfId="0" applyNumberFormat="1" applyFont="1" applyBorder="1" applyAlignment="1">
      <alignment horizontal="center" vertical="center" wrapText="1"/>
    </xf>
    <xf fontId="5" fillId="2" borderId="1" numFmtId="0" xfId="0" applyFont="1" applyFill="1" applyBorder="1" applyAlignment="1">
      <alignment horizontal="left" vertical="center" wrapText="1"/>
    </xf>
    <xf fontId="5" fillId="0" borderId="1" numFmtId="0" xfId="0" applyFont="1" applyBorder="1"/>
    <xf fontId="5" fillId="2" borderId="1" numFmtId="0" xfId="0" applyFont="1" applyFill="1" applyBorder="1" applyAlignment="1">
      <alignment horizontal="left" vertical="top" wrapText="1"/>
    </xf>
    <xf fontId="8" fillId="0" borderId="0" numFmtId="0" xfId="0" applyFont="1" applyAlignment="1">
      <alignment wrapText="1"/>
    </xf>
    <xf fontId="5" fillId="0" borderId="0" numFmtId="0" xfId="2" applyFont="1" applyAlignment="1">
      <alignment horizontal="center"/>
    </xf>
    <xf fontId="3" fillId="3" borderId="0" numFmtId="0" xfId="0" applyFont="1" applyFill="1"/>
    <xf fontId="3" fillId="0" borderId="0" numFmtId="0" xfId="0" applyFont="1" applyAlignment="1">
      <alignment horizontal="center"/>
    </xf>
    <xf fontId="3" fillId="0" borderId="0" numFmtId="0" xfId="0" applyFont="1" applyAlignment="1" applyProtection="1">
      <alignment horizontal="center"/>
      <protection locked="0"/>
    </xf>
    <xf fontId="3" fillId="3" borderId="0" numFmtId="0" xfId="0" applyFont="1" applyFill="1" applyAlignment="1" applyProtection="1">
      <alignment horizontal="center"/>
      <protection locked="0"/>
    </xf>
    <xf fontId="5" fillId="0" borderId="5" numFmtId="162" xfId="2" applyNumberFormat="1" applyFont="1" applyBorder="1" applyAlignment="1">
      <alignment horizontal="center" vertical="center" wrapText="1"/>
    </xf>
    <xf fontId="3" fillId="0" borderId="0" numFmtId="0" xfId="0" applyFont="1" applyAlignment="1">
      <alignment horizontal="center" vertical="center" wrapText="1"/>
    </xf>
    <xf fontId="3" fillId="3" borderId="1" numFmtId="0" xfId="0" applyFont="1" applyFill="1" applyBorder="1" applyAlignment="1">
      <alignment horizontal="center" vertical="center" wrapText="1"/>
    </xf>
    <xf fontId="3" fillId="0" borderId="0" numFmtId="0" xfId="0" applyFont="1" applyAlignment="1">
      <alignment horizontal="center" vertical="center"/>
    </xf>
    <xf fontId="3" fillId="0" borderId="1" numFmtId="0" xfId="0" applyFont="1" applyBorder="1" applyAlignment="1">
      <alignment horizontal="center" vertical="center"/>
    </xf>
    <xf fontId="3" fillId="3" borderId="1" numFmtId="0" xfId="0" applyFont="1" applyFill="1" applyBorder="1" applyAlignment="1">
      <alignment horizontal="center" vertical="center"/>
    </xf>
    <xf fontId="4" fillId="0" borderId="0" numFmtId="0" xfId="0" applyFont="1"/>
    <xf fontId="4" fillId="0" borderId="1" numFmtId="0" xfId="0" applyFont="1" applyBorder="1" applyAlignment="1">
      <alignment horizontal="left" vertical="center"/>
    </xf>
    <xf fontId="5" fillId="0" borderId="1" numFmtId="49" xfId="2" applyNumberFormat="1" applyFont="1" applyBorder="1" applyAlignment="1">
      <alignment horizontal="center" vertical="center" wrapText="1"/>
    </xf>
    <xf fontId="4" fillId="0" borderId="1" numFmtId="163" xfId="0" applyNumberFormat="1" applyFont="1" applyBorder="1" applyAlignment="1">
      <alignment horizontal="right" vertical="center"/>
    </xf>
    <xf fontId="4" fillId="3" borderId="1" numFmtId="163" xfId="0" applyNumberFormat="1" applyFont="1" applyFill="1" applyBorder="1" applyAlignment="1">
      <alignment horizontal="right" vertical="center"/>
    </xf>
    <xf fontId="3" fillId="0" borderId="1" numFmtId="0" xfId="0" applyFont="1" applyBorder="1" applyAlignment="1">
      <alignment horizontal="left" vertical="center"/>
    </xf>
    <xf fontId="3" fillId="0" borderId="1" numFmtId="164" xfId="0" applyNumberFormat="1" applyFont="1" applyBorder="1" applyAlignment="1">
      <alignment horizontal="right" vertical="center"/>
    </xf>
    <xf fontId="3" fillId="3" borderId="1" numFmtId="164" xfId="0" applyNumberFormat="1" applyFont="1" applyFill="1" applyBorder="1" applyAlignment="1">
      <alignment horizontal="right" vertical="center"/>
    </xf>
    <xf fontId="3" fillId="0" borderId="1" numFmtId="165" xfId="0" applyNumberFormat="1" applyFont="1" applyBorder="1" applyAlignment="1">
      <alignment horizontal="right" vertical="center"/>
    </xf>
    <xf fontId="3" fillId="0" borderId="1" numFmtId="162" xfId="0" applyNumberFormat="1" applyFont="1" applyBorder="1" applyAlignment="1">
      <alignment horizontal="right" vertical="center"/>
    </xf>
    <xf fontId="3" fillId="3" borderId="1" numFmtId="165" xfId="0" applyNumberFormat="1" applyFont="1" applyFill="1" applyBorder="1" applyAlignment="1">
      <alignment horizontal="right" vertical="center"/>
    </xf>
    <xf fontId="3" fillId="0" borderId="1" numFmtId="0" xfId="0" applyFont="1" applyBorder="1" applyAlignment="1">
      <alignment horizontal="left" vertical="center" wrapText="1"/>
    </xf>
    <xf fontId="3" fillId="3" borderId="1" numFmtId="162" xfId="0" applyNumberFormat="1" applyFont="1" applyFill="1" applyBorder="1" applyAlignment="1">
      <alignment horizontal="right" vertical="center"/>
    </xf>
    <xf fontId="4" fillId="3" borderId="1" numFmtId="0" xfId="0" applyFont="1" applyFill="1" applyBorder="1" applyAlignment="1">
      <alignment horizontal="left" vertical="center"/>
    </xf>
    <xf fontId="4" fillId="0" borderId="1" numFmtId="164" xfId="0" applyNumberFormat="1" applyFont="1" applyBorder="1" applyAlignment="1">
      <alignment horizontal="right" vertical="center"/>
    </xf>
    <xf fontId="4" fillId="3" borderId="1" numFmtId="164" xfId="0" applyNumberFormat="1" applyFont="1" applyFill="1" applyBorder="1" applyAlignment="1">
      <alignment horizontal="right" vertical="center"/>
    </xf>
    <xf fontId="4" fillId="3" borderId="1" numFmtId="166" xfId="0" applyNumberFormat="1" applyFont="1" applyFill="1" applyBorder="1" applyAlignment="1">
      <alignment horizontal="right" vertical="center"/>
    </xf>
    <xf fontId="4" fillId="0" borderId="1" numFmtId="162" xfId="0" applyNumberFormat="1" applyFont="1" applyBorder="1" applyAlignment="1">
      <alignment horizontal="right" vertical="center"/>
    </xf>
    <xf fontId="3" fillId="3" borderId="1" numFmtId="166" xfId="0" applyNumberFormat="1" applyFont="1" applyFill="1" applyBorder="1" applyAlignment="1">
      <alignment horizontal="right" vertical="center"/>
    </xf>
    <xf fontId="10" fillId="0" borderId="0" numFmtId="0" xfId="0" applyFont="1"/>
    <xf fontId="4" fillId="0" borderId="1" numFmtId="0" xfId="0" applyFont="1" applyBorder="1" applyAlignment="1">
      <alignment horizontal="left" vertical="center" wrapText="1"/>
    </xf>
    <xf fontId="3" fillId="0" borderId="1" numFmtId="163" xfId="0" applyNumberFormat="1" applyFont="1" applyBorder="1" applyAlignment="1">
      <alignment horizontal="right" vertical="center"/>
    </xf>
    <xf fontId="3" fillId="3" borderId="1" numFmtId="163" xfId="0" applyNumberFormat="1" applyFont="1" applyFill="1" applyBorder="1" applyAlignment="1">
      <alignment horizontal="right" vertical="center"/>
    </xf>
    <xf fontId="5" fillId="0" borderId="1" numFmtId="162" xfId="2" applyNumberFormat="1" applyFont="1" applyBorder="1" applyAlignment="1">
      <alignment horizontal="center" vertical="center" wrapText="1"/>
    </xf>
    <xf fontId="4" fillId="0" borderId="1" numFmtId="165" xfId="0" applyNumberFormat="1" applyFont="1" applyBorder="1" applyAlignment="1">
      <alignment horizontal="right" vertical="center"/>
    </xf>
    <xf fontId="3" fillId="0" borderId="1" numFmtId="167" xfId="0" applyNumberFormat="1" applyFont="1" applyBorder="1" applyAlignment="1">
      <alignment horizontal="right" vertical="center"/>
    </xf>
    <xf fontId="3" fillId="4" borderId="1" numFmtId="163" xfId="0" applyNumberFormat="1" applyFont="1" applyFill="1" applyBorder="1" applyAlignment="1">
      <alignment horizontal="right" vertical="center"/>
    </xf>
    <xf fontId="11" fillId="3" borderId="1" numFmtId="164" xfId="0" applyNumberFormat="1" applyFont="1" applyFill="1" applyBorder="1" applyAlignment="1">
      <alignment horizontal="right" vertical="center"/>
    </xf>
    <xf fontId="5" fillId="3" borderId="1" numFmtId="163" xfId="0" applyNumberFormat="1" applyFont="1" applyFill="1" applyBorder="1" applyAlignment="1">
      <alignment horizontal="right" vertical="center"/>
    </xf>
    <xf fontId="5" fillId="0" borderId="1" numFmtId="163" xfId="0" applyNumberFormat="1" applyFont="1" applyBorder="1" applyAlignment="1">
      <alignment horizontal="right" vertical="center"/>
    </xf>
    <xf fontId="4" fillId="3" borderId="1" numFmtId="165" xfId="0" applyNumberFormat="1" applyFont="1" applyFill="1" applyBorder="1" applyAlignment="1">
      <alignment horizontal="right" vertical="center"/>
    </xf>
    <xf fontId="3" fillId="0" borderId="0" numFmtId="164" xfId="0" applyNumberFormat="1" applyFont="1" applyAlignment="1">
      <alignment horizontal="right" vertical="center"/>
    </xf>
    <xf fontId="3" fillId="0" borderId="0" numFmtId="163" xfId="0" applyNumberFormat="1" applyFont="1"/>
    <xf fontId="3" fillId="3" borderId="0" numFmtId="163" xfId="0" applyNumberFormat="1" applyFont="1" applyFill="1"/>
    <xf fontId="12" fillId="0" borderId="0" numFmtId="0" xfId="0" applyFont="1"/>
    <xf fontId="8" fillId="0" borderId="0" numFmtId="0" xfId="0" applyFont="1" applyAlignment="1">
      <alignment horizontal="left" wrapText="1"/>
    </xf>
    <xf fontId="8" fillId="0" borderId="0" numFmtId="0" xfId="0" applyFont="1" applyAlignment="1">
      <alignment horizontal="left"/>
    </xf>
    <xf fontId="8" fillId="3" borderId="0" numFmtId="0" xfId="0" applyFont="1" applyFill="1" applyAlignment="1">
      <alignment horizontal="left"/>
    </xf>
    <xf fontId="13" fillId="0" borderId="0" numFmtId="0" xfId="0" applyFont="1"/>
    <xf fontId="3" fillId="0" borderId="4" numFmtId="0" xfId="0" applyFont="1" applyBorder="1" applyAlignment="1">
      <alignment horizontal="center"/>
    </xf>
    <xf fontId="13" fillId="0" borderId="1" numFmtId="0" xfId="0" applyFont="1" applyBorder="1" applyAlignment="1">
      <alignment horizontal="center" vertical="center" wrapText="1"/>
    </xf>
    <xf fontId="3" fillId="0" borderId="0" numFmtId="0" xfId="0" applyFont="1" applyAlignment="1">
      <alignment wrapText="1"/>
    </xf>
    <xf fontId="3" fillId="0" borderId="1" numFmtId="0" xfId="0" applyFont="1" applyBorder="1" applyAlignment="1">
      <alignment horizontal="center"/>
    </xf>
    <xf fontId="13" fillId="0" borderId="1" numFmtId="0" xfId="0" applyFont="1" applyBorder="1" applyAlignment="1">
      <alignment horizontal="center"/>
    </xf>
    <xf fontId="14" fillId="0" borderId="1" numFmtId="0" xfId="1" applyFont="1" applyBorder="1" applyAlignment="1">
      <alignment horizontal="center" vertical="center" wrapText="1"/>
    </xf>
    <xf fontId="1" fillId="0" borderId="1" numFmtId="0" xfId="1" applyFont="1" applyBorder="1" applyAlignment="1">
      <alignment horizontal="center" vertical="center" wrapText="1"/>
    </xf>
    <xf fontId="13" fillId="0" borderId="0" numFmtId="0" xfId="0" applyFont="1" applyAlignment="1">
      <alignment horizontal="center" vertical="center" wrapText="1"/>
    </xf>
    <xf fontId="15" fillId="0" borderId="1" numFmtId="0" xfId="1" applyFont="1" applyBorder="1" applyAlignment="1">
      <alignment horizontal="center" vertical="center" wrapText="1"/>
    </xf>
    <xf fontId="3" fillId="0" borderId="1" numFmtId="49" xfId="0" applyNumberFormat="1" applyFont="1" applyBorder="1" applyAlignment="1">
      <alignment horizontal="center" wrapText="1"/>
    </xf>
    <xf fontId="14" fillId="0" borderId="1" numFmtId="0" xfId="1" applyFont="1" applyBorder="1" applyAlignment="1">
      <alignment wrapText="1"/>
    </xf>
    <xf fontId="3" fillId="0" borderId="1" numFmtId="0" xfId="0" applyFont="1" applyBorder="1"/>
    <xf fontId="13" fillId="0" borderId="1" numFmtId="0" xfId="0" applyFont="1" applyBorder="1"/>
    <xf fontId="12" fillId="0" borderId="0" numFmtId="0" xfId="0" applyFont="1" applyAlignment="1">
      <alignment horizontal="left" wrapText="1"/>
    </xf>
    <xf fontId="12" fillId="0" borderId="0" numFmtId="0" xfId="0" applyFont="1" applyAlignment="1">
      <alignment horizontal="left"/>
    </xf>
    <xf fontId="3" fillId="0" borderId="0" numFmtId="0" xfId="0" applyFont="1" applyAlignment="1">
      <alignment horizontal="right" vertical="center"/>
    </xf>
    <xf fontId="3" fillId="0" borderId="0" numFmtId="0" xfId="0" applyFont="1" applyAlignment="1">
      <alignment vertical="center"/>
    </xf>
    <xf fontId="4" fillId="0" borderId="1" numFmtId="0" xfId="0" applyFont="1" applyBorder="1" applyAlignment="1">
      <alignment vertical="center" wrapText="1"/>
    </xf>
    <xf fontId="3" fillId="0" borderId="1" numFmtId="168" xfId="0" applyNumberFormat="1" applyFont="1" applyBorder="1" applyAlignment="1">
      <alignment vertical="center" wrapText="1"/>
    </xf>
    <xf fontId="3" fillId="0" borderId="1" numFmtId="162" xfId="0" applyNumberFormat="1" applyFont="1" applyBorder="1" applyAlignment="1">
      <alignment horizontal="center" vertical="center" wrapText="1"/>
    </xf>
    <xf fontId="3" fillId="0" borderId="1" numFmtId="0" xfId="0" applyFont="1" applyBorder="1" applyAlignment="1">
      <alignment vertical="center" wrapText="1"/>
    </xf>
    <xf fontId="3" fillId="0" borderId="1" numFmtId="162" xfId="0" applyNumberFormat="1" applyFont="1" applyBorder="1" applyAlignment="1">
      <alignment horizontal="left" vertical="center" wrapText="1"/>
    </xf>
    <xf fontId="3" fillId="0" borderId="1" numFmtId="169" xfId="0" applyNumberFormat="1" applyFont="1" applyBorder="1" applyAlignment="1">
      <alignment vertical="center" wrapText="1"/>
    </xf>
    <xf fontId="3" fillId="0" borderId="1" numFmtId="162" xfId="0" applyNumberFormat="1" applyFont="1" applyBorder="1" applyAlignment="1">
      <alignment vertical="center" wrapText="1"/>
    </xf>
    <xf fontId="3" fillId="0" borderId="1" numFmtId="170" xfId="0" applyNumberFormat="1" applyFont="1" applyBorder="1" applyAlignment="1">
      <alignment vertical="center" wrapText="1"/>
    </xf>
    <xf fontId="3" fillId="0" borderId="1" numFmtId="160" xfId="0" applyNumberFormat="1" applyFont="1" applyBorder="1" applyAlignment="1">
      <alignment horizontal="center" vertical="center" wrapText="1"/>
    </xf>
    <xf fontId="4" fillId="0" borderId="1" numFmtId="162" xfId="0" applyNumberFormat="1" applyFont="1" applyBorder="1" applyAlignment="1">
      <alignment vertical="center" wrapText="1"/>
    </xf>
    <xf fontId="3" fillId="2" borderId="1" numFmtId="0" xfId="0" applyFont="1" applyFill="1" applyBorder="1" applyAlignment="1">
      <alignment horizontal="center" vertical="center" wrapText="1"/>
    </xf>
    <xf fontId="4" fillId="2" borderId="1" numFmtId="0" xfId="0" applyFont="1" applyFill="1" applyBorder="1" applyAlignment="1">
      <alignment vertical="center" wrapText="1"/>
    </xf>
    <xf fontId="4" fillId="2" borderId="1" numFmtId="168" xfId="0" applyNumberFormat="1" applyFont="1" applyFill="1" applyBorder="1" applyAlignment="1">
      <alignment horizontal="center" vertical="center" wrapText="1"/>
    </xf>
    <xf fontId="3" fillId="2" borderId="1" numFmtId="0" xfId="0" applyFont="1" applyFill="1" applyBorder="1" applyAlignment="1">
      <alignment vertical="center" wrapText="1"/>
    </xf>
    <xf fontId="3" fillId="0" borderId="1" numFmtId="168" xfId="0" applyNumberFormat="1" applyFont="1" applyBorder="1" applyAlignment="1">
      <alignment horizontal="left" vertical="center" wrapText="1"/>
    </xf>
    <xf fontId="3" fillId="0" borderId="0" numFmtId="0" xfId="0" applyFont="1" applyAlignment="1">
      <alignment horizontal="right"/>
    </xf>
    <xf fontId="6" fillId="0" borderId="0" numFmtId="0" xfId="1" applyFont="1" applyAlignment="1">
      <alignment horizontal="left" vertical="center" wrapText="1"/>
    </xf>
  </cellXfs>
  <cellStyles count="3">
    <cellStyle name="Гиперссылка" xfId="1" builtinId="8"/>
    <cellStyle name="Обычный" xfId="0" builtinId="0"/>
    <cellStyle name="Обычный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0" Type="http://schemas.openxmlformats.org/officeDocument/2006/relationships/styles" Target="styles.xml"/><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пј­пјі г‚ґг‚·гѓѓг‚Ї"/>
        <a:font script="Hang" typeface="л§‘мќЂ кі л”•"/>
        <a:font script="Hans" typeface="е®‹дЅ“"/>
        <a:font script="Hant" typeface="ж–°зґ°жЋй«”"/>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пј­пјі жЋжњќ"/>
        <a:font script="Hang" typeface="л§‘мќЂ кі л”•"/>
        <a:font script="Hans" typeface="е®‹дЅ“"/>
        <a:font script="Hant" typeface="ж–°зґ°жЋй«”"/>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6.xml.rels><?xml version="1.0" encoding="UTF-8" standalone="yes"?><Relationships xmlns="http://schemas.openxmlformats.org/package/2006/relationships"><Relationship  Id="rId8" Type="http://schemas.openxmlformats.org/officeDocument/2006/relationships/hyperlink" Target="https://nefteyuganskij-r86.gosweb.gosuslugi.ru/ofitsialno/dokumenty/npa_administraciya/postanovlenia_admin/dokumenty-1_20591.html" TargetMode="External"/><Relationship  Id="rId7" Type="http://schemas.openxmlformats.org/officeDocument/2006/relationships/hyperlink" Target="https://nefteyuganskij-r86.gosweb.gosuslugi.ru/ofitsialno/dokumenty/npa_administraciya/postanovlenia_admin/dokumenty-1_20447.html" TargetMode="External"/><Relationship  Id="rId6" Type="http://schemas.openxmlformats.org/officeDocument/2006/relationships/hyperlink" Target="https://nefteyuganskij-r86.gosweb.gosuslugi.ru/ofitsialno/dokumenty/npa_administraciya/postanovlenia_admin/dokumenty-1_20266.html" TargetMode="External"/><Relationship  Id="rId5" Type="http://schemas.openxmlformats.org/officeDocument/2006/relationships/hyperlink" Target="https://nefteyuganskij-r86.gosweb.gosuslugi.ru/netcat_files/1397/7451/2003_pa_npa.pdf" TargetMode="External"/><Relationship  Id="rId4" Type="http://schemas.openxmlformats.org/officeDocument/2006/relationships/hyperlink" Target="https://nefteyuganskij-r86.gosweb.gosuslugi.ru/netcat_files/1397/7451/1160_pa_npa.pdf" TargetMode="External"/><Relationship  Id="rId3" Type="http://schemas.openxmlformats.org/officeDocument/2006/relationships/hyperlink" Target="https://nefteyuganskij-r86.gosweb.gosuslugi.ru/netcat_files/1397/7451/Postanovlenie_administratsii_Nefteyuganskogo_rayona_ot_28.04.2025_790_pa_npa_O_vnesenii_izmeneniy_v_postovlenie_administratsii_Nefteyuganskogo_rayona_ot_02.11.2024_1868_pa_npa.pdf" TargetMode="External"/><Relationship  Id="rId2" Type="http://schemas.openxmlformats.org/officeDocument/2006/relationships/hyperlink" Target="https://nefteyuganskij-r86.gosweb.gosuslugi.ru/netcat_files/1397/7451/Postanovlenie_administratsii_Nefteyuganskogo_rayona_ot_24.12.2024_2372_pa_npa_O_vnesenii_izmeneniy_v_postovlenie_administratsii_Nefteyuganskogo_rayona_ot_02.11.2024_1868_pa_npa.pdf" TargetMode="External"/><Relationship  Id="rId1" Type="http://schemas.openxmlformats.org/officeDocument/2006/relationships/hyperlink" Target="https://nefteyuganskij-r86.gosweb.gosuslugi.ru/netcat_files/1397/7451/Postanovlenie_admnistratsii_Nefteyuganskogo_rayona_ot_02.11.2024_1868_pa_npa_O_munitsipal_noy_programme_Nefteyuganskogo_rayona_Obrazovanie_21_veka.pdf"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zoomScale="90" workbookViewId="0">
      <selection activeCell="E12" activeCellId="0" sqref="E12"/>
    </sheetView>
  </sheetViews>
  <sheetFormatPr defaultRowHeight="14.25"/>
  <cols>
    <col customWidth="1" min="1" max="1" width="12.7109375"/>
    <col customWidth="1" min="2" max="2" width="27.140625"/>
    <col customWidth="1" min="3" max="3" width="21.7109375"/>
    <col customWidth="1" min="4" max="4" width="12.7109375"/>
    <col customWidth="1" min="5" max="5" width="14.28515625"/>
    <col customWidth="1" min="10" max="10" width="29.85546875"/>
  </cols>
  <sheetData>
    <row r="1" s="1" customFormat="1" ht="16.5">
      <c r="A1" s="2" t="s">
        <v>0</v>
      </c>
      <c r="B1" s="2"/>
      <c r="C1" s="2"/>
      <c r="D1" s="2"/>
      <c r="E1" s="2"/>
      <c r="F1" s="2"/>
      <c r="G1" s="2"/>
      <c r="H1" s="2"/>
      <c r="I1" s="2"/>
      <c r="J1" s="2"/>
    </row>
    <row r="2" s="1" customFormat="1" ht="16.5">
      <c r="A2" s="2"/>
      <c r="B2" s="2"/>
      <c r="C2" s="2"/>
      <c r="D2" s="2"/>
      <c r="E2" s="2"/>
      <c r="F2" s="2"/>
      <c r="G2" s="2"/>
      <c r="H2" s="2"/>
      <c r="I2" s="2"/>
      <c r="J2" s="2"/>
    </row>
    <row r="3" s="1" customFormat="1" ht="46.5" customHeight="1">
      <c r="A3" s="3" t="s">
        <v>1</v>
      </c>
      <c r="B3" s="4" t="s">
        <v>2</v>
      </c>
      <c r="C3" s="3" t="s">
        <v>3</v>
      </c>
      <c r="D3" s="3" t="s">
        <v>4</v>
      </c>
      <c r="E3" s="3"/>
      <c r="F3" s="5" t="s">
        <v>5</v>
      </c>
      <c r="G3" s="6"/>
      <c r="H3" s="6"/>
      <c r="I3" s="6"/>
      <c r="J3" s="3" t="s">
        <v>6</v>
      </c>
    </row>
    <row r="4" s="1" customFormat="1" ht="31.5">
      <c r="A4" s="3"/>
      <c r="B4" s="7"/>
      <c r="C4" s="3"/>
      <c r="D4" s="3" t="s">
        <v>7</v>
      </c>
      <c r="E4" s="3" t="s">
        <v>8</v>
      </c>
      <c r="F4" s="3" t="s">
        <v>9</v>
      </c>
      <c r="G4" s="3" t="s">
        <v>10</v>
      </c>
      <c r="H4" s="3" t="s">
        <v>11</v>
      </c>
      <c r="I4" s="3" t="s">
        <v>12</v>
      </c>
      <c r="J4" s="3"/>
    </row>
    <row r="5" s="1" customFormat="1" ht="15.75">
      <c r="A5" s="3">
        <v>1</v>
      </c>
      <c r="B5" s="3">
        <v>2</v>
      </c>
      <c r="C5" s="3">
        <v>3</v>
      </c>
      <c r="D5" s="3">
        <v>4</v>
      </c>
      <c r="E5" s="3">
        <v>5</v>
      </c>
      <c r="F5" s="3">
        <v>6</v>
      </c>
      <c r="G5" s="3">
        <v>7</v>
      </c>
      <c r="H5" s="3">
        <v>8</v>
      </c>
      <c r="I5" s="3">
        <v>9</v>
      </c>
      <c r="J5" s="3">
        <v>12</v>
      </c>
    </row>
    <row r="6" s="1" customFormat="1" ht="25.5" customHeight="1">
      <c r="A6" s="4" t="s">
        <v>13</v>
      </c>
      <c r="B6" s="8"/>
      <c r="C6" s="8"/>
      <c r="D6" s="8"/>
      <c r="E6" s="8"/>
      <c r="F6" s="8"/>
      <c r="G6" s="8"/>
      <c r="H6" s="8"/>
      <c r="I6" s="8"/>
      <c r="J6" s="8"/>
    </row>
    <row r="7" s="1" customFormat="1" ht="29.25" customHeight="1">
      <c r="A7" s="9" t="s">
        <v>13</v>
      </c>
      <c r="B7" s="10" t="s">
        <v>13</v>
      </c>
      <c r="C7" s="3" t="s">
        <v>13</v>
      </c>
      <c r="D7" s="3" t="s">
        <v>13</v>
      </c>
      <c r="E7" s="3" t="s">
        <v>13</v>
      </c>
      <c r="F7" s="3" t="s">
        <v>13</v>
      </c>
      <c r="G7" s="3" t="s">
        <v>13</v>
      </c>
      <c r="H7" s="3" t="s">
        <v>13</v>
      </c>
      <c r="I7" s="3" t="s">
        <v>13</v>
      </c>
      <c r="J7" s="10" t="s">
        <v>13</v>
      </c>
    </row>
    <row r="9">
      <c r="A9" s="11"/>
    </row>
  </sheetData>
  <mergeCells count="8">
    <mergeCell ref="A1:J2"/>
    <mergeCell ref="A3:A4"/>
    <mergeCell ref="B3:B4"/>
    <mergeCell ref="C3:C4"/>
    <mergeCell ref="D3:E3"/>
    <mergeCell ref="F3:I3"/>
    <mergeCell ref="J3:J4"/>
    <mergeCell ref="B6:J6"/>
  </mergeCells>
  <printOptions headings="0" gridLines="0"/>
  <pageMargins left="0.70866141732283472" right="0.70866141732283472" top="0.74803149606299213" bottom="0.74803149606299213" header="0.31496062992125984" footer="0.31496062992125984"/>
  <pageSetup paperSize="9" scale="84" fitToWidth="1" fitToHeight="0" pageOrder="downThenOver" orientation="landscape"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topLeftCell="A13" zoomScale="80" workbookViewId="0">
      <selection activeCell="M10" activeCellId="0" sqref="M10:M11"/>
    </sheetView>
  </sheetViews>
  <sheetFormatPr defaultRowHeight="14.25"/>
  <cols>
    <col min="1" max="1" style="12" width="9.140625"/>
    <col customWidth="1" min="2" max="2" style="12" width="36.42578125"/>
    <col customWidth="1" min="3" max="3" style="12" width="13.28515625"/>
    <col customWidth="1" min="4" max="4" style="12" width="13"/>
    <col customWidth="1" min="5" max="5" style="12" width="10.5703125"/>
    <col customWidth="1" min="6" max="6" style="12" width="9.140625"/>
    <col bestFit="1" customWidth="1" min="7" max="12" style="12" width="9.5703125"/>
    <col customWidth="1" min="13" max="13" style="12" width="41.28515625"/>
    <col customWidth="1" min="14" max="14" style="12" width="19.140625"/>
    <col customWidth="1" min="15" max="15" style="13" width="49.42578125"/>
    <col customWidth="1" hidden="1" min="16" max="23" style="12" width="0"/>
    <col min="24" max="16384" style="12" width="9.140625"/>
  </cols>
  <sheetData>
    <row r="1" ht="16.5" customHeight="1">
      <c r="A1" s="14" t="s">
        <v>14</v>
      </c>
      <c r="B1" s="14"/>
      <c r="C1" s="14"/>
      <c r="D1" s="14"/>
      <c r="E1" s="14"/>
      <c r="F1" s="14"/>
      <c r="G1" s="14"/>
      <c r="H1" s="14"/>
      <c r="I1" s="14"/>
      <c r="J1" s="14"/>
      <c r="K1" s="14"/>
      <c r="L1" s="14"/>
      <c r="M1" s="14"/>
      <c r="N1" s="14"/>
      <c r="O1" s="14"/>
    </row>
    <row r="2">
      <c r="A2" s="15"/>
      <c r="B2" s="15"/>
      <c r="C2" s="15"/>
      <c r="D2" s="15"/>
      <c r="E2" s="15"/>
      <c r="F2" s="15"/>
      <c r="G2" s="15"/>
      <c r="H2" s="15"/>
      <c r="I2" s="15"/>
      <c r="J2" s="15"/>
      <c r="K2" s="15"/>
      <c r="L2" s="15"/>
      <c r="M2" s="15"/>
      <c r="N2" s="15"/>
      <c r="O2" s="15"/>
    </row>
    <row r="3" ht="75" customHeight="1">
      <c r="A3" s="16" t="s">
        <v>1</v>
      </c>
      <c r="B3" s="17" t="s">
        <v>15</v>
      </c>
      <c r="C3" s="17" t="s">
        <v>16</v>
      </c>
      <c r="D3" s="17" t="s">
        <v>3</v>
      </c>
      <c r="E3" s="17" t="s">
        <v>17</v>
      </c>
      <c r="F3" s="17"/>
      <c r="G3" s="17" t="s">
        <v>18</v>
      </c>
      <c r="H3" s="17"/>
      <c r="I3" s="17"/>
      <c r="J3" s="17"/>
      <c r="K3" s="17"/>
      <c r="L3" s="17"/>
      <c r="M3" s="17" t="s">
        <v>19</v>
      </c>
      <c r="N3" s="17" t="s">
        <v>20</v>
      </c>
      <c r="O3" s="17" t="s">
        <v>21</v>
      </c>
    </row>
    <row r="4" ht="21.75" customHeight="1">
      <c r="A4" s="16"/>
      <c r="B4" s="17"/>
      <c r="C4" s="17"/>
      <c r="D4" s="17"/>
      <c r="E4" s="16" t="s">
        <v>7</v>
      </c>
      <c r="F4" s="16" t="s">
        <v>8</v>
      </c>
      <c r="G4" s="16" t="s">
        <v>22</v>
      </c>
      <c r="H4" s="16">
        <v>2026</v>
      </c>
      <c r="I4" s="16">
        <v>2027</v>
      </c>
      <c r="J4" s="16">
        <v>2028</v>
      </c>
      <c r="K4" s="16">
        <v>2029</v>
      </c>
      <c r="L4" s="16">
        <v>2030</v>
      </c>
      <c r="M4" s="17"/>
      <c r="N4" s="17"/>
      <c r="O4" s="17"/>
    </row>
    <row r="5" ht="15.75">
      <c r="A5" s="17">
        <v>1</v>
      </c>
      <c r="B5" s="17">
        <v>2</v>
      </c>
      <c r="C5" s="17">
        <v>3</v>
      </c>
      <c r="D5" s="17">
        <v>4</v>
      </c>
      <c r="E5" s="17">
        <v>5</v>
      </c>
      <c r="F5" s="17">
        <v>6</v>
      </c>
      <c r="G5" s="17">
        <v>7</v>
      </c>
      <c r="H5" s="17">
        <v>8</v>
      </c>
      <c r="I5" s="17">
        <v>9</v>
      </c>
      <c r="J5" s="17">
        <v>10</v>
      </c>
      <c r="K5" s="17">
        <v>11</v>
      </c>
      <c r="L5" s="17">
        <v>12</v>
      </c>
      <c r="M5" s="17">
        <v>13</v>
      </c>
      <c r="N5" s="17">
        <v>14</v>
      </c>
      <c r="O5" s="17">
        <v>15</v>
      </c>
    </row>
    <row r="6" ht="33" customHeight="1">
      <c r="A6" s="18" t="s">
        <v>23</v>
      </c>
      <c r="B6" s="18"/>
      <c r="C6" s="18"/>
      <c r="D6" s="18"/>
      <c r="E6" s="18"/>
      <c r="F6" s="18"/>
      <c r="G6" s="18"/>
      <c r="H6" s="18"/>
      <c r="I6" s="18"/>
      <c r="J6" s="18"/>
      <c r="K6" s="18"/>
      <c r="L6" s="18"/>
      <c r="M6" s="18"/>
      <c r="N6" s="18"/>
      <c r="O6" s="18"/>
    </row>
    <row r="7" ht="124.5" customHeight="1">
      <c r="A7" s="17" t="s">
        <v>24</v>
      </c>
      <c r="B7" s="19" t="s">
        <v>25</v>
      </c>
      <c r="C7" s="17" t="s">
        <v>26</v>
      </c>
      <c r="D7" s="17" t="s">
        <v>27</v>
      </c>
      <c r="E7" s="17">
        <v>0.83999999999999997</v>
      </c>
      <c r="F7" s="17">
        <v>2023</v>
      </c>
      <c r="G7" s="17">
        <v>53.899999999999999</v>
      </c>
      <c r="H7" s="20">
        <v>54</v>
      </c>
      <c r="I7" s="17">
        <v>54.299999999999997</v>
      </c>
      <c r="J7" s="17">
        <v>54.600000000000001</v>
      </c>
      <c r="K7" s="17">
        <v>54.799999999999997</v>
      </c>
      <c r="L7" s="17">
        <v>60</v>
      </c>
      <c r="M7" s="19" t="s">
        <v>28</v>
      </c>
      <c r="N7" s="19" t="s">
        <v>29</v>
      </c>
      <c r="O7" s="17" t="s">
        <v>13</v>
      </c>
    </row>
    <row r="8" ht="120.75" customHeight="1">
      <c r="A8" s="17" t="s">
        <v>30</v>
      </c>
      <c r="B8" s="19" t="s">
        <v>31</v>
      </c>
      <c r="C8" s="17" t="s">
        <v>32</v>
      </c>
      <c r="D8" s="17" t="s">
        <v>27</v>
      </c>
      <c r="E8" s="17">
        <v>100</v>
      </c>
      <c r="F8" s="17">
        <v>2023</v>
      </c>
      <c r="G8" s="17">
        <v>100</v>
      </c>
      <c r="H8" s="17">
        <v>100</v>
      </c>
      <c r="I8" s="17">
        <v>100</v>
      </c>
      <c r="J8" s="17">
        <v>100</v>
      </c>
      <c r="K8" s="17">
        <v>100</v>
      </c>
      <c r="L8" s="17">
        <v>100</v>
      </c>
      <c r="M8" s="19" t="s">
        <v>28</v>
      </c>
      <c r="N8" s="21" t="s">
        <v>29</v>
      </c>
      <c r="O8" s="17" t="s">
        <v>13</v>
      </c>
    </row>
    <row r="9" ht="156" customHeight="1">
      <c r="A9" s="17" t="s">
        <v>33</v>
      </c>
      <c r="B9" s="19" t="s">
        <v>34</v>
      </c>
      <c r="C9" s="17" t="s">
        <v>35</v>
      </c>
      <c r="D9" s="17" t="s">
        <v>27</v>
      </c>
      <c r="E9" s="17">
        <v>87.5</v>
      </c>
      <c r="F9" s="17">
        <v>2024</v>
      </c>
      <c r="G9" s="22">
        <v>87.769999999999996</v>
      </c>
      <c r="H9" s="22">
        <v>88.069999999999993</v>
      </c>
      <c r="I9" s="22">
        <v>88.370000000000005</v>
      </c>
      <c r="J9" s="22">
        <v>88.670000000000002</v>
      </c>
      <c r="K9" s="22">
        <v>88.969999999999999</v>
      </c>
      <c r="L9" s="22">
        <v>89.469999999999999</v>
      </c>
      <c r="M9" s="19" t="s">
        <v>36</v>
      </c>
      <c r="N9" s="19" t="s">
        <v>37</v>
      </c>
      <c r="O9" s="19" t="s">
        <v>38</v>
      </c>
      <c r="P9" s="12">
        <v>87.700000000000003</v>
      </c>
      <c r="Q9" s="12">
        <v>87.900000000000006</v>
      </c>
      <c r="R9" s="12">
        <v>88.099999999999994</v>
      </c>
      <c r="S9" s="12">
        <v>88.5</v>
      </c>
      <c r="T9" s="12">
        <v>88.700000000000003</v>
      </c>
      <c r="U9" s="12">
        <v>89</v>
      </c>
    </row>
    <row r="10" ht="98.25" customHeight="1">
      <c r="A10" s="17" t="s">
        <v>39</v>
      </c>
      <c r="B10" s="19" t="s">
        <v>40</v>
      </c>
      <c r="C10" s="17" t="s">
        <v>32</v>
      </c>
      <c r="D10" s="17" t="s">
        <v>27</v>
      </c>
      <c r="E10" s="17">
        <v>100</v>
      </c>
      <c r="F10" s="17">
        <v>2023</v>
      </c>
      <c r="G10" s="17">
        <v>100</v>
      </c>
      <c r="H10" s="17">
        <v>100</v>
      </c>
      <c r="I10" s="17">
        <v>100</v>
      </c>
      <c r="J10" s="17">
        <v>100</v>
      </c>
      <c r="K10" s="17">
        <v>100</v>
      </c>
      <c r="L10" s="17">
        <v>100</v>
      </c>
      <c r="M10" s="19" t="s">
        <v>41</v>
      </c>
      <c r="N10" s="19" t="s">
        <v>29</v>
      </c>
      <c r="O10" s="17" t="s">
        <v>13</v>
      </c>
    </row>
    <row r="11" ht="45.75" customHeight="1">
      <c r="A11" s="17"/>
      <c r="B11" s="19"/>
      <c r="C11" s="17"/>
      <c r="D11" s="17"/>
      <c r="E11" s="17"/>
      <c r="F11" s="17"/>
      <c r="G11" s="17"/>
      <c r="H11" s="17"/>
      <c r="I11" s="17"/>
      <c r="J11" s="17"/>
      <c r="K11" s="17"/>
      <c r="L11" s="17"/>
      <c r="M11" s="19"/>
      <c r="N11" s="19"/>
      <c r="O11" s="17"/>
    </row>
    <row r="12" s="23" customFormat="1" ht="225" customHeight="1">
      <c r="A12" s="17" t="s">
        <v>42</v>
      </c>
      <c r="B12" s="19" t="s">
        <v>43</v>
      </c>
      <c r="C12" s="17" t="s">
        <v>44</v>
      </c>
      <c r="D12" s="17" t="s">
        <v>27</v>
      </c>
      <c r="E12" s="17">
        <v>67.5</v>
      </c>
      <c r="F12" s="17">
        <v>2023</v>
      </c>
      <c r="G12" s="17">
        <v>60</v>
      </c>
      <c r="H12" s="17">
        <v>60</v>
      </c>
      <c r="I12" s="17">
        <v>60</v>
      </c>
      <c r="J12" s="17">
        <v>60</v>
      </c>
      <c r="K12" s="17">
        <v>60</v>
      </c>
      <c r="L12" s="17">
        <v>60</v>
      </c>
      <c r="M12" s="19" t="s">
        <v>28</v>
      </c>
      <c r="N12" s="19" t="s">
        <v>29</v>
      </c>
      <c r="O12" s="19" t="s">
        <v>45</v>
      </c>
    </row>
    <row r="13" ht="131.25" customHeight="1">
      <c r="A13" s="17" t="s">
        <v>46</v>
      </c>
      <c r="B13" s="19" t="s">
        <v>47</v>
      </c>
      <c r="C13" s="17" t="s">
        <v>32</v>
      </c>
      <c r="D13" s="17" t="s">
        <v>27</v>
      </c>
      <c r="E13" s="20">
        <v>25</v>
      </c>
      <c r="F13" s="17">
        <v>2023</v>
      </c>
      <c r="G13" s="20">
        <v>25</v>
      </c>
      <c r="H13" s="20">
        <v>30</v>
      </c>
      <c r="I13" s="20">
        <v>30</v>
      </c>
      <c r="J13" s="20">
        <v>30</v>
      </c>
      <c r="K13" s="20">
        <v>30</v>
      </c>
      <c r="L13" s="20">
        <v>30</v>
      </c>
      <c r="M13" s="19" t="s">
        <v>48</v>
      </c>
      <c r="N13" s="19" t="s">
        <v>29</v>
      </c>
      <c r="O13" s="17" t="s">
        <v>13</v>
      </c>
    </row>
    <row r="14" ht="173.25" customHeight="1">
      <c r="A14" s="17" t="s">
        <v>49</v>
      </c>
      <c r="B14" s="19" t="s">
        <v>50</v>
      </c>
      <c r="C14" s="17" t="s">
        <v>35</v>
      </c>
      <c r="D14" s="17" t="s">
        <v>27</v>
      </c>
      <c r="E14" s="22">
        <v>0.16</v>
      </c>
      <c r="F14" s="17">
        <v>2023</v>
      </c>
      <c r="G14" s="22">
        <v>0.20000000000000001</v>
      </c>
      <c r="H14" s="22">
        <v>0.46999999999999997</v>
      </c>
      <c r="I14" s="22">
        <v>0.47999999999999998</v>
      </c>
      <c r="J14" s="22">
        <v>0.48999999999999999</v>
      </c>
      <c r="K14" s="22">
        <v>0.5</v>
      </c>
      <c r="L14" s="22">
        <v>0.51000000000000001</v>
      </c>
      <c r="M14" s="19" t="s">
        <v>36</v>
      </c>
      <c r="N14" s="19" t="s">
        <v>37</v>
      </c>
      <c r="O14" s="19" t="s">
        <v>38</v>
      </c>
    </row>
    <row r="15" ht="180.75" customHeight="1">
      <c r="A15" s="16" t="s">
        <v>51</v>
      </c>
      <c r="B15" s="24" t="s">
        <v>52</v>
      </c>
      <c r="C15" s="17" t="s">
        <v>35</v>
      </c>
      <c r="D15" s="17" t="s">
        <v>27</v>
      </c>
      <c r="E15" s="25">
        <v>0</v>
      </c>
      <c r="F15" s="16">
        <v>2024</v>
      </c>
      <c r="G15" s="16">
        <v>43</v>
      </c>
      <c r="H15" s="16">
        <v>46</v>
      </c>
      <c r="I15" s="16">
        <v>49</v>
      </c>
      <c r="J15" s="16">
        <v>52</v>
      </c>
      <c r="K15" s="16">
        <v>55</v>
      </c>
      <c r="L15" s="16">
        <v>58</v>
      </c>
      <c r="M15" s="19" t="s">
        <v>53</v>
      </c>
      <c r="N15" s="19" t="s">
        <v>29</v>
      </c>
      <c r="O15" s="19" t="s">
        <v>38</v>
      </c>
    </row>
    <row r="17" s="26" customFormat="1" ht="26.25" customHeight="1">
      <c r="A17" s="27" t="s">
        <v>54</v>
      </c>
      <c r="B17" s="27"/>
      <c r="C17" s="27"/>
      <c r="D17" s="27"/>
      <c r="E17" s="27"/>
      <c r="F17" s="27"/>
      <c r="G17" s="27"/>
      <c r="H17" s="27"/>
      <c r="I17" s="27"/>
      <c r="J17" s="27"/>
      <c r="K17" s="27"/>
      <c r="L17" s="27"/>
      <c r="M17" s="27"/>
      <c r="N17" s="27"/>
      <c r="O17" s="27"/>
    </row>
    <row r="18" s="26" customFormat="1" ht="26.25" customHeight="1">
      <c r="A18" s="27"/>
      <c r="B18" s="27"/>
      <c r="C18" s="27"/>
      <c r="D18" s="27"/>
      <c r="E18" s="27"/>
      <c r="F18" s="27"/>
      <c r="G18" s="27"/>
      <c r="H18" s="27"/>
      <c r="I18" s="27"/>
      <c r="J18" s="27"/>
      <c r="K18" s="27"/>
      <c r="L18" s="27"/>
      <c r="M18" s="27"/>
      <c r="N18" s="27"/>
      <c r="O18" s="27"/>
    </row>
    <row r="19" s="26" customFormat="1" ht="12">
      <c r="A19" s="27"/>
      <c r="B19" s="27"/>
      <c r="C19" s="27"/>
      <c r="D19" s="27"/>
      <c r="E19" s="27"/>
      <c r="F19" s="27"/>
      <c r="G19" s="27"/>
      <c r="H19" s="27"/>
      <c r="I19" s="27"/>
      <c r="J19" s="27"/>
      <c r="K19" s="27"/>
      <c r="L19" s="27"/>
      <c r="M19" s="27"/>
      <c r="N19" s="27"/>
      <c r="O19" s="27"/>
    </row>
    <row r="20" s="26" customFormat="1" ht="12">
      <c r="A20" s="27"/>
      <c r="B20" s="27"/>
      <c r="C20" s="27"/>
      <c r="D20" s="27"/>
      <c r="E20" s="27"/>
      <c r="F20" s="27"/>
      <c r="G20" s="27"/>
      <c r="H20" s="27"/>
      <c r="I20" s="27"/>
      <c r="J20" s="27"/>
      <c r="K20" s="27"/>
      <c r="L20" s="27"/>
      <c r="M20" s="27"/>
      <c r="N20" s="27"/>
      <c r="O20" s="27"/>
    </row>
    <row r="21" s="26" customFormat="1" ht="21.75" customHeight="1">
      <c r="A21" s="27"/>
      <c r="B21" s="27"/>
      <c r="C21" s="27"/>
      <c r="D21" s="27"/>
      <c r="E21" s="27"/>
      <c r="F21" s="27"/>
      <c r="G21" s="27"/>
      <c r="H21" s="27"/>
      <c r="I21" s="27"/>
      <c r="J21" s="27"/>
      <c r="K21" s="27"/>
      <c r="L21" s="27"/>
      <c r="M21" s="27"/>
      <c r="N21" s="27"/>
      <c r="O21" s="27"/>
    </row>
    <row r="22" s="26" customFormat="1" ht="60" customHeight="1">
      <c r="A22" s="27"/>
      <c r="B22" s="27"/>
      <c r="C22" s="27"/>
      <c r="D22" s="27"/>
      <c r="E22" s="27"/>
      <c r="F22" s="27"/>
      <c r="G22" s="27"/>
      <c r="H22" s="27"/>
      <c r="I22" s="27"/>
      <c r="J22" s="27"/>
      <c r="K22" s="27"/>
      <c r="L22" s="27"/>
      <c r="M22" s="27"/>
      <c r="N22" s="27"/>
      <c r="O22" s="27"/>
    </row>
    <row r="23" s="26" customFormat="1" ht="40.5" customHeight="1">
      <c r="A23" s="27"/>
      <c r="B23" s="27"/>
      <c r="C23" s="27"/>
      <c r="D23" s="27"/>
      <c r="E23" s="27"/>
      <c r="F23" s="27"/>
      <c r="G23" s="27"/>
      <c r="H23" s="27"/>
      <c r="I23" s="27"/>
      <c r="J23" s="27"/>
      <c r="K23" s="27"/>
      <c r="L23" s="27"/>
      <c r="M23" s="27"/>
      <c r="N23" s="27"/>
      <c r="O23" s="27"/>
    </row>
    <row r="24" s="26" customFormat="1" ht="113.25" customHeight="1">
      <c r="A24" s="27"/>
      <c r="B24" s="27"/>
      <c r="C24" s="27"/>
      <c r="D24" s="27"/>
      <c r="E24" s="27"/>
      <c r="F24" s="27"/>
      <c r="G24" s="27"/>
      <c r="H24" s="27"/>
      <c r="I24" s="27"/>
      <c r="J24" s="27"/>
      <c r="K24" s="27"/>
      <c r="L24" s="27"/>
      <c r="M24" s="27"/>
      <c r="N24" s="27"/>
      <c r="O24" s="27"/>
    </row>
  </sheetData>
  <mergeCells count="27">
    <mergeCell ref="A1:O2"/>
    <mergeCell ref="A3:A4"/>
    <mergeCell ref="B3:B4"/>
    <mergeCell ref="C3:C4"/>
    <mergeCell ref="D3:D4"/>
    <mergeCell ref="E3:F3"/>
    <mergeCell ref="G3:L3"/>
    <mergeCell ref="M3:M4"/>
    <mergeCell ref="N3:N4"/>
    <mergeCell ref="O3:O4"/>
    <mergeCell ref="A6:O6"/>
    <mergeCell ref="A10:A11"/>
    <mergeCell ref="B10:B11"/>
    <mergeCell ref="C10:C11"/>
    <mergeCell ref="D10:D11"/>
    <mergeCell ref="E10:E11"/>
    <mergeCell ref="F10:F11"/>
    <mergeCell ref="G10:G11"/>
    <mergeCell ref="H10:H11"/>
    <mergeCell ref="I10:I11"/>
    <mergeCell ref="J10:J11"/>
    <mergeCell ref="K10:K11"/>
    <mergeCell ref="L10:L11"/>
    <mergeCell ref="M10:M11"/>
    <mergeCell ref="N10:N11"/>
    <mergeCell ref="O10:O11"/>
    <mergeCell ref="A17:O24"/>
  </mergeCells>
  <printOptions headings="0" gridLines="0"/>
  <pageMargins left="0.70866141732283472" right="0.70866141732283472" top="0.74803149606299213" bottom="0.74803149606299213" header="0.31496062992125984" footer="0.31496062992125984"/>
  <pageSetup paperSize="9" scale="53" fitToWidth="1" fitToHeight="0" pageOrder="downThenOver" orientation="landscape"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zoomScale="80" workbookViewId="0">
      <selection activeCell="E8" activeCellId="0" sqref="E8"/>
    </sheetView>
  </sheetViews>
  <sheetFormatPr defaultRowHeight="14.25"/>
  <cols>
    <col min="1" max="1" style="12" width="9.140625"/>
    <col customWidth="1" min="2" max="2" style="12" width="45.140625"/>
    <col customWidth="1" min="3" max="3" style="12" width="18.140625"/>
    <col customWidth="1" min="4" max="4" style="12" width="22.7109375"/>
    <col bestFit="1" customWidth="1" min="5" max="15" style="12" width="9.5703125"/>
    <col customWidth="1" min="16" max="16" style="12" width="14.7109375"/>
    <col min="17" max="16384" style="12" width="9.140625"/>
  </cols>
  <sheetData>
    <row r="1">
      <c r="A1" s="13" t="s">
        <v>55</v>
      </c>
      <c r="B1" s="13"/>
      <c r="C1" s="13"/>
      <c r="D1" s="13"/>
      <c r="E1" s="13"/>
      <c r="F1" s="13"/>
      <c r="G1" s="13"/>
      <c r="H1" s="13"/>
      <c r="I1" s="13"/>
      <c r="J1" s="13"/>
      <c r="K1" s="13"/>
      <c r="L1" s="13"/>
      <c r="M1" s="13"/>
      <c r="N1" s="13"/>
      <c r="O1" s="13"/>
      <c r="P1" s="13"/>
    </row>
    <row r="2">
      <c r="A2" s="13"/>
      <c r="B2" s="13"/>
      <c r="C2" s="13"/>
      <c r="D2" s="13"/>
      <c r="E2" s="13"/>
      <c r="F2" s="13"/>
      <c r="G2" s="13"/>
      <c r="H2" s="13"/>
      <c r="I2" s="13"/>
      <c r="J2" s="13"/>
      <c r="K2" s="13"/>
      <c r="L2" s="13"/>
      <c r="M2" s="13"/>
      <c r="N2" s="13"/>
      <c r="O2" s="13"/>
      <c r="P2" s="13"/>
    </row>
    <row r="3" ht="31.5" customHeight="1">
      <c r="A3" s="17" t="s">
        <v>1</v>
      </c>
      <c r="B3" s="17" t="s">
        <v>56</v>
      </c>
      <c r="C3" s="5" t="s">
        <v>57</v>
      </c>
      <c r="D3" s="28" t="s">
        <v>3</v>
      </c>
      <c r="E3" s="5" t="s">
        <v>58</v>
      </c>
      <c r="F3" s="5"/>
      <c r="G3" s="5"/>
      <c r="H3" s="5"/>
      <c r="I3" s="5"/>
      <c r="J3" s="5"/>
      <c r="K3" s="5"/>
      <c r="L3" s="5"/>
      <c r="M3" s="5"/>
      <c r="N3" s="5"/>
      <c r="O3" s="5"/>
      <c r="P3" s="17" t="s">
        <v>59</v>
      </c>
    </row>
    <row r="4" ht="15.75">
      <c r="A4" s="17"/>
      <c r="B4" s="17"/>
      <c r="C4" s="5"/>
      <c r="D4" s="29"/>
      <c r="E4" s="17" t="s">
        <v>60</v>
      </c>
      <c r="F4" s="17" t="s">
        <v>61</v>
      </c>
      <c r="G4" s="17" t="s">
        <v>62</v>
      </c>
      <c r="H4" s="17" t="s">
        <v>63</v>
      </c>
      <c r="I4" s="17" t="s">
        <v>64</v>
      </c>
      <c r="J4" s="17" t="s">
        <v>65</v>
      </c>
      <c r="K4" s="17" t="s">
        <v>66</v>
      </c>
      <c r="L4" s="17" t="s">
        <v>67</v>
      </c>
      <c r="M4" s="17" t="s">
        <v>68</v>
      </c>
      <c r="N4" s="17" t="s">
        <v>69</v>
      </c>
      <c r="O4" s="17" t="s">
        <v>70</v>
      </c>
      <c r="P4" s="17"/>
    </row>
    <row r="5" ht="15.75">
      <c r="A5" s="28">
        <v>1</v>
      </c>
      <c r="B5" s="17">
        <v>2</v>
      </c>
      <c r="C5" s="5">
        <v>3</v>
      </c>
      <c r="D5" s="29">
        <v>4</v>
      </c>
      <c r="E5" s="17">
        <v>5</v>
      </c>
      <c r="F5" s="17">
        <v>6</v>
      </c>
      <c r="G5" s="17">
        <v>7</v>
      </c>
      <c r="H5" s="17">
        <v>8</v>
      </c>
      <c r="I5" s="17">
        <v>9</v>
      </c>
      <c r="J5" s="17">
        <v>10</v>
      </c>
      <c r="K5" s="17">
        <v>11</v>
      </c>
      <c r="L5" s="17">
        <v>12</v>
      </c>
      <c r="M5" s="17">
        <v>13</v>
      </c>
      <c r="N5" s="17">
        <v>14</v>
      </c>
      <c r="O5" s="17">
        <v>15</v>
      </c>
      <c r="P5" s="17">
        <v>16</v>
      </c>
    </row>
    <row r="6" ht="37.5" customHeight="1">
      <c r="A6" s="28" t="s">
        <v>24</v>
      </c>
      <c r="B6" s="18" t="s">
        <v>23</v>
      </c>
      <c r="C6" s="18"/>
      <c r="D6" s="18"/>
      <c r="E6" s="18"/>
      <c r="F6" s="18"/>
      <c r="G6" s="18"/>
      <c r="H6" s="18"/>
      <c r="I6" s="18"/>
      <c r="J6" s="18"/>
      <c r="K6" s="18"/>
      <c r="L6" s="18"/>
      <c r="M6" s="18"/>
      <c r="N6" s="18"/>
      <c r="O6" s="18"/>
      <c r="P6" s="18"/>
    </row>
    <row r="7" ht="105" customHeight="1">
      <c r="A7" s="17" t="s">
        <v>71</v>
      </c>
      <c r="B7" s="19" t="s">
        <v>25</v>
      </c>
      <c r="C7" s="17" t="s">
        <v>26</v>
      </c>
      <c r="D7" s="17" t="s">
        <v>27</v>
      </c>
      <c r="E7" s="17" t="s">
        <v>13</v>
      </c>
      <c r="F7" s="17" t="s">
        <v>13</v>
      </c>
      <c r="G7" s="17" t="s">
        <v>13</v>
      </c>
      <c r="H7" s="17" t="s">
        <v>13</v>
      </c>
      <c r="I7" s="17" t="s">
        <v>13</v>
      </c>
      <c r="J7" s="17" t="s">
        <v>13</v>
      </c>
      <c r="K7" s="17" t="s">
        <v>13</v>
      </c>
      <c r="L7" s="17" t="s">
        <v>13</v>
      </c>
      <c r="M7" s="17" t="s">
        <v>13</v>
      </c>
      <c r="N7" s="17" t="s">
        <v>13</v>
      </c>
      <c r="O7" s="17" t="s">
        <v>13</v>
      </c>
      <c r="P7" s="17">
        <v>54</v>
      </c>
    </row>
    <row r="8" ht="43.5" customHeight="1">
      <c r="A8" s="28" t="s">
        <v>72</v>
      </c>
      <c r="B8" s="19" t="s">
        <v>31</v>
      </c>
      <c r="C8" s="17" t="s">
        <v>32</v>
      </c>
      <c r="D8" s="17" t="s">
        <v>27</v>
      </c>
      <c r="E8" s="28">
        <v>100</v>
      </c>
      <c r="F8" s="28">
        <v>100</v>
      </c>
      <c r="G8" s="28">
        <v>100</v>
      </c>
      <c r="H8" s="28">
        <v>100</v>
      </c>
      <c r="I8" s="28">
        <v>100</v>
      </c>
      <c r="J8" s="28">
        <v>100</v>
      </c>
      <c r="K8" s="28">
        <v>100</v>
      </c>
      <c r="L8" s="28">
        <v>100</v>
      </c>
      <c r="M8" s="28">
        <v>100</v>
      </c>
      <c r="N8" s="28">
        <v>100</v>
      </c>
      <c r="O8" s="28">
        <v>100</v>
      </c>
      <c r="P8" s="28">
        <v>100</v>
      </c>
    </row>
    <row r="9" ht="54.75" customHeight="1">
      <c r="A9" s="17" t="s">
        <v>73</v>
      </c>
      <c r="B9" s="19" t="s">
        <v>34</v>
      </c>
      <c r="C9" s="17" t="s">
        <v>35</v>
      </c>
      <c r="D9" s="17" t="s">
        <v>27</v>
      </c>
      <c r="E9" s="30">
        <v>60</v>
      </c>
      <c r="F9" s="30">
        <v>61</v>
      </c>
      <c r="G9" s="30">
        <v>65</v>
      </c>
      <c r="H9" s="30">
        <v>70</v>
      </c>
      <c r="I9" s="30">
        <v>73.5</v>
      </c>
      <c r="J9" s="30">
        <v>74.5</v>
      </c>
      <c r="K9" s="30">
        <v>75.700000000000003</v>
      </c>
      <c r="L9" s="30">
        <v>80</v>
      </c>
      <c r="M9" s="30">
        <v>85</v>
      </c>
      <c r="N9" s="30">
        <v>86.5</v>
      </c>
      <c r="O9" s="30">
        <v>87.5</v>
      </c>
      <c r="P9" s="22">
        <v>88.069999999999993</v>
      </c>
    </row>
    <row r="10" ht="105.75" customHeight="1">
      <c r="A10" s="17" t="s">
        <v>74</v>
      </c>
      <c r="B10" s="19" t="s">
        <v>40</v>
      </c>
      <c r="C10" s="17" t="s">
        <v>32</v>
      </c>
      <c r="D10" s="17" t="s">
        <v>27</v>
      </c>
      <c r="E10" s="17">
        <v>100</v>
      </c>
      <c r="F10" s="17">
        <v>100</v>
      </c>
      <c r="G10" s="17">
        <v>100</v>
      </c>
      <c r="H10" s="17">
        <v>100</v>
      </c>
      <c r="I10" s="17">
        <v>100</v>
      </c>
      <c r="J10" s="17">
        <v>100</v>
      </c>
      <c r="K10" s="17">
        <v>100</v>
      </c>
      <c r="L10" s="17">
        <v>100</v>
      </c>
      <c r="M10" s="17">
        <v>100</v>
      </c>
      <c r="N10" s="17">
        <v>100</v>
      </c>
      <c r="O10" s="17">
        <v>100</v>
      </c>
      <c r="P10" s="17">
        <v>100</v>
      </c>
    </row>
    <row r="11" ht="138" customHeight="1">
      <c r="A11" s="17" t="s">
        <v>75</v>
      </c>
      <c r="B11" s="19" t="s">
        <v>43</v>
      </c>
      <c r="C11" s="17" t="s">
        <v>44</v>
      </c>
      <c r="D11" s="17" t="s">
        <v>27</v>
      </c>
      <c r="E11" s="17" t="s">
        <v>13</v>
      </c>
      <c r="F11" s="17" t="s">
        <v>13</v>
      </c>
      <c r="G11" s="17" t="s">
        <v>13</v>
      </c>
      <c r="H11" s="17" t="s">
        <v>13</v>
      </c>
      <c r="I11" s="17" t="s">
        <v>13</v>
      </c>
      <c r="J11" s="17" t="s">
        <v>13</v>
      </c>
      <c r="K11" s="17" t="s">
        <v>13</v>
      </c>
      <c r="L11" s="17" t="s">
        <v>13</v>
      </c>
      <c r="M11" s="17" t="s">
        <v>13</v>
      </c>
      <c r="N11" s="17" t="s">
        <v>13</v>
      </c>
      <c r="O11" s="17" t="s">
        <v>13</v>
      </c>
      <c r="P11" s="17">
        <v>60</v>
      </c>
    </row>
    <row r="12" ht="105" customHeight="1">
      <c r="A12" s="17" t="s">
        <v>76</v>
      </c>
      <c r="B12" s="19" t="s">
        <v>47</v>
      </c>
      <c r="C12" s="17" t="s">
        <v>32</v>
      </c>
      <c r="D12" s="17" t="s">
        <v>27</v>
      </c>
      <c r="E12" s="20">
        <v>15</v>
      </c>
      <c r="F12" s="20">
        <v>15</v>
      </c>
      <c r="G12" s="20">
        <v>15</v>
      </c>
      <c r="H12" s="20">
        <v>15</v>
      </c>
      <c r="I12" s="20">
        <v>15</v>
      </c>
      <c r="J12" s="20">
        <v>15</v>
      </c>
      <c r="K12" s="20">
        <v>15</v>
      </c>
      <c r="L12" s="20">
        <v>15</v>
      </c>
      <c r="M12" s="20">
        <v>15</v>
      </c>
      <c r="N12" s="20">
        <v>20</v>
      </c>
      <c r="O12" s="20">
        <v>20</v>
      </c>
      <c r="P12" s="20">
        <v>30</v>
      </c>
    </row>
    <row r="13" ht="68.25" customHeight="1">
      <c r="A13" s="17" t="s">
        <v>77</v>
      </c>
      <c r="B13" s="19" t="s">
        <v>50</v>
      </c>
      <c r="C13" s="17" t="s">
        <v>35</v>
      </c>
      <c r="D13" s="17" t="s">
        <v>27</v>
      </c>
      <c r="E13" s="22">
        <v>0.16</v>
      </c>
      <c r="F13" s="22">
        <v>0.16</v>
      </c>
      <c r="G13" s="22">
        <v>0.16</v>
      </c>
      <c r="H13" s="22">
        <v>0.16</v>
      </c>
      <c r="I13" s="22">
        <v>0.16</v>
      </c>
      <c r="J13" s="22">
        <v>0.20000000000000001</v>
      </c>
      <c r="K13" s="22">
        <v>0.20000000000000001</v>
      </c>
      <c r="L13" s="22">
        <v>0.20000000000000001</v>
      </c>
      <c r="M13" s="22">
        <v>0.20000000000000001</v>
      </c>
      <c r="N13" s="22">
        <v>0.20000000000000001</v>
      </c>
      <c r="O13" s="22">
        <v>0.20000000000000001</v>
      </c>
      <c r="P13" s="22">
        <v>0.46999999999999997</v>
      </c>
    </row>
    <row r="14" ht="77.25" customHeight="1">
      <c r="A14" s="17" t="s">
        <v>78</v>
      </c>
      <c r="B14" s="19" t="s">
        <v>52</v>
      </c>
      <c r="C14" s="17" t="s">
        <v>35</v>
      </c>
      <c r="D14" s="17" t="s">
        <v>27</v>
      </c>
      <c r="E14" s="17">
        <v>10</v>
      </c>
      <c r="F14" s="17">
        <v>15</v>
      </c>
      <c r="G14" s="17">
        <v>18</v>
      </c>
      <c r="H14" s="17">
        <v>24</v>
      </c>
      <c r="I14" s="17">
        <v>25</v>
      </c>
      <c r="J14" s="17">
        <v>25</v>
      </c>
      <c r="K14" s="17">
        <v>25</v>
      </c>
      <c r="L14" s="17">
        <v>25</v>
      </c>
      <c r="M14" s="17">
        <v>30</v>
      </c>
      <c r="N14" s="17">
        <v>35</v>
      </c>
      <c r="O14" s="17">
        <v>38</v>
      </c>
      <c r="P14" s="20">
        <v>46</v>
      </c>
    </row>
    <row r="15">
      <c r="A15" s="31"/>
    </row>
    <row r="16" s="26" customFormat="1" ht="27" customHeight="1">
      <c r="A16" s="32" t="s">
        <v>79</v>
      </c>
      <c r="B16" s="33"/>
      <c r="C16" s="33"/>
      <c r="D16" s="33"/>
      <c r="E16" s="33"/>
      <c r="F16" s="33"/>
      <c r="G16" s="33"/>
      <c r="H16" s="33"/>
      <c r="I16" s="33"/>
      <c r="J16" s="33"/>
      <c r="K16" s="33"/>
      <c r="L16" s="33"/>
      <c r="M16" s="33"/>
      <c r="N16" s="33"/>
      <c r="O16" s="33"/>
      <c r="P16" s="33"/>
    </row>
    <row r="17" s="26" customFormat="1" ht="12">
      <c r="A17" s="33"/>
      <c r="B17" s="33"/>
      <c r="C17" s="33"/>
      <c r="D17" s="33"/>
      <c r="E17" s="33"/>
      <c r="F17" s="33"/>
      <c r="G17" s="33"/>
      <c r="H17" s="33"/>
      <c r="I17" s="33"/>
      <c r="J17" s="33"/>
      <c r="K17" s="33"/>
      <c r="L17" s="33"/>
      <c r="M17" s="33"/>
      <c r="N17" s="33"/>
      <c r="O17" s="33"/>
      <c r="P17" s="33"/>
    </row>
    <row r="18" s="26" customFormat="1" ht="12">
      <c r="A18" s="33"/>
      <c r="B18" s="33"/>
      <c r="C18" s="33"/>
      <c r="D18" s="33"/>
      <c r="E18" s="33"/>
      <c r="F18" s="33"/>
      <c r="G18" s="33"/>
      <c r="H18" s="33"/>
      <c r="I18" s="33"/>
      <c r="J18" s="33"/>
      <c r="K18" s="33"/>
      <c r="L18" s="33"/>
      <c r="M18" s="33"/>
      <c r="N18" s="33"/>
      <c r="O18" s="33"/>
      <c r="P18" s="33"/>
    </row>
  </sheetData>
  <mergeCells count="9">
    <mergeCell ref="A1:P2"/>
    <mergeCell ref="A3:A4"/>
    <mergeCell ref="B3:B4"/>
    <mergeCell ref="C3:C4"/>
    <mergeCell ref="D3:D4"/>
    <mergeCell ref="E3:O3"/>
    <mergeCell ref="P3:P4"/>
    <mergeCell ref="B6:P6"/>
    <mergeCell ref="A16:P18"/>
  </mergeCells>
  <hyperlinks>
    <hyperlink location="_ftn1" ref="C3"/>
    <hyperlink location="_ftn2" ref="E3"/>
  </hyperlinks>
  <printOptions headings="0" gridLines="0"/>
  <pageMargins left="0.70866141732283472" right="0.70866141732283472" top="0.74803149606299213" bottom="0.74803149606299213" header="0.31496062992125984" footer="0.31496062992125984"/>
  <pageSetup paperSize="9" scale="64" fitToWidth="1" fitToHeight="0" pageOrder="downThenOver" orientation="landscape"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topLeftCell="A10" zoomScale="90" workbookViewId="0">
      <selection activeCell="I28" activeCellId="0" sqref="I28"/>
    </sheetView>
  </sheetViews>
  <sheetFormatPr defaultRowHeight="14.25"/>
  <cols>
    <col customWidth="1" min="1" max="1" style="12" width="9.7109375"/>
    <col customWidth="1" min="2" max="2" style="34" width="44.5703125"/>
    <col customWidth="1" min="3" max="3" style="12" width="59.7109375"/>
    <col customWidth="1" min="4" max="4" style="12" width="59.42578125"/>
    <col min="5" max="16384" style="12" width="9.140625"/>
  </cols>
  <sheetData>
    <row r="1" ht="16.5" customHeight="1">
      <c r="A1" s="13" t="s">
        <v>80</v>
      </c>
      <c r="B1" s="13"/>
      <c r="C1" s="13"/>
      <c r="D1" s="13"/>
    </row>
    <row r="2" ht="17.25" customHeight="1">
      <c r="A2" s="13"/>
      <c r="B2" s="13"/>
      <c r="C2" s="13"/>
      <c r="D2" s="13"/>
    </row>
    <row r="3" ht="31.5">
      <c r="A3" s="17" t="s">
        <v>1</v>
      </c>
      <c r="B3" s="35" t="s">
        <v>81</v>
      </c>
      <c r="C3" s="5" t="s">
        <v>82</v>
      </c>
      <c r="D3" s="5" t="s">
        <v>83</v>
      </c>
    </row>
    <row r="4" ht="15.75">
      <c r="A4" s="17">
        <v>1</v>
      </c>
      <c r="B4" s="36">
        <v>2</v>
      </c>
      <c r="C4" s="17">
        <v>3</v>
      </c>
      <c r="D4" s="17">
        <v>4</v>
      </c>
    </row>
    <row r="5" ht="23.25" customHeight="1">
      <c r="A5" s="17" t="s">
        <v>24</v>
      </c>
      <c r="B5" s="5" t="s">
        <v>84</v>
      </c>
      <c r="C5" s="5"/>
      <c r="D5" s="5"/>
    </row>
    <row r="6" ht="36" customHeight="1">
      <c r="A6" s="17" t="s">
        <v>71</v>
      </c>
      <c r="B6" s="17" t="s">
        <v>85</v>
      </c>
      <c r="C6" s="17"/>
      <c r="D6" s="17"/>
    </row>
    <row r="7" ht="57.75" customHeight="1">
      <c r="A7" s="37"/>
      <c r="B7" s="38" t="s">
        <v>86</v>
      </c>
      <c r="C7" s="17" t="s">
        <v>87</v>
      </c>
      <c r="D7" s="17"/>
    </row>
    <row r="8" ht="116.25" customHeight="1">
      <c r="A8" s="37" t="s">
        <v>88</v>
      </c>
      <c r="B8" s="38" t="s">
        <v>89</v>
      </c>
      <c r="C8" s="19" t="s">
        <v>90</v>
      </c>
      <c r="D8" s="17" t="s">
        <v>13</v>
      </c>
    </row>
    <row r="9" ht="39.75" customHeight="1">
      <c r="A9" s="17" t="s">
        <v>72</v>
      </c>
      <c r="B9" s="17" t="s">
        <v>91</v>
      </c>
      <c r="C9" s="17"/>
      <c r="D9" s="17"/>
    </row>
    <row r="10" ht="84.75" customHeight="1">
      <c r="A10" s="37"/>
      <c r="B10" s="38" t="s">
        <v>92</v>
      </c>
      <c r="C10" s="17" t="s">
        <v>87</v>
      </c>
      <c r="D10" s="17"/>
    </row>
    <row r="11" ht="151.5" customHeight="1">
      <c r="A11" s="37" t="s">
        <v>93</v>
      </c>
      <c r="B11" s="38" t="s">
        <v>94</v>
      </c>
      <c r="C11" s="19" t="s">
        <v>95</v>
      </c>
      <c r="D11" s="19" t="s">
        <v>96</v>
      </c>
    </row>
    <row r="12" ht="36" customHeight="1">
      <c r="A12" s="17" t="s">
        <v>73</v>
      </c>
      <c r="B12" s="17" t="s">
        <v>97</v>
      </c>
      <c r="C12" s="17"/>
      <c r="D12" s="17"/>
    </row>
    <row r="13" ht="51" customHeight="1">
      <c r="A13" s="37"/>
      <c r="B13" s="38" t="s">
        <v>86</v>
      </c>
      <c r="C13" s="17" t="s">
        <v>87</v>
      </c>
      <c r="D13" s="17"/>
    </row>
    <row r="14" ht="165.75" customHeight="1">
      <c r="A14" s="37" t="s">
        <v>98</v>
      </c>
      <c r="B14" s="38" t="s">
        <v>94</v>
      </c>
      <c r="C14" s="19" t="s">
        <v>99</v>
      </c>
      <c r="D14" s="19" t="s">
        <v>52</v>
      </c>
    </row>
    <row r="15" ht="34.5" customHeight="1">
      <c r="A15" s="37" t="s">
        <v>74</v>
      </c>
      <c r="B15" s="17" t="s">
        <v>100</v>
      </c>
      <c r="C15" s="17"/>
      <c r="D15" s="17"/>
    </row>
    <row r="16" ht="56.25" customHeight="1">
      <c r="A16" s="37"/>
      <c r="B16" s="38" t="s">
        <v>86</v>
      </c>
      <c r="C16" s="17" t="s">
        <v>87</v>
      </c>
      <c r="D16" s="17"/>
    </row>
    <row r="17" ht="212.25" customHeight="1">
      <c r="A17" s="37" t="s">
        <v>101</v>
      </c>
      <c r="B17" s="38" t="s">
        <v>102</v>
      </c>
      <c r="C17" s="19" t="s">
        <v>103</v>
      </c>
      <c r="D17" s="19" t="s">
        <v>104</v>
      </c>
    </row>
    <row r="18" ht="44.25" customHeight="1">
      <c r="A18" s="37" t="s">
        <v>75</v>
      </c>
      <c r="B18" s="17" t="s">
        <v>105</v>
      </c>
      <c r="C18" s="17"/>
      <c r="D18" s="17"/>
    </row>
    <row r="19" ht="57.75" customHeight="1">
      <c r="A19" s="37"/>
      <c r="B19" s="38" t="s">
        <v>86</v>
      </c>
      <c r="C19" s="17" t="s">
        <v>87</v>
      </c>
      <c r="D19" s="17"/>
    </row>
    <row r="20" ht="369" customHeight="1">
      <c r="A20" s="37" t="s">
        <v>106</v>
      </c>
      <c r="B20" s="38" t="s">
        <v>107</v>
      </c>
      <c r="C20" s="19" t="s">
        <v>108</v>
      </c>
      <c r="D20" s="19" t="s">
        <v>109</v>
      </c>
    </row>
    <row r="21" ht="36" customHeight="1">
      <c r="A21" s="37" t="s">
        <v>76</v>
      </c>
      <c r="B21" s="17" t="s">
        <v>110</v>
      </c>
      <c r="C21" s="17"/>
      <c r="D21" s="17"/>
    </row>
    <row r="22" ht="54" customHeight="1">
      <c r="A22" s="39"/>
      <c r="B22" s="38" t="s">
        <v>86</v>
      </c>
      <c r="C22" s="17" t="s">
        <v>87</v>
      </c>
      <c r="D22" s="17"/>
    </row>
    <row r="23" ht="161.25" customHeight="1">
      <c r="A23" s="37" t="s">
        <v>111</v>
      </c>
      <c r="B23" s="38" t="s">
        <v>112</v>
      </c>
      <c r="C23" s="19" t="s">
        <v>113</v>
      </c>
      <c r="D23" s="19" t="s">
        <v>114</v>
      </c>
    </row>
    <row r="24" ht="197.25" customHeight="1">
      <c r="A24" s="37"/>
      <c r="B24" s="38"/>
      <c r="C24" s="19"/>
      <c r="D24" s="19"/>
    </row>
    <row r="25" ht="78" customHeight="1">
      <c r="A25" s="37" t="s">
        <v>115</v>
      </c>
      <c r="B25" s="38" t="s">
        <v>116</v>
      </c>
      <c r="C25" s="19" t="s">
        <v>117</v>
      </c>
      <c r="D25" s="19"/>
    </row>
    <row r="26" ht="21" customHeight="1">
      <c r="A26" s="37" t="s">
        <v>77</v>
      </c>
      <c r="B26" s="17" t="s">
        <v>118</v>
      </c>
      <c r="C26" s="17"/>
      <c r="D26" s="17"/>
    </row>
    <row r="27" ht="90" customHeight="1">
      <c r="A27" s="37"/>
      <c r="B27" s="38" t="s">
        <v>92</v>
      </c>
      <c r="C27" s="17" t="s">
        <v>87</v>
      </c>
      <c r="D27" s="17"/>
    </row>
    <row r="28" ht="219" customHeight="1">
      <c r="A28" s="37" t="s">
        <v>119</v>
      </c>
      <c r="B28" s="38" t="s">
        <v>120</v>
      </c>
      <c r="C28" s="19" t="s">
        <v>121</v>
      </c>
      <c r="D28" s="19" t="s">
        <v>122</v>
      </c>
    </row>
    <row r="29" ht="17.25" customHeight="1">
      <c r="A29" s="37" t="s">
        <v>30</v>
      </c>
      <c r="B29" s="17" t="s">
        <v>123</v>
      </c>
      <c r="C29" s="17"/>
      <c r="D29" s="17"/>
    </row>
    <row r="30" ht="34.5" customHeight="1">
      <c r="A30" s="37" t="s">
        <v>124</v>
      </c>
      <c r="B30" s="17" t="s">
        <v>125</v>
      </c>
      <c r="C30" s="17"/>
      <c r="D30" s="17"/>
    </row>
    <row r="31" ht="104.25" customHeight="1">
      <c r="A31" s="17"/>
      <c r="B31" s="38" t="s">
        <v>126</v>
      </c>
      <c r="C31" s="17" t="s">
        <v>87</v>
      </c>
      <c r="D31" s="17"/>
    </row>
    <row r="32" ht="132" customHeight="1">
      <c r="A32" s="37" t="s">
        <v>127</v>
      </c>
      <c r="B32" s="38" t="s">
        <v>128</v>
      </c>
      <c r="C32" s="19" t="s">
        <v>129</v>
      </c>
      <c r="D32" s="19" t="s">
        <v>130</v>
      </c>
    </row>
    <row r="33" ht="21" customHeight="1">
      <c r="A33" s="37" t="s">
        <v>33</v>
      </c>
      <c r="B33" s="17" t="s">
        <v>131</v>
      </c>
      <c r="C33" s="17"/>
      <c r="D33" s="17"/>
    </row>
    <row r="34" ht="28.5" customHeight="1">
      <c r="A34" s="37" t="s">
        <v>132</v>
      </c>
      <c r="B34" s="17" t="s">
        <v>133</v>
      </c>
      <c r="C34" s="17"/>
      <c r="D34" s="17"/>
    </row>
    <row r="35" ht="51.75" customHeight="1">
      <c r="A35" s="39"/>
      <c r="B35" s="40" t="s">
        <v>134</v>
      </c>
      <c r="C35" s="17" t="s">
        <v>87</v>
      </c>
      <c r="D35" s="17"/>
    </row>
    <row r="36" ht="50.25" customHeight="1">
      <c r="A36" s="37" t="s">
        <v>135</v>
      </c>
      <c r="B36" s="38" t="s">
        <v>136</v>
      </c>
      <c r="C36" s="19" t="s">
        <v>137</v>
      </c>
      <c r="D36" s="17" t="s">
        <v>13</v>
      </c>
    </row>
    <row r="37" ht="33.75" customHeight="1">
      <c r="A37" s="37" t="s">
        <v>138</v>
      </c>
      <c r="B37" s="17" t="s">
        <v>139</v>
      </c>
      <c r="C37" s="17"/>
      <c r="D37" s="17"/>
    </row>
    <row r="38" ht="52.5" customHeight="1">
      <c r="A38" s="37"/>
      <c r="B38" s="38" t="s">
        <v>86</v>
      </c>
      <c r="C38" s="17" t="s">
        <v>87</v>
      </c>
      <c r="D38" s="17"/>
    </row>
    <row r="39" ht="129" customHeight="1">
      <c r="A39" s="37" t="s">
        <v>140</v>
      </c>
      <c r="B39" s="38" t="s">
        <v>141</v>
      </c>
      <c r="C39" s="19" t="s">
        <v>142</v>
      </c>
      <c r="D39" s="17" t="s">
        <v>13</v>
      </c>
    </row>
    <row r="41" ht="0.75" customHeight="1">
      <c r="A41" s="41" t="s">
        <v>143</v>
      </c>
      <c r="B41" s="26"/>
      <c r="C41" s="26"/>
      <c r="D41" s="26"/>
    </row>
    <row r="42" s="26" customFormat="1" ht="18" customHeight="1">
      <c r="A42" s="26"/>
      <c r="B42" s="26"/>
      <c r="C42" s="26"/>
      <c r="D42" s="26"/>
    </row>
    <row r="43" s="26" customFormat="1" ht="21.75" customHeight="1">
      <c r="A43" s="26"/>
      <c r="B43" s="26"/>
      <c r="C43" s="26"/>
      <c r="D43" s="26"/>
    </row>
    <row r="44" s="26" customFormat="1" ht="21" customHeight="1">
      <c r="A44" s="26"/>
      <c r="B44" s="26"/>
      <c r="C44" s="26"/>
      <c r="D44" s="26"/>
    </row>
    <row r="45" s="26" customFormat="1" ht="26.25" customHeight="1">
      <c r="A45" s="26"/>
      <c r="B45" s="26"/>
      <c r="C45" s="26"/>
      <c r="D45" s="26"/>
    </row>
    <row r="46" s="26" customFormat="1" ht="12">
      <c r="A46" s="26"/>
      <c r="B46" s="26"/>
      <c r="C46" s="26"/>
      <c r="D46" s="26"/>
    </row>
  </sheetData>
  <mergeCells count="29">
    <mergeCell ref="A1:D2"/>
    <mergeCell ref="B5:D5"/>
    <mergeCell ref="B6:D6"/>
    <mergeCell ref="C7:D7"/>
    <mergeCell ref="B9:D9"/>
    <mergeCell ref="C10:D10"/>
    <mergeCell ref="B12:D12"/>
    <mergeCell ref="C13:D13"/>
    <mergeCell ref="B15:D15"/>
    <mergeCell ref="C16:D16"/>
    <mergeCell ref="B18:D18"/>
    <mergeCell ref="C19:D19"/>
    <mergeCell ref="B21:D21"/>
    <mergeCell ref="C22:D22"/>
    <mergeCell ref="A23:A24"/>
    <mergeCell ref="B23:B24"/>
    <mergeCell ref="C23:C24"/>
    <mergeCell ref="D23:D25"/>
    <mergeCell ref="B26:D26"/>
    <mergeCell ref="C27:D27"/>
    <mergeCell ref="B29:D29"/>
    <mergeCell ref="B30:D30"/>
    <mergeCell ref="C31:D31"/>
    <mergeCell ref="B33:D33"/>
    <mergeCell ref="B34:D34"/>
    <mergeCell ref="C35:D35"/>
    <mergeCell ref="B37:D37"/>
    <mergeCell ref="C38:D38"/>
    <mergeCell ref="A41:D46"/>
  </mergeCells>
  <printOptions headings="0" gridLines="0"/>
  <pageMargins left="0.70866141732283472" right="0.70866141732283472" top="0.74803149606299213" bottom="0.74803149606299213" header="0.31496062992125984" footer="0.31496062992125984"/>
  <pageSetup paperSize="9" scale="79" fitToWidth="1" fitToHeight="0" pageOrder="downThenOver" orientation="landscape"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zoomScale="80" workbookViewId="0">
      <pane xSplit="1" ySplit="6" topLeftCell="B7" activePane="bottomRight" state="frozen"/>
      <selection activeCell="E164" activeCellId="0" sqref="E164"/>
    </sheetView>
  </sheetViews>
  <sheetFormatPr defaultRowHeight="14.25"/>
  <cols>
    <col customWidth="1" min="1" max="1" style="1" width="49.5703125"/>
    <col customWidth="1" min="2" max="2" style="42" width="46.28515625"/>
    <col customWidth="1" min="3" max="3" style="1" width="22.5703125"/>
    <col customWidth="1" min="4" max="4" style="43" width="22.28515625"/>
    <col customWidth="1" min="5" max="5" style="1" width="19.140625"/>
    <col bestFit="1" customWidth="1" min="6" max="6" style="1" width="22.42578125"/>
    <col bestFit="1" customWidth="1" min="7" max="8" style="1" width="20.28515625"/>
    <col customWidth="1" min="9" max="9" style="1" width="20"/>
    <col min="10" max="16384" style="1" width="9.140625"/>
  </cols>
  <sheetData>
    <row r="1">
      <c r="B1" s="44"/>
    </row>
    <row r="2" ht="15.75">
      <c r="A2" s="45" t="s">
        <v>144</v>
      </c>
      <c r="B2" s="45"/>
      <c r="C2" s="45"/>
      <c r="D2" s="46"/>
      <c r="E2" s="45"/>
      <c r="F2" s="45"/>
      <c r="G2" s="45"/>
      <c r="H2" s="45"/>
      <c r="I2" s="45"/>
      <c r="J2" s="45"/>
    </row>
    <row r="3" ht="15" customHeight="1">
      <c r="B3" s="47"/>
    </row>
    <row r="4" s="48" customFormat="1" ht="45" customHeight="1">
      <c r="A4" s="3" t="s">
        <v>145</v>
      </c>
      <c r="B4" s="9" t="s">
        <v>146</v>
      </c>
      <c r="C4" s="3" t="s">
        <v>147</v>
      </c>
      <c r="D4" s="49"/>
      <c r="E4" s="3"/>
      <c r="F4" s="3"/>
      <c r="G4" s="3"/>
      <c r="H4" s="3"/>
      <c r="I4" s="3"/>
    </row>
    <row r="5" s="50" customFormat="1" ht="15.75">
      <c r="A5" s="3"/>
      <c r="B5" s="9"/>
      <c r="C5" s="51">
        <v>2025</v>
      </c>
      <c r="D5" s="52">
        <v>2026</v>
      </c>
      <c r="E5" s="51">
        <v>2027</v>
      </c>
      <c r="F5" s="51">
        <v>2028</v>
      </c>
      <c r="G5" s="51">
        <v>2029</v>
      </c>
      <c r="H5" s="51">
        <v>2030</v>
      </c>
      <c r="I5" s="3" t="s">
        <v>148</v>
      </c>
    </row>
    <row r="6" s="50" customFormat="1" ht="15.75">
      <c r="A6" s="3">
        <v>2</v>
      </c>
      <c r="B6" s="51">
        <v>3</v>
      </c>
      <c r="C6" s="51">
        <v>4</v>
      </c>
      <c r="D6" s="52">
        <v>5</v>
      </c>
      <c r="E6" s="51">
        <v>6</v>
      </c>
      <c r="F6" s="51">
        <v>7</v>
      </c>
      <c r="G6" s="51">
        <v>8</v>
      </c>
      <c r="H6" s="51">
        <v>9</v>
      </c>
      <c r="I6" s="3">
        <v>10</v>
      </c>
    </row>
    <row r="7" s="53" customFormat="1" ht="23.25" customHeight="1">
      <c r="A7" s="54" t="s">
        <v>149</v>
      </c>
      <c r="B7" s="55" t="s">
        <v>150</v>
      </c>
      <c r="C7" s="56">
        <f>C8+C9+C10+C11+C12+C14</f>
        <v>2822221.0348900002</v>
      </c>
      <c r="D7" s="57">
        <f t="shared" ref="D7:I7" si="0">D8+D9+D10+D11+D12+D14</f>
        <v>3091703.0666199997</v>
      </c>
      <c r="E7" s="56">
        <f t="shared" si="0"/>
        <v>2907098.18071</v>
      </c>
      <c r="F7" s="56">
        <f t="shared" si="0"/>
        <v>2966502.0542099997</v>
      </c>
      <c r="G7" s="56">
        <f t="shared" si="0"/>
        <v>507687.55542999995</v>
      </c>
      <c r="H7" s="56">
        <f t="shared" si="0"/>
        <v>507687.55542999995</v>
      </c>
      <c r="I7" s="56">
        <f t="shared" si="0"/>
        <v>12802899.44729</v>
      </c>
    </row>
    <row r="8" s="53" customFormat="1" ht="15" customHeight="1">
      <c r="A8" s="58" t="s">
        <v>151</v>
      </c>
      <c r="B8" s="55"/>
      <c r="C8" s="59">
        <f t="shared" ref="C8:I14" si="1">C41+C137+C169</f>
        <v>90661.899999999994</v>
      </c>
      <c r="D8" s="60">
        <f t="shared" si="1"/>
        <v>93272.600000000006</v>
      </c>
      <c r="E8" s="59">
        <f t="shared" si="1"/>
        <v>91748.299999999988</v>
      </c>
      <c r="F8" s="61">
        <f>F41+F137+F169</f>
        <v>89860.400000000009</v>
      </c>
      <c r="G8" s="62">
        <f t="shared" si="1"/>
        <v>0</v>
      </c>
      <c r="H8" s="62">
        <f t="shared" si="1"/>
        <v>0</v>
      </c>
      <c r="I8" s="59">
        <f t="shared" si="1"/>
        <v>365543.20000000001</v>
      </c>
    </row>
    <row r="9" s="53" customFormat="1" ht="15" customHeight="1">
      <c r="A9" s="58" t="s">
        <v>152</v>
      </c>
      <c r="B9" s="55"/>
      <c r="C9" s="59">
        <f t="shared" si="1"/>
        <v>1939387.6000000001</v>
      </c>
      <c r="D9" s="60">
        <f t="shared" si="1"/>
        <v>2102542.2999999998</v>
      </c>
      <c r="E9" s="59">
        <f t="shared" si="1"/>
        <v>2119311.7999999998</v>
      </c>
      <c r="F9" s="61">
        <f t="shared" si="1"/>
        <v>2117630.1999999997</v>
      </c>
      <c r="G9" s="62">
        <f t="shared" si="1"/>
        <v>0</v>
      </c>
      <c r="H9" s="62">
        <f t="shared" si="1"/>
        <v>0</v>
      </c>
      <c r="I9" s="59">
        <f t="shared" si="1"/>
        <v>8278871.8999999994</v>
      </c>
    </row>
    <row r="10" s="53" customFormat="1" ht="21.75" customHeight="1">
      <c r="A10" s="58" t="s">
        <v>153</v>
      </c>
      <c r="B10" s="55"/>
      <c r="C10" s="59">
        <f t="shared" si="1"/>
        <v>725714.56256999983</v>
      </c>
      <c r="D10" s="63">
        <f t="shared" si="1"/>
        <v>845393.05261999997</v>
      </c>
      <c r="E10" s="59">
        <f t="shared" si="1"/>
        <v>645542.96671000018</v>
      </c>
      <c r="F10" s="59">
        <f t="shared" si="1"/>
        <v>708516.34021000005</v>
      </c>
      <c r="G10" s="59">
        <f t="shared" si="1"/>
        <v>457192.44142999995</v>
      </c>
      <c r="H10" s="59">
        <f t="shared" si="1"/>
        <v>457192.44142999995</v>
      </c>
      <c r="I10" s="59">
        <f t="shared" si="1"/>
        <v>3839551.8049699995</v>
      </c>
    </row>
    <row r="11" s="53" customFormat="1" ht="31.5">
      <c r="A11" s="64" t="s">
        <v>154</v>
      </c>
      <c r="B11" s="55"/>
      <c r="C11" s="62">
        <f t="shared" si="1"/>
        <v>0</v>
      </c>
      <c r="D11" s="65">
        <f t="shared" si="1"/>
        <v>0</v>
      </c>
      <c r="E11" s="62">
        <f t="shared" si="1"/>
        <v>0</v>
      </c>
      <c r="F11" s="62">
        <f t="shared" si="1"/>
        <v>0</v>
      </c>
      <c r="G11" s="62">
        <f t="shared" si="1"/>
        <v>0</v>
      </c>
      <c r="H11" s="62">
        <f t="shared" si="1"/>
        <v>0</v>
      </c>
      <c r="I11" s="62">
        <f t="shared" si="1"/>
        <v>0</v>
      </c>
    </row>
    <row r="12" s="53" customFormat="1" ht="35.25" customHeight="1">
      <c r="A12" s="64" t="s">
        <v>155</v>
      </c>
      <c r="B12" s="55"/>
      <c r="C12" s="62">
        <f t="shared" si="1"/>
        <v>0</v>
      </c>
      <c r="D12" s="65">
        <f t="shared" si="1"/>
        <v>0</v>
      </c>
      <c r="E12" s="62">
        <f t="shared" si="1"/>
        <v>0</v>
      </c>
      <c r="F12" s="62">
        <f t="shared" si="1"/>
        <v>0</v>
      </c>
      <c r="G12" s="62">
        <f t="shared" si="1"/>
        <v>0</v>
      </c>
      <c r="H12" s="62">
        <f t="shared" si="1"/>
        <v>0</v>
      </c>
      <c r="I12" s="62">
        <f t="shared" si="1"/>
        <v>0</v>
      </c>
    </row>
    <row r="13" s="53" customFormat="1" ht="22.5" customHeight="1">
      <c r="A13" s="58" t="s">
        <v>156</v>
      </c>
      <c r="B13" s="55"/>
      <c r="C13" s="59"/>
      <c r="D13" s="60"/>
      <c r="E13" s="59"/>
      <c r="F13" s="59"/>
      <c r="G13" s="59"/>
      <c r="H13" s="59"/>
      <c r="I13" s="59"/>
    </row>
    <row r="14" s="53" customFormat="1" ht="22.5" customHeight="1">
      <c r="A14" s="58" t="s">
        <v>157</v>
      </c>
      <c r="B14" s="55"/>
      <c r="C14" s="59">
        <f t="shared" si="1"/>
        <v>66456.972320000001</v>
      </c>
      <c r="D14" s="60">
        <f t="shared" si="1"/>
        <v>50495.114000000001</v>
      </c>
      <c r="E14" s="59">
        <f t="shared" si="1"/>
        <v>50495.114000000001</v>
      </c>
      <c r="F14" s="59">
        <f t="shared" si="1"/>
        <v>50495.114000000001</v>
      </c>
      <c r="G14" s="59">
        <f t="shared" si="1"/>
        <v>50495.114000000001</v>
      </c>
      <c r="H14" s="59">
        <f t="shared" si="1"/>
        <v>50495.114000000001</v>
      </c>
      <c r="I14" s="59">
        <f t="shared" si="1"/>
        <v>318932.54232000001</v>
      </c>
    </row>
    <row r="15" s="53" customFormat="1" ht="22.5" customHeight="1">
      <c r="A15" s="54" t="s">
        <v>158</v>
      </c>
      <c r="B15" s="54"/>
      <c r="C15" s="54"/>
      <c r="D15" s="66"/>
      <c r="E15" s="54"/>
      <c r="F15" s="54"/>
      <c r="G15" s="54"/>
      <c r="H15" s="54"/>
      <c r="I15" s="54"/>
    </row>
    <row r="16" s="53" customFormat="1" ht="22.5" customHeight="1">
      <c r="A16" s="54" t="s">
        <v>159</v>
      </c>
      <c r="B16" s="55" t="s">
        <v>29</v>
      </c>
      <c r="C16" s="67">
        <f>SUM(C17:C23)</f>
        <v>2808459.5567399999</v>
      </c>
      <c r="D16" s="68">
        <f t="shared" ref="D16:I16" si="2">SUM(D17:D23)</f>
        <v>3076738.7140099998</v>
      </c>
      <c r="E16" s="67">
        <f t="shared" si="2"/>
        <v>2906854.2807099996</v>
      </c>
      <c r="F16" s="67">
        <f t="shared" si="2"/>
        <v>2966258.1542099998</v>
      </c>
      <c r="G16" s="67">
        <f t="shared" si="2"/>
        <v>507451.45542999997</v>
      </c>
      <c r="H16" s="67">
        <f t="shared" si="2"/>
        <v>507451.45542999997</v>
      </c>
      <c r="I16" s="67">
        <f t="shared" si="2"/>
        <v>12773213.616529999</v>
      </c>
    </row>
    <row r="17" s="53" customFormat="1" ht="22.5" customHeight="1">
      <c r="A17" s="58" t="s">
        <v>151</v>
      </c>
      <c r="B17" s="55"/>
      <c r="C17" s="59">
        <f t="shared" ref="C17:I23" si="3">C8-C25-C33</f>
        <v>90661.899999999994</v>
      </c>
      <c r="D17" s="60">
        <f t="shared" ref="D17:I17" si="4">D8-D25-D33</f>
        <v>93272.600000000006</v>
      </c>
      <c r="E17" s="59">
        <f t="shared" si="4"/>
        <v>91748.299999999988</v>
      </c>
      <c r="F17" s="61">
        <f t="shared" si="4"/>
        <v>89860.400000000009</v>
      </c>
      <c r="G17" s="61">
        <f t="shared" si="4"/>
        <v>0</v>
      </c>
      <c r="H17" s="61">
        <f t="shared" si="4"/>
        <v>0</v>
      </c>
      <c r="I17" s="59">
        <f t="shared" si="4"/>
        <v>365543.20000000001</v>
      </c>
    </row>
    <row r="18" s="53" customFormat="1" ht="22.5" customHeight="1">
      <c r="A18" s="58" t="s">
        <v>152</v>
      </c>
      <c r="B18" s="55"/>
      <c r="C18" s="59">
        <f t="shared" si="3"/>
        <v>1939387.6000000001</v>
      </c>
      <c r="D18" s="60">
        <f t="shared" si="3"/>
        <v>2102542.2999999998</v>
      </c>
      <c r="E18" s="59">
        <f t="shared" si="3"/>
        <v>2119311.7999999998</v>
      </c>
      <c r="F18" s="61">
        <f t="shared" si="3"/>
        <v>2117630.1999999997</v>
      </c>
      <c r="G18" s="61">
        <f t="shared" si="3"/>
        <v>0</v>
      </c>
      <c r="H18" s="61">
        <f t="shared" si="3"/>
        <v>0</v>
      </c>
      <c r="I18" s="59">
        <f t="shared" si="3"/>
        <v>8278871.8999999994</v>
      </c>
    </row>
    <row r="19" s="53" customFormat="1" ht="22.5" customHeight="1">
      <c r="A19" s="58" t="s">
        <v>153</v>
      </c>
      <c r="B19" s="55"/>
      <c r="C19" s="59">
        <f t="shared" si="3"/>
        <v>711953.08441999985</v>
      </c>
      <c r="D19" s="60">
        <f t="shared" si="3"/>
        <v>830428.70000999991</v>
      </c>
      <c r="E19" s="59">
        <f t="shared" si="3"/>
        <v>645299.06671000016</v>
      </c>
      <c r="F19" s="59">
        <f t="shared" si="3"/>
        <v>708272.44021000003</v>
      </c>
      <c r="G19" s="59">
        <f t="shared" si="3"/>
        <v>456956.34142999997</v>
      </c>
      <c r="H19" s="59">
        <f t="shared" si="3"/>
        <v>456956.34142999997</v>
      </c>
      <c r="I19" s="59">
        <f t="shared" si="3"/>
        <v>3809865.9742099997</v>
      </c>
    </row>
    <row r="20" s="53" customFormat="1" ht="36" customHeight="1">
      <c r="A20" s="64" t="s">
        <v>154</v>
      </c>
      <c r="B20" s="55"/>
      <c r="C20" s="61">
        <f t="shared" si="3"/>
        <v>0</v>
      </c>
      <c r="D20" s="63">
        <f>D11-D28-D36</f>
        <v>0</v>
      </c>
      <c r="E20" s="61">
        <f t="shared" si="3"/>
        <v>0</v>
      </c>
      <c r="F20" s="61">
        <f t="shared" si="3"/>
        <v>0</v>
      </c>
      <c r="G20" s="61">
        <f t="shared" si="3"/>
        <v>0</v>
      </c>
      <c r="H20" s="61">
        <f t="shared" si="3"/>
        <v>0</v>
      </c>
      <c r="I20" s="61">
        <f t="shared" si="3"/>
        <v>0</v>
      </c>
    </row>
    <row r="21" s="53" customFormat="1" ht="34.5" customHeight="1">
      <c r="A21" s="64" t="s">
        <v>155</v>
      </c>
      <c r="B21" s="55"/>
      <c r="C21" s="61">
        <f t="shared" si="3"/>
        <v>0</v>
      </c>
      <c r="D21" s="63">
        <f t="shared" si="3"/>
        <v>0</v>
      </c>
      <c r="E21" s="61">
        <f t="shared" si="3"/>
        <v>0</v>
      </c>
      <c r="F21" s="61">
        <f t="shared" si="3"/>
        <v>0</v>
      </c>
      <c r="G21" s="61">
        <f t="shared" si="3"/>
        <v>0</v>
      </c>
      <c r="H21" s="61">
        <f t="shared" si="3"/>
        <v>0</v>
      </c>
      <c r="I21" s="61">
        <f t="shared" si="3"/>
        <v>0</v>
      </c>
    </row>
    <row r="22" s="53" customFormat="1" ht="22.5" customHeight="1">
      <c r="A22" s="58" t="s">
        <v>156</v>
      </c>
      <c r="B22" s="55"/>
      <c r="C22" s="61">
        <f t="shared" si="3"/>
        <v>0</v>
      </c>
      <c r="D22" s="63">
        <f t="shared" si="3"/>
        <v>0</v>
      </c>
      <c r="E22" s="61">
        <f t="shared" si="3"/>
        <v>0</v>
      </c>
      <c r="F22" s="61">
        <f t="shared" si="3"/>
        <v>0</v>
      </c>
      <c r="G22" s="61">
        <f t="shared" si="3"/>
        <v>0</v>
      </c>
      <c r="H22" s="61">
        <f t="shared" si="3"/>
        <v>0</v>
      </c>
      <c r="I22" s="61">
        <f t="shared" si="3"/>
        <v>0</v>
      </c>
    </row>
    <row r="23" s="53" customFormat="1" ht="22.5" customHeight="1">
      <c r="A23" s="58" t="s">
        <v>157</v>
      </c>
      <c r="B23" s="55"/>
      <c r="C23" s="59">
        <f t="shared" si="3"/>
        <v>66456.972320000001</v>
      </c>
      <c r="D23" s="60">
        <f t="shared" si="3"/>
        <v>50495.114000000001</v>
      </c>
      <c r="E23" s="59">
        <f t="shared" si="3"/>
        <v>50495.114000000001</v>
      </c>
      <c r="F23" s="59">
        <f t="shared" si="3"/>
        <v>50495.114000000001</v>
      </c>
      <c r="G23" s="59">
        <f t="shared" si="3"/>
        <v>50495.114000000001</v>
      </c>
      <c r="H23" s="59">
        <f t="shared" si="3"/>
        <v>50495.114000000001</v>
      </c>
      <c r="I23" s="59">
        <f t="shared" si="3"/>
        <v>318932.54232000001</v>
      </c>
    </row>
    <row r="24" s="53" customFormat="1" ht="22.5" customHeight="1">
      <c r="A24" s="54" t="s">
        <v>159</v>
      </c>
      <c r="B24" s="55" t="s">
        <v>160</v>
      </c>
      <c r="C24" s="67">
        <f>SUM(C25:C31)</f>
        <v>166.5</v>
      </c>
      <c r="D24" s="68">
        <f t="shared" ref="D24:I24" si="5">SUM(D25:D31)</f>
        <v>243.90000000000001</v>
      </c>
      <c r="E24" s="67">
        <f t="shared" si="5"/>
        <v>243.90000000000001</v>
      </c>
      <c r="F24" s="67">
        <f t="shared" si="5"/>
        <v>243.90000000000001</v>
      </c>
      <c r="G24" s="67">
        <f t="shared" si="5"/>
        <v>236.09999999999999</v>
      </c>
      <c r="H24" s="67">
        <f t="shared" si="5"/>
        <v>236.09999999999999</v>
      </c>
      <c r="I24" s="67">
        <f t="shared" si="5"/>
        <v>1370.4000000000001</v>
      </c>
    </row>
    <row r="25" s="53" customFormat="1" ht="22.5" customHeight="1">
      <c r="A25" s="58" t="s">
        <v>151</v>
      </c>
      <c r="B25" s="55"/>
      <c r="C25" s="62">
        <f t="shared" ref="C25:I31" si="6">C129</f>
        <v>0</v>
      </c>
      <c r="D25" s="65">
        <f t="shared" si="6"/>
        <v>0</v>
      </c>
      <c r="E25" s="62">
        <f t="shared" si="6"/>
        <v>0</v>
      </c>
      <c r="F25" s="62">
        <f t="shared" si="6"/>
        <v>0</v>
      </c>
      <c r="G25" s="62">
        <f t="shared" si="6"/>
        <v>0</v>
      </c>
      <c r="H25" s="62">
        <f t="shared" si="6"/>
        <v>0</v>
      </c>
      <c r="I25" s="62">
        <f t="shared" si="6"/>
        <v>0</v>
      </c>
    </row>
    <row r="26" s="53" customFormat="1" ht="22.5" customHeight="1">
      <c r="A26" s="58" t="s">
        <v>152</v>
      </c>
      <c r="B26" s="55"/>
      <c r="C26" s="62">
        <f t="shared" si="6"/>
        <v>0</v>
      </c>
      <c r="D26" s="65">
        <f t="shared" si="6"/>
        <v>0</v>
      </c>
      <c r="E26" s="62">
        <f t="shared" si="6"/>
        <v>0</v>
      </c>
      <c r="F26" s="62">
        <f t="shared" si="6"/>
        <v>0</v>
      </c>
      <c r="G26" s="62">
        <f t="shared" si="6"/>
        <v>0</v>
      </c>
      <c r="H26" s="62">
        <f t="shared" si="6"/>
        <v>0</v>
      </c>
      <c r="I26" s="62">
        <f t="shared" si="6"/>
        <v>0</v>
      </c>
    </row>
    <row r="27" s="53" customFormat="1" ht="22.5" customHeight="1">
      <c r="A27" s="58" t="s">
        <v>153</v>
      </c>
      <c r="B27" s="55"/>
      <c r="C27" s="59">
        <f t="shared" si="6"/>
        <v>166.5</v>
      </c>
      <c r="D27" s="60">
        <f t="shared" ref="D27:I30" si="7">D131</f>
        <v>243.90000000000001</v>
      </c>
      <c r="E27" s="59">
        <f t="shared" si="7"/>
        <v>243.90000000000001</v>
      </c>
      <c r="F27" s="59">
        <f t="shared" si="7"/>
        <v>243.90000000000001</v>
      </c>
      <c r="G27" s="59">
        <f t="shared" si="7"/>
        <v>236.09999999999999</v>
      </c>
      <c r="H27" s="59">
        <f t="shared" si="7"/>
        <v>236.09999999999999</v>
      </c>
      <c r="I27" s="59">
        <f t="shared" si="7"/>
        <v>1370.4000000000001</v>
      </c>
    </row>
    <row r="28" s="53" customFormat="1" ht="36" customHeight="1">
      <c r="A28" s="64" t="s">
        <v>154</v>
      </c>
      <c r="B28" s="55"/>
      <c r="C28" s="62">
        <f t="shared" si="6"/>
        <v>0</v>
      </c>
      <c r="D28" s="65">
        <f t="shared" si="7"/>
        <v>0</v>
      </c>
      <c r="E28" s="62">
        <f t="shared" si="7"/>
        <v>0</v>
      </c>
      <c r="F28" s="62">
        <f t="shared" si="7"/>
        <v>0</v>
      </c>
      <c r="G28" s="62">
        <f t="shared" si="7"/>
        <v>0</v>
      </c>
      <c r="H28" s="62">
        <f t="shared" si="7"/>
        <v>0</v>
      </c>
      <c r="I28" s="62">
        <f t="shared" si="7"/>
        <v>0</v>
      </c>
    </row>
    <row r="29" s="53" customFormat="1" ht="34.5" customHeight="1">
      <c r="A29" s="64" t="s">
        <v>155</v>
      </c>
      <c r="B29" s="55"/>
      <c r="C29" s="62">
        <f t="shared" si="6"/>
        <v>0</v>
      </c>
      <c r="D29" s="65">
        <f t="shared" si="7"/>
        <v>0</v>
      </c>
      <c r="E29" s="62">
        <f t="shared" si="7"/>
        <v>0</v>
      </c>
      <c r="F29" s="62">
        <f t="shared" si="7"/>
        <v>0</v>
      </c>
      <c r="G29" s="62">
        <f t="shared" si="7"/>
        <v>0</v>
      </c>
      <c r="H29" s="62">
        <f t="shared" si="7"/>
        <v>0</v>
      </c>
      <c r="I29" s="62">
        <f t="shared" si="7"/>
        <v>0</v>
      </c>
    </row>
    <row r="30" s="53" customFormat="1" ht="24" customHeight="1">
      <c r="A30" s="64" t="s">
        <v>156</v>
      </c>
      <c r="B30" s="55"/>
      <c r="C30" s="62">
        <f t="shared" si="6"/>
        <v>0</v>
      </c>
      <c r="D30" s="65">
        <f t="shared" si="7"/>
        <v>0</v>
      </c>
      <c r="E30" s="62">
        <f t="shared" si="7"/>
        <v>0</v>
      </c>
      <c r="F30" s="62">
        <f t="shared" si="7"/>
        <v>0</v>
      </c>
      <c r="G30" s="62">
        <f t="shared" si="7"/>
        <v>0</v>
      </c>
      <c r="H30" s="62">
        <f t="shared" si="7"/>
        <v>0</v>
      </c>
      <c r="I30" s="62">
        <f t="shared" si="7"/>
        <v>0</v>
      </c>
    </row>
    <row r="31" s="53" customFormat="1" ht="22.5" customHeight="1">
      <c r="A31" s="58" t="s">
        <v>157</v>
      </c>
      <c r="B31" s="55"/>
      <c r="C31" s="62">
        <f t="shared" si="6"/>
        <v>0</v>
      </c>
      <c r="D31" s="65">
        <f t="shared" si="6"/>
        <v>0</v>
      </c>
      <c r="E31" s="62">
        <f t="shared" si="6"/>
        <v>0</v>
      </c>
      <c r="F31" s="62">
        <f t="shared" si="6"/>
        <v>0</v>
      </c>
      <c r="G31" s="62">
        <f t="shared" si="6"/>
        <v>0</v>
      </c>
      <c r="H31" s="62">
        <f t="shared" si="6"/>
        <v>0</v>
      </c>
      <c r="I31" s="62">
        <f t="shared" si="6"/>
        <v>0</v>
      </c>
    </row>
    <row r="32" s="53" customFormat="1" ht="22.5" customHeight="1">
      <c r="A32" s="58" t="s">
        <v>159</v>
      </c>
      <c r="B32" s="55" t="s">
        <v>161</v>
      </c>
      <c r="C32" s="67">
        <f>SUM(C33:C39)</f>
        <v>13594.978150000001</v>
      </c>
      <c r="D32" s="69">
        <f t="shared" ref="D32:I32" si="8">SUM(D33:D39)</f>
        <v>14720.45261</v>
      </c>
      <c r="E32" s="70">
        <f t="shared" si="8"/>
        <v>0</v>
      </c>
      <c r="F32" s="70">
        <f t="shared" si="8"/>
        <v>0</v>
      </c>
      <c r="G32" s="70">
        <f t="shared" si="8"/>
        <v>0</v>
      </c>
      <c r="H32" s="70">
        <f t="shared" si="8"/>
        <v>0</v>
      </c>
      <c r="I32" s="67">
        <f t="shared" si="8"/>
        <v>28315.430760000003</v>
      </c>
    </row>
    <row r="33" s="53" customFormat="1" ht="22.5" customHeight="1">
      <c r="A33" s="58" t="s">
        <v>151</v>
      </c>
      <c r="B33" s="55"/>
      <c r="C33" s="62">
        <f t="shared" ref="C33:I37" si="9">C161</f>
        <v>0</v>
      </c>
      <c r="D33" s="65">
        <f t="shared" si="9"/>
        <v>0</v>
      </c>
      <c r="E33" s="62">
        <f t="shared" si="9"/>
        <v>0</v>
      </c>
      <c r="F33" s="62">
        <f t="shared" si="9"/>
        <v>0</v>
      </c>
      <c r="G33" s="62">
        <f t="shared" si="9"/>
        <v>0</v>
      </c>
      <c r="H33" s="62">
        <f t="shared" si="9"/>
        <v>0</v>
      </c>
      <c r="I33" s="62">
        <f t="shared" si="9"/>
        <v>0</v>
      </c>
    </row>
    <row r="34" s="53" customFormat="1" ht="22.5" customHeight="1">
      <c r="A34" s="58" t="s">
        <v>152</v>
      </c>
      <c r="B34" s="55"/>
      <c r="C34" s="62">
        <f t="shared" si="9"/>
        <v>0</v>
      </c>
      <c r="D34" s="65">
        <f t="shared" si="9"/>
        <v>0</v>
      </c>
      <c r="E34" s="62">
        <f t="shared" si="9"/>
        <v>0</v>
      </c>
      <c r="F34" s="62">
        <f t="shared" si="9"/>
        <v>0</v>
      </c>
      <c r="G34" s="62">
        <f t="shared" si="9"/>
        <v>0</v>
      </c>
      <c r="H34" s="62">
        <f t="shared" si="9"/>
        <v>0</v>
      </c>
      <c r="I34" s="62">
        <f t="shared" si="9"/>
        <v>0</v>
      </c>
    </row>
    <row r="35" s="53" customFormat="1" ht="22.5" customHeight="1">
      <c r="A35" s="58" t="s">
        <v>153</v>
      </c>
      <c r="B35" s="55"/>
      <c r="C35" s="59">
        <f t="shared" si="9"/>
        <v>13594.978150000001</v>
      </c>
      <c r="D35" s="71">
        <f t="shared" ref="D35:I37" si="10">D163</f>
        <v>14720.45261</v>
      </c>
      <c r="E35" s="62">
        <f t="shared" si="10"/>
        <v>0</v>
      </c>
      <c r="F35" s="62">
        <f t="shared" si="10"/>
        <v>0</v>
      </c>
      <c r="G35" s="62">
        <f t="shared" si="10"/>
        <v>0</v>
      </c>
      <c r="H35" s="62">
        <f t="shared" si="10"/>
        <v>0</v>
      </c>
      <c r="I35" s="59">
        <f t="shared" si="10"/>
        <v>28315.430760000003</v>
      </c>
    </row>
    <row r="36" s="53" customFormat="1" ht="35.25" customHeight="1">
      <c r="A36" s="64" t="s">
        <v>154</v>
      </c>
      <c r="B36" s="55"/>
      <c r="C36" s="62">
        <f t="shared" si="9"/>
        <v>0</v>
      </c>
      <c r="D36" s="65">
        <f t="shared" si="10"/>
        <v>0</v>
      </c>
      <c r="E36" s="62">
        <f t="shared" si="10"/>
        <v>0</v>
      </c>
      <c r="F36" s="62">
        <f t="shared" si="10"/>
        <v>0</v>
      </c>
      <c r="G36" s="62">
        <f t="shared" si="10"/>
        <v>0</v>
      </c>
      <c r="H36" s="62">
        <f t="shared" si="10"/>
        <v>0</v>
      </c>
      <c r="I36" s="62">
        <f t="shared" si="10"/>
        <v>0</v>
      </c>
    </row>
    <row r="37" s="53" customFormat="1" ht="32.25" customHeight="1">
      <c r="A37" s="64" t="s">
        <v>155</v>
      </c>
      <c r="B37" s="55"/>
      <c r="C37" s="62">
        <f t="shared" si="9"/>
        <v>0</v>
      </c>
      <c r="D37" s="65">
        <f t="shared" si="10"/>
        <v>0</v>
      </c>
      <c r="E37" s="62">
        <f t="shared" si="10"/>
        <v>0</v>
      </c>
      <c r="F37" s="62">
        <f t="shared" si="10"/>
        <v>0</v>
      </c>
      <c r="G37" s="62">
        <f t="shared" si="10"/>
        <v>0</v>
      </c>
      <c r="H37" s="62">
        <f t="shared" si="10"/>
        <v>0</v>
      </c>
      <c r="I37" s="62">
        <f t="shared" si="10"/>
        <v>0</v>
      </c>
    </row>
    <row r="38" s="53" customFormat="1" ht="24" customHeight="1">
      <c r="A38" s="64" t="s">
        <v>156</v>
      </c>
      <c r="B38" s="55"/>
      <c r="C38" s="62">
        <f>C142</f>
        <v>0</v>
      </c>
      <c r="D38" s="65">
        <f t="shared" ref="D38:I38" si="11">D142</f>
        <v>0</v>
      </c>
      <c r="E38" s="62">
        <f t="shared" si="11"/>
        <v>0</v>
      </c>
      <c r="F38" s="62">
        <f t="shared" si="11"/>
        <v>0</v>
      </c>
      <c r="G38" s="62">
        <f t="shared" si="11"/>
        <v>0</v>
      </c>
      <c r="H38" s="62">
        <f t="shared" si="11"/>
        <v>0</v>
      </c>
      <c r="I38" s="62">
        <f t="shared" si="11"/>
        <v>0</v>
      </c>
    </row>
    <row r="39" s="53" customFormat="1" ht="29.25" customHeight="1">
      <c r="A39" s="58" t="s">
        <v>157</v>
      </c>
      <c r="B39" s="55"/>
      <c r="C39" s="62">
        <f t="shared" ref="C39:I39" si="12">C167</f>
        <v>0</v>
      </c>
      <c r="D39" s="65">
        <f t="shared" si="12"/>
        <v>0</v>
      </c>
      <c r="E39" s="62">
        <f t="shared" si="12"/>
        <v>0</v>
      </c>
      <c r="F39" s="62">
        <f t="shared" si="12"/>
        <v>0</v>
      </c>
      <c r="G39" s="62">
        <f t="shared" si="12"/>
        <v>0</v>
      </c>
      <c r="H39" s="62">
        <f t="shared" si="12"/>
        <v>0</v>
      </c>
      <c r="I39" s="62">
        <f t="shared" si="12"/>
        <v>0</v>
      </c>
    </row>
    <row r="40" s="72" customFormat="1" ht="47.25">
      <c r="A40" s="73" t="s">
        <v>162</v>
      </c>
      <c r="B40" s="55" t="s">
        <v>163</v>
      </c>
      <c r="C40" s="56">
        <f>C41+C42+C43+C44+C45+C47</f>
        <v>2710809.6580400001</v>
      </c>
      <c r="D40" s="57">
        <f t="shared" ref="D40:H40" si="13">D41+D42+D43+D44+D45+D47</f>
        <v>2960941.38234</v>
      </c>
      <c r="E40" s="56">
        <f t="shared" si="13"/>
        <v>2805700.3237100001</v>
      </c>
      <c r="F40" s="56">
        <f t="shared" si="13"/>
        <v>2863952.00721</v>
      </c>
      <c r="G40" s="56">
        <f t="shared" si="13"/>
        <v>467802.99244999996</v>
      </c>
      <c r="H40" s="56">
        <f t="shared" si="13"/>
        <v>467802.99244999996</v>
      </c>
      <c r="I40" s="56">
        <f>I41+I42+I43+I44+I45+I47</f>
        <v>12277009.356199998</v>
      </c>
    </row>
    <row r="41" s="72" customFormat="1" ht="15" customHeight="1">
      <c r="A41" s="58" t="s">
        <v>151</v>
      </c>
      <c r="B41" s="55"/>
      <c r="C41" s="59">
        <f t="shared" ref="C41:I41" si="14">+C49+C89+C97+C105+C121</f>
        <v>90661.899999999994</v>
      </c>
      <c r="D41" s="60">
        <f t="shared" si="14"/>
        <v>93272.600000000006</v>
      </c>
      <c r="E41" s="59">
        <f t="shared" si="14"/>
        <v>91748.299999999988</v>
      </c>
      <c r="F41" s="74">
        <f>+F49+F89+F97+F105+F121</f>
        <v>89860.400000000009</v>
      </c>
      <c r="G41" s="62">
        <f t="shared" si="14"/>
        <v>0</v>
      </c>
      <c r="H41" s="62">
        <f t="shared" si="14"/>
        <v>0</v>
      </c>
      <c r="I41" s="59">
        <f t="shared" si="14"/>
        <v>365543.20000000001</v>
      </c>
    </row>
    <row r="42" s="72" customFormat="1" ht="15" customHeight="1">
      <c r="A42" s="58" t="s">
        <v>152</v>
      </c>
      <c r="B42" s="55"/>
      <c r="C42" s="59">
        <f t="shared" ref="C42:I42" si="15">C50+C90+C98+C106+C122</f>
        <v>1912674.6000000001</v>
      </c>
      <c r="D42" s="60">
        <f t="shared" si="15"/>
        <v>2073529.5</v>
      </c>
      <c r="E42" s="59">
        <f t="shared" si="15"/>
        <v>2090299</v>
      </c>
      <c r="F42" s="74">
        <f t="shared" si="15"/>
        <v>2088617.3999999999</v>
      </c>
      <c r="G42" s="62">
        <f t="shared" si="15"/>
        <v>0</v>
      </c>
      <c r="H42" s="62">
        <f t="shared" si="15"/>
        <v>0</v>
      </c>
      <c r="I42" s="59">
        <f t="shared" si="15"/>
        <v>8165120.4999999991</v>
      </c>
    </row>
    <row r="43" s="72" customFormat="1" ht="15" customHeight="1">
      <c r="A43" s="58" t="s">
        <v>153</v>
      </c>
      <c r="B43" s="55"/>
      <c r="C43" s="74">
        <f t="shared" ref="C43:I43" si="16">C51+C91+C99+C107+C123+C131</f>
        <v>641016.18571999983</v>
      </c>
      <c r="D43" s="75">
        <f t="shared" si="16"/>
        <v>743644.16833999997</v>
      </c>
      <c r="E43" s="74">
        <f t="shared" si="16"/>
        <v>573157.90971000015</v>
      </c>
      <c r="F43" s="74">
        <f t="shared" si="16"/>
        <v>634979.09321000008</v>
      </c>
      <c r="G43" s="74">
        <f t="shared" si="16"/>
        <v>417307.87844999996</v>
      </c>
      <c r="H43" s="74">
        <f t="shared" si="16"/>
        <v>417307.87844999996</v>
      </c>
      <c r="I43" s="59">
        <f t="shared" si="16"/>
        <v>3427413.1138799996</v>
      </c>
    </row>
    <row r="44" s="72" customFormat="1" ht="31.5">
      <c r="A44" s="64" t="s">
        <v>154</v>
      </c>
      <c r="B44" s="55"/>
      <c r="C44" s="62">
        <f t="shared" ref="C44:I45" si="17">C52+C92+C100+C108+C124</f>
        <v>0</v>
      </c>
      <c r="D44" s="65">
        <f t="shared" si="17"/>
        <v>0</v>
      </c>
      <c r="E44" s="62">
        <f t="shared" si="17"/>
        <v>0</v>
      </c>
      <c r="F44" s="62">
        <f t="shared" si="17"/>
        <v>0</v>
      </c>
      <c r="G44" s="62">
        <f t="shared" si="17"/>
        <v>0</v>
      </c>
      <c r="H44" s="62">
        <f t="shared" si="17"/>
        <v>0</v>
      </c>
      <c r="I44" s="59">
        <f t="shared" si="17"/>
        <v>0</v>
      </c>
    </row>
    <row r="45" s="72" customFormat="1" ht="31.5">
      <c r="A45" s="64" t="s">
        <v>155</v>
      </c>
      <c r="B45" s="55"/>
      <c r="C45" s="62">
        <f t="shared" si="17"/>
        <v>0</v>
      </c>
      <c r="D45" s="65">
        <f t="shared" si="17"/>
        <v>0</v>
      </c>
      <c r="E45" s="62">
        <f t="shared" si="17"/>
        <v>0</v>
      </c>
      <c r="F45" s="62">
        <f t="shared" si="17"/>
        <v>0</v>
      </c>
      <c r="G45" s="62">
        <f t="shared" si="17"/>
        <v>0</v>
      </c>
      <c r="H45" s="62">
        <f t="shared" si="17"/>
        <v>0</v>
      </c>
      <c r="I45" s="59">
        <f t="shared" si="17"/>
        <v>0</v>
      </c>
    </row>
    <row r="46" s="72" customFormat="1" ht="15.75">
      <c r="A46" s="64" t="s">
        <v>156</v>
      </c>
      <c r="B46" s="55"/>
      <c r="C46" s="62">
        <f>C150</f>
        <v>0</v>
      </c>
      <c r="D46" s="65">
        <f t="shared" ref="D46:I46" si="18">D150</f>
        <v>0</v>
      </c>
      <c r="E46" s="62">
        <f t="shared" si="18"/>
        <v>0</v>
      </c>
      <c r="F46" s="62">
        <f t="shared" si="18"/>
        <v>0</v>
      </c>
      <c r="G46" s="62">
        <f t="shared" si="18"/>
        <v>0</v>
      </c>
      <c r="H46" s="62">
        <f t="shared" si="18"/>
        <v>0</v>
      </c>
      <c r="I46" s="62">
        <f t="shared" si="18"/>
        <v>0</v>
      </c>
    </row>
    <row r="47" s="72" customFormat="1" ht="15" customHeight="1">
      <c r="A47" s="58" t="s">
        <v>157</v>
      </c>
      <c r="B47" s="55"/>
      <c r="C47" s="59">
        <f t="shared" ref="C47:I47" si="19">C55+C95+C103+C111+C127</f>
        <v>66456.972320000001</v>
      </c>
      <c r="D47" s="60">
        <f t="shared" si="19"/>
        <v>50495.114000000001</v>
      </c>
      <c r="E47" s="59">
        <f t="shared" si="19"/>
        <v>50495.114000000001</v>
      </c>
      <c r="F47" s="59">
        <f t="shared" si="19"/>
        <v>50495.114000000001</v>
      </c>
      <c r="G47" s="59">
        <f t="shared" si="19"/>
        <v>50495.114000000001</v>
      </c>
      <c r="H47" s="59">
        <f t="shared" si="19"/>
        <v>50495.114000000001</v>
      </c>
      <c r="I47" s="59">
        <f t="shared" si="19"/>
        <v>318932.54232000001</v>
      </c>
    </row>
    <row r="48" s="72" customFormat="1" ht="44.25" customHeight="1">
      <c r="A48" s="73" t="s">
        <v>164</v>
      </c>
      <c r="B48" s="76" t="s">
        <v>165</v>
      </c>
      <c r="C48" s="56">
        <f t="shared" ref="C48:I48" si="20">C49+C50+C51+C52+C53+C55</f>
        <v>82643.099000000002</v>
      </c>
      <c r="D48" s="57">
        <f t="shared" si="20"/>
        <v>83941.5</v>
      </c>
      <c r="E48" s="56">
        <f t="shared" si="20"/>
        <v>85321</v>
      </c>
      <c r="F48" s="77">
        <f t="shared" si="20"/>
        <v>84764</v>
      </c>
      <c r="G48" s="70">
        <f t="shared" si="20"/>
        <v>0</v>
      </c>
      <c r="H48" s="70">
        <f t="shared" si="20"/>
        <v>0</v>
      </c>
      <c r="I48" s="56">
        <f t="shared" si="20"/>
        <v>336669.59899999999</v>
      </c>
    </row>
    <row r="49" s="72" customFormat="1" ht="15" customHeight="1">
      <c r="A49" s="58" t="s">
        <v>151</v>
      </c>
      <c r="B49" s="76"/>
      <c r="C49" s="59">
        <f>81021.9-11.7</f>
        <v>81010.199999999997</v>
      </c>
      <c r="D49" s="60">
        <v>81820</v>
      </c>
      <c r="E49" s="59">
        <v>81921.899999999994</v>
      </c>
      <c r="F49" s="61">
        <v>81322.800000000003</v>
      </c>
      <c r="G49" s="62">
        <v>0</v>
      </c>
      <c r="H49" s="62">
        <v>0</v>
      </c>
      <c r="I49" s="59">
        <f t="shared" ref="I49:I55" si="21">H49+G49+F49+E49+D49+C49</f>
        <v>326074.90000000002</v>
      </c>
    </row>
    <row r="50" s="72" customFormat="1" ht="15" customHeight="1">
      <c r="A50" s="58" t="s">
        <v>152</v>
      </c>
      <c r="B50" s="76"/>
      <c r="C50" s="59">
        <f>1601.5+4.8</f>
        <v>1606.3</v>
      </c>
      <c r="D50" s="60">
        <v>2121.5</v>
      </c>
      <c r="E50" s="59">
        <v>3399.0999999999999</v>
      </c>
      <c r="F50" s="61">
        <v>3441.1999999999998</v>
      </c>
      <c r="G50" s="62">
        <v>0</v>
      </c>
      <c r="H50" s="62">
        <v>0</v>
      </c>
      <c r="I50" s="78">
        <f t="shared" si="21"/>
        <v>10568.099999999999</v>
      </c>
    </row>
    <row r="51" s="72" customFormat="1" ht="15" customHeight="1">
      <c r="A51" s="58" t="s">
        <v>153</v>
      </c>
      <c r="B51" s="76"/>
      <c r="C51" s="74">
        <f>26.519+0.08</f>
        <v>26.598999999999997</v>
      </c>
      <c r="D51" s="65">
        <v>0</v>
      </c>
      <c r="E51" s="62">
        <v>0</v>
      </c>
      <c r="F51" s="62">
        <v>0</v>
      </c>
      <c r="G51" s="62">
        <v>0</v>
      </c>
      <c r="H51" s="62">
        <v>0</v>
      </c>
      <c r="I51" s="74">
        <f t="shared" si="21"/>
        <v>26.598999999999997</v>
      </c>
    </row>
    <row r="52" s="72" customFormat="1" ht="30.75" customHeight="1">
      <c r="A52" s="64" t="s">
        <v>154</v>
      </c>
      <c r="B52" s="76"/>
      <c r="C52" s="62">
        <v>0</v>
      </c>
      <c r="D52" s="65">
        <v>0</v>
      </c>
      <c r="E52" s="62">
        <v>0</v>
      </c>
      <c r="F52" s="62">
        <v>0</v>
      </c>
      <c r="G52" s="62">
        <v>0</v>
      </c>
      <c r="H52" s="62">
        <v>0</v>
      </c>
      <c r="I52" s="62">
        <f t="shared" si="21"/>
        <v>0</v>
      </c>
    </row>
    <row r="53" s="72" customFormat="1" ht="30.75" customHeight="1">
      <c r="A53" s="64" t="s">
        <v>155</v>
      </c>
      <c r="B53" s="76"/>
      <c r="C53" s="62">
        <v>0</v>
      </c>
      <c r="D53" s="65">
        <v>0</v>
      </c>
      <c r="E53" s="62">
        <v>0</v>
      </c>
      <c r="F53" s="62">
        <v>0</v>
      </c>
      <c r="G53" s="62">
        <v>0</v>
      </c>
      <c r="H53" s="62">
        <v>0</v>
      </c>
      <c r="I53" s="62">
        <f t="shared" si="21"/>
        <v>0</v>
      </c>
    </row>
    <row r="54" s="72" customFormat="1" ht="15.75">
      <c r="A54" s="64" t="s">
        <v>156</v>
      </c>
      <c r="B54" s="76"/>
      <c r="C54" s="62">
        <f>C158</f>
        <v>0</v>
      </c>
      <c r="D54" s="65">
        <f t="shared" ref="D54:I54" si="22">D158</f>
        <v>0</v>
      </c>
      <c r="E54" s="62">
        <f t="shared" si="22"/>
        <v>0</v>
      </c>
      <c r="F54" s="62">
        <f t="shared" si="22"/>
        <v>0</v>
      </c>
      <c r="G54" s="62">
        <f t="shared" si="22"/>
        <v>0</v>
      </c>
      <c r="H54" s="62">
        <f t="shared" si="22"/>
        <v>0</v>
      </c>
      <c r="I54" s="62">
        <f t="shared" si="22"/>
        <v>0</v>
      </c>
    </row>
    <row r="55" s="72" customFormat="1" ht="15" customHeight="1">
      <c r="A55" s="58" t="s">
        <v>157</v>
      </c>
      <c r="B55" s="76"/>
      <c r="C55" s="62">
        <v>0</v>
      </c>
      <c r="D55" s="65">
        <v>0</v>
      </c>
      <c r="E55" s="62">
        <v>0</v>
      </c>
      <c r="F55" s="62">
        <v>0</v>
      </c>
      <c r="G55" s="62">
        <v>0</v>
      </c>
      <c r="H55" s="62">
        <v>0</v>
      </c>
      <c r="I55" s="62">
        <f t="shared" si="21"/>
        <v>0</v>
      </c>
    </row>
    <row r="56" s="72" customFormat="1" ht="38.25" customHeight="1">
      <c r="A56" s="73" t="s">
        <v>166</v>
      </c>
      <c r="B56" s="55" t="s">
        <v>163</v>
      </c>
      <c r="C56" s="56">
        <f>C57+C58+C59+C60+C61+C63</f>
        <v>0</v>
      </c>
      <c r="D56" s="57">
        <f t="shared" ref="D56:I88" si="23">D57+D58+D59+D60+D61+D63</f>
        <v>0</v>
      </c>
      <c r="E56" s="56">
        <f t="shared" si="23"/>
        <v>0</v>
      </c>
      <c r="F56" s="56">
        <f t="shared" si="23"/>
        <v>0</v>
      </c>
      <c r="G56" s="56">
        <f t="shared" si="23"/>
        <v>0</v>
      </c>
      <c r="H56" s="56">
        <f t="shared" si="23"/>
        <v>0</v>
      </c>
      <c r="I56" s="56">
        <f t="shared" si="23"/>
        <v>0</v>
      </c>
    </row>
    <row r="57" s="72" customFormat="1" ht="15" customHeight="1">
      <c r="A57" s="58" t="s">
        <v>151</v>
      </c>
      <c r="B57" s="55"/>
      <c r="C57" s="62">
        <v>0</v>
      </c>
      <c r="D57" s="65">
        <v>0</v>
      </c>
      <c r="E57" s="62">
        <v>0</v>
      </c>
      <c r="F57" s="62">
        <v>0</v>
      </c>
      <c r="G57" s="62">
        <v>0</v>
      </c>
      <c r="H57" s="62">
        <v>0</v>
      </c>
      <c r="I57" s="62">
        <f t="shared" ref="I57:I63" si="24">H57+G57+F57+E57+D57+C57</f>
        <v>0</v>
      </c>
    </row>
    <row r="58" s="72" customFormat="1" ht="15" customHeight="1">
      <c r="A58" s="58" t="s">
        <v>152</v>
      </c>
      <c r="B58" s="55"/>
      <c r="C58" s="62">
        <v>0</v>
      </c>
      <c r="D58" s="65">
        <v>0</v>
      </c>
      <c r="E58" s="62">
        <v>0</v>
      </c>
      <c r="F58" s="62">
        <v>0</v>
      </c>
      <c r="G58" s="62">
        <v>0</v>
      </c>
      <c r="H58" s="62">
        <v>0</v>
      </c>
      <c r="I58" s="62">
        <f t="shared" si="24"/>
        <v>0</v>
      </c>
    </row>
    <row r="59" s="72" customFormat="1" ht="15" customHeight="1">
      <c r="A59" s="58" t="s">
        <v>153</v>
      </c>
      <c r="B59" s="55"/>
      <c r="C59" s="62">
        <v>0</v>
      </c>
      <c r="D59" s="65">
        <v>0</v>
      </c>
      <c r="E59" s="62">
        <v>0</v>
      </c>
      <c r="F59" s="62">
        <v>0</v>
      </c>
      <c r="G59" s="62">
        <v>0</v>
      </c>
      <c r="H59" s="62">
        <v>0</v>
      </c>
      <c r="I59" s="62">
        <f t="shared" si="24"/>
        <v>0</v>
      </c>
    </row>
    <row r="60" s="72" customFormat="1" ht="34.5" customHeight="1">
      <c r="A60" s="64" t="s">
        <v>154</v>
      </c>
      <c r="B60" s="55"/>
      <c r="C60" s="62">
        <v>0</v>
      </c>
      <c r="D60" s="65">
        <v>0</v>
      </c>
      <c r="E60" s="62">
        <v>0</v>
      </c>
      <c r="F60" s="62">
        <v>0</v>
      </c>
      <c r="G60" s="62">
        <v>0</v>
      </c>
      <c r="H60" s="62">
        <v>0</v>
      </c>
      <c r="I60" s="62">
        <f t="shared" si="24"/>
        <v>0</v>
      </c>
    </row>
    <row r="61" s="72" customFormat="1" ht="36" customHeight="1">
      <c r="A61" s="64" t="s">
        <v>155</v>
      </c>
      <c r="B61" s="55"/>
      <c r="C61" s="62">
        <v>0</v>
      </c>
      <c r="D61" s="65">
        <v>0</v>
      </c>
      <c r="E61" s="62">
        <v>0</v>
      </c>
      <c r="F61" s="62">
        <v>0</v>
      </c>
      <c r="G61" s="62">
        <v>0</v>
      </c>
      <c r="H61" s="62">
        <v>0</v>
      </c>
      <c r="I61" s="62">
        <f t="shared" si="24"/>
        <v>0</v>
      </c>
    </row>
    <row r="62" s="72" customFormat="1" ht="18" customHeight="1">
      <c r="A62" s="64" t="s">
        <v>156</v>
      </c>
      <c r="B62" s="55"/>
      <c r="C62" s="62">
        <v>0</v>
      </c>
      <c r="D62" s="65">
        <v>0</v>
      </c>
      <c r="E62" s="62">
        <v>0</v>
      </c>
      <c r="F62" s="62">
        <v>0</v>
      </c>
      <c r="G62" s="62">
        <v>0</v>
      </c>
      <c r="H62" s="62">
        <v>0</v>
      </c>
      <c r="I62" s="62">
        <f t="shared" si="24"/>
        <v>0</v>
      </c>
    </row>
    <row r="63" s="72" customFormat="1" ht="21" customHeight="1">
      <c r="A63" s="58" t="s">
        <v>157</v>
      </c>
      <c r="B63" s="55"/>
      <c r="C63" s="62">
        <v>0</v>
      </c>
      <c r="D63" s="65">
        <v>0</v>
      </c>
      <c r="E63" s="62">
        <v>0</v>
      </c>
      <c r="F63" s="62">
        <v>0</v>
      </c>
      <c r="G63" s="62">
        <v>0</v>
      </c>
      <c r="H63" s="62">
        <v>0</v>
      </c>
      <c r="I63" s="62">
        <f t="shared" si="24"/>
        <v>0</v>
      </c>
    </row>
    <row r="64" s="72" customFormat="1" ht="21" customHeight="1">
      <c r="A64" s="73" t="s">
        <v>159</v>
      </c>
      <c r="B64" s="55" t="s">
        <v>165</v>
      </c>
      <c r="C64" s="56">
        <f>C65+C66+C67+C68+C69+C71</f>
        <v>0</v>
      </c>
      <c r="D64" s="57">
        <f t="shared" si="23"/>
        <v>0</v>
      </c>
      <c r="E64" s="56">
        <f t="shared" ref="E64:E88" si="25">E65+E66+E67+E68+E69+E71</f>
        <v>0</v>
      </c>
      <c r="F64" s="56">
        <f t="shared" ref="F64:H88" si="26">F65+F66+F67+F68+F69+F71</f>
        <v>0</v>
      </c>
      <c r="G64" s="56">
        <f t="shared" ref="G64:G80" si="27">G65+G66+G67+G68+G69+G71</f>
        <v>0</v>
      </c>
      <c r="H64" s="56">
        <f t="shared" ref="H64:H80" si="28">H65+H66+H67+H68+H69+H71</f>
        <v>0</v>
      </c>
      <c r="I64" s="56">
        <f>I65+I66+I67+I68+I69+I71</f>
        <v>0</v>
      </c>
    </row>
    <row r="65" s="72" customFormat="1" ht="21" customHeight="1">
      <c r="A65" s="58" t="s">
        <v>151</v>
      </c>
      <c r="B65" s="55"/>
      <c r="C65" s="62">
        <v>0</v>
      </c>
      <c r="D65" s="65">
        <v>0</v>
      </c>
      <c r="E65" s="62">
        <v>0</v>
      </c>
      <c r="F65" s="62">
        <v>0</v>
      </c>
      <c r="G65" s="62">
        <v>0</v>
      </c>
      <c r="H65" s="62">
        <v>0</v>
      </c>
      <c r="I65" s="62">
        <f t="shared" ref="I65:I71" si="29">H65+G65+F65+E65+D65+C65</f>
        <v>0</v>
      </c>
    </row>
    <row r="66" s="72" customFormat="1" ht="21" customHeight="1">
      <c r="A66" s="58" t="s">
        <v>152</v>
      </c>
      <c r="B66" s="55"/>
      <c r="C66" s="62">
        <v>0</v>
      </c>
      <c r="D66" s="65">
        <v>0</v>
      </c>
      <c r="E66" s="62">
        <v>0</v>
      </c>
      <c r="F66" s="62">
        <v>0</v>
      </c>
      <c r="G66" s="62">
        <v>0</v>
      </c>
      <c r="H66" s="62">
        <v>0</v>
      </c>
      <c r="I66" s="62">
        <f t="shared" si="29"/>
        <v>0</v>
      </c>
    </row>
    <row r="67" s="72" customFormat="1" ht="21" customHeight="1">
      <c r="A67" s="58" t="s">
        <v>153</v>
      </c>
      <c r="B67" s="55"/>
      <c r="C67" s="62">
        <v>0</v>
      </c>
      <c r="D67" s="65">
        <v>0</v>
      </c>
      <c r="E67" s="62">
        <v>0</v>
      </c>
      <c r="F67" s="62">
        <v>0</v>
      </c>
      <c r="G67" s="62">
        <v>0</v>
      </c>
      <c r="H67" s="62">
        <v>0</v>
      </c>
      <c r="I67" s="62">
        <f t="shared" si="29"/>
        <v>0</v>
      </c>
    </row>
    <row r="68" s="72" customFormat="1" ht="36.75" customHeight="1">
      <c r="A68" s="64" t="s">
        <v>154</v>
      </c>
      <c r="B68" s="55"/>
      <c r="C68" s="62">
        <v>0</v>
      </c>
      <c r="D68" s="65">
        <v>0</v>
      </c>
      <c r="E68" s="62">
        <v>0</v>
      </c>
      <c r="F68" s="62">
        <v>0</v>
      </c>
      <c r="G68" s="62">
        <v>0</v>
      </c>
      <c r="H68" s="62">
        <v>0</v>
      </c>
      <c r="I68" s="62">
        <f t="shared" si="29"/>
        <v>0</v>
      </c>
    </row>
    <row r="69" s="72" customFormat="1" ht="31.5" customHeight="1">
      <c r="A69" s="64" t="s">
        <v>155</v>
      </c>
      <c r="B69" s="55"/>
      <c r="C69" s="62">
        <v>0</v>
      </c>
      <c r="D69" s="65">
        <v>0</v>
      </c>
      <c r="E69" s="62">
        <v>0</v>
      </c>
      <c r="F69" s="62">
        <v>0</v>
      </c>
      <c r="G69" s="62">
        <v>0</v>
      </c>
      <c r="H69" s="62">
        <v>0</v>
      </c>
      <c r="I69" s="62">
        <f t="shared" si="29"/>
        <v>0</v>
      </c>
    </row>
    <row r="70" s="72" customFormat="1" ht="21" customHeight="1">
      <c r="A70" s="64" t="s">
        <v>156</v>
      </c>
      <c r="B70" s="55"/>
      <c r="C70" s="62">
        <v>0</v>
      </c>
      <c r="D70" s="65">
        <v>0</v>
      </c>
      <c r="E70" s="62">
        <v>0</v>
      </c>
      <c r="F70" s="62">
        <v>0</v>
      </c>
      <c r="G70" s="62">
        <v>0</v>
      </c>
      <c r="H70" s="62">
        <v>0</v>
      </c>
      <c r="I70" s="62">
        <f t="shared" si="29"/>
        <v>0</v>
      </c>
    </row>
    <row r="71" s="72" customFormat="1" ht="21" customHeight="1">
      <c r="A71" s="58" t="s">
        <v>157</v>
      </c>
      <c r="B71" s="55"/>
      <c r="C71" s="62">
        <v>0</v>
      </c>
      <c r="D71" s="65">
        <v>0</v>
      </c>
      <c r="E71" s="62">
        <v>0</v>
      </c>
      <c r="F71" s="62">
        <v>0</v>
      </c>
      <c r="G71" s="62">
        <v>0</v>
      </c>
      <c r="H71" s="62">
        <v>0</v>
      </c>
      <c r="I71" s="62">
        <f t="shared" si="29"/>
        <v>0</v>
      </c>
    </row>
    <row r="72" s="72" customFormat="1" ht="21" customHeight="1">
      <c r="A72" s="73" t="s">
        <v>167</v>
      </c>
      <c r="B72" s="55" t="s">
        <v>160</v>
      </c>
      <c r="C72" s="56">
        <f>C73+C74+C75+C76+C77+C79</f>
        <v>0</v>
      </c>
      <c r="D72" s="57">
        <f t="shared" si="23"/>
        <v>0</v>
      </c>
      <c r="E72" s="56">
        <f t="shared" si="25"/>
        <v>0</v>
      </c>
      <c r="F72" s="56">
        <f t="shared" si="26"/>
        <v>0</v>
      </c>
      <c r="G72" s="56">
        <f t="shared" si="27"/>
        <v>0</v>
      </c>
      <c r="H72" s="56">
        <f t="shared" si="28"/>
        <v>0</v>
      </c>
      <c r="I72" s="56">
        <f>I73+I74+I75+I76+I77+I79</f>
        <v>0</v>
      </c>
    </row>
    <row r="73" s="72" customFormat="1" ht="21" customHeight="1">
      <c r="A73" s="58" t="s">
        <v>151</v>
      </c>
      <c r="B73" s="55"/>
      <c r="C73" s="62">
        <v>0</v>
      </c>
      <c r="D73" s="65">
        <v>0</v>
      </c>
      <c r="E73" s="62">
        <v>0</v>
      </c>
      <c r="F73" s="62">
        <v>0</v>
      </c>
      <c r="G73" s="62">
        <v>0</v>
      </c>
      <c r="H73" s="62">
        <v>0</v>
      </c>
      <c r="I73" s="62">
        <f t="shared" ref="I73:I79" si="30">H73+G73+F73+E73+D73+C73</f>
        <v>0</v>
      </c>
    </row>
    <row r="74" s="72" customFormat="1" ht="21" customHeight="1">
      <c r="A74" s="58" t="s">
        <v>152</v>
      </c>
      <c r="B74" s="55"/>
      <c r="C74" s="62">
        <v>0</v>
      </c>
      <c r="D74" s="65">
        <v>0</v>
      </c>
      <c r="E74" s="62">
        <v>0</v>
      </c>
      <c r="F74" s="62">
        <v>0</v>
      </c>
      <c r="G74" s="62">
        <v>0</v>
      </c>
      <c r="H74" s="62">
        <v>0</v>
      </c>
      <c r="I74" s="62">
        <f t="shared" si="30"/>
        <v>0</v>
      </c>
    </row>
    <row r="75" s="72" customFormat="1" ht="21" customHeight="1">
      <c r="A75" s="58" t="s">
        <v>153</v>
      </c>
      <c r="B75" s="55"/>
      <c r="C75" s="62">
        <v>0</v>
      </c>
      <c r="D75" s="65">
        <v>0</v>
      </c>
      <c r="E75" s="62">
        <v>0</v>
      </c>
      <c r="F75" s="62">
        <v>0</v>
      </c>
      <c r="G75" s="62">
        <v>0</v>
      </c>
      <c r="H75" s="62">
        <v>0</v>
      </c>
      <c r="I75" s="62">
        <f t="shared" si="30"/>
        <v>0</v>
      </c>
    </row>
    <row r="76" s="72" customFormat="1" ht="34.5" customHeight="1">
      <c r="A76" s="64" t="s">
        <v>154</v>
      </c>
      <c r="B76" s="55"/>
      <c r="C76" s="62">
        <v>0</v>
      </c>
      <c r="D76" s="65">
        <v>0</v>
      </c>
      <c r="E76" s="62">
        <v>0</v>
      </c>
      <c r="F76" s="62">
        <v>0</v>
      </c>
      <c r="G76" s="62">
        <v>0</v>
      </c>
      <c r="H76" s="62">
        <v>0</v>
      </c>
      <c r="I76" s="62">
        <f t="shared" si="30"/>
        <v>0</v>
      </c>
    </row>
    <row r="77" s="72" customFormat="1" ht="34.5" customHeight="1">
      <c r="A77" s="64" t="s">
        <v>155</v>
      </c>
      <c r="B77" s="55"/>
      <c r="C77" s="62">
        <v>0</v>
      </c>
      <c r="D77" s="65">
        <v>0</v>
      </c>
      <c r="E77" s="62">
        <v>0</v>
      </c>
      <c r="F77" s="62">
        <v>0</v>
      </c>
      <c r="G77" s="62">
        <v>0</v>
      </c>
      <c r="H77" s="62">
        <v>0</v>
      </c>
      <c r="I77" s="62">
        <f t="shared" si="30"/>
        <v>0</v>
      </c>
    </row>
    <row r="78" s="72" customFormat="1" ht="21" customHeight="1">
      <c r="A78" s="64" t="s">
        <v>156</v>
      </c>
      <c r="B78" s="55"/>
      <c r="C78" s="62">
        <v>0</v>
      </c>
      <c r="D78" s="65">
        <v>0</v>
      </c>
      <c r="E78" s="62">
        <v>0</v>
      </c>
      <c r="F78" s="62">
        <v>0</v>
      </c>
      <c r="G78" s="62">
        <v>0</v>
      </c>
      <c r="H78" s="62">
        <v>0</v>
      </c>
      <c r="I78" s="62">
        <f t="shared" si="30"/>
        <v>0</v>
      </c>
    </row>
    <row r="79" s="72" customFormat="1" ht="21" customHeight="1">
      <c r="A79" s="58" t="s">
        <v>157</v>
      </c>
      <c r="B79" s="55"/>
      <c r="C79" s="62">
        <v>0</v>
      </c>
      <c r="D79" s="65">
        <v>0</v>
      </c>
      <c r="E79" s="62">
        <v>0</v>
      </c>
      <c r="F79" s="62">
        <v>0</v>
      </c>
      <c r="G79" s="62">
        <v>0</v>
      </c>
      <c r="H79" s="62">
        <v>0</v>
      </c>
      <c r="I79" s="62">
        <f t="shared" si="30"/>
        <v>0</v>
      </c>
    </row>
    <row r="80" s="72" customFormat="1" ht="36" customHeight="1">
      <c r="A80" s="73" t="s">
        <v>168</v>
      </c>
      <c r="B80" s="76" t="s">
        <v>165</v>
      </c>
      <c r="C80" s="56">
        <f>C81+C82+C83+C84+C85+C87</f>
        <v>0</v>
      </c>
      <c r="D80" s="57">
        <f t="shared" si="23"/>
        <v>0</v>
      </c>
      <c r="E80" s="56">
        <f t="shared" si="25"/>
        <v>0</v>
      </c>
      <c r="F80" s="56">
        <f t="shared" si="26"/>
        <v>0</v>
      </c>
      <c r="G80" s="56">
        <f t="shared" si="27"/>
        <v>0</v>
      </c>
      <c r="H80" s="56">
        <f t="shared" si="28"/>
        <v>0</v>
      </c>
      <c r="I80" s="56">
        <f>I81+I82+I83+I84+I85+I87</f>
        <v>0</v>
      </c>
    </row>
    <row r="81" s="72" customFormat="1" ht="15" customHeight="1">
      <c r="A81" s="58" t="s">
        <v>151</v>
      </c>
      <c r="B81" s="76"/>
      <c r="C81" s="62">
        <v>0</v>
      </c>
      <c r="D81" s="65">
        <v>0</v>
      </c>
      <c r="E81" s="62">
        <v>0</v>
      </c>
      <c r="F81" s="62">
        <v>0</v>
      </c>
      <c r="G81" s="62">
        <v>0</v>
      </c>
      <c r="H81" s="62">
        <v>0</v>
      </c>
      <c r="I81" s="62">
        <f t="shared" ref="I81:I87" si="31">H81+G81+F81+E81+D81+C81</f>
        <v>0</v>
      </c>
    </row>
    <row r="82" s="72" customFormat="1" ht="15" customHeight="1">
      <c r="A82" s="58" t="s">
        <v>152</v>
      </c>
      <c r="B82" s="76"/>
      <c r="C82" s="62">
        <v>0</v>
      </c>
      <c r="D82" s="65">
        <v>0</v>
      </c>
      <c r="E82" s="62">
        <v>0</v>
      </c>
      <c r="F82" s="62">
        <v>0</v>
      </c>
      <c r="G82" s="62">
        <v>0</v>
      </c>
      <c r="H82" s="62">
        <v>0</v>
      </c>
      <c r="I82" s="62">
        <f t="shared" si="31"/>
        <v>0</v>
      </c>
    </row>
    <row r="83" s="72" customFormat="1" ht="15" customHeight="1">
      <c r="A83" s="58" t="s">
        <v>153</v>
      </c>
      <c r="B83" s="76"/>
      <c r="C83" s="62">
        <v>0</v>
      </c>
      <c r="D83" s="65">
        <v>0</v>
      </c>
      <c r="E83" s="62">
        <v>0</v>
      </c>
      <c r="F83" s="62">
        <v>0</v>
      </c>
      <c r="G83" s="62">
        <v>0</v>
      </c>
      <c r="H83" s="62">
        <v>0</v>
      </c>
      <c r="I83" s="62">
        <f t="shared" si="31"/>
        <v>0</v>
      </c>
    </row>
    <row r="84" s="72" customFormat="1" ht="27.75" customHeight="1">
      <c r="A84" s="64" t="s">
        <v>154</v>
      </c>
      <c r="B84" s="76"/>
      <c r="C84" s="62">
        <v>0</v>
      </c>
      <c r="D84" s="65">
        <v>0</v>
      </c>
      <c r="E84" s="62">
        <v>0</v>
      </c>
      <c r="F84" s="62">
        <v>0</v>
      </c>
      <c r="G84" s="62">
        <v>0</v>
      </c>
      <c r="H84" s="62">
        <v>0</v>
      </c>
      <c r="I84" s="62">
        <f t="shared" si="31"/>
        <v>0</v>
      </c>
    </row>
    <row r="85" s="72" customFormat="1" ht="27.75" customHeight="1">
      <c r="A85" s="64" t="s">
        <v>155</v>
      </c>
      <c r="B85" s="76"/>
      <c r="C85" s="62">
        <v>0</v>
      </c>
      <c r="D85" s="65">
        <v>0</v>
      </c>
      <c r="E85" s="62">
        <v>0</v>
      </c>
      <c r="F85" s="62">
        <v>0</v>
      </c>
      <c r="G85" s="62">
        <v>0</v>
      </c>
      <c r="H85" s="62">
        <v>0</v>
      </c>
      <c r="I85" s="62">
        <f t="shared" si="31"/>
        <v>0</v>
      </c>
    </row>
    <row r="86" s="72" customFormat="1" ht="18" customHeight="1">
      <c r="A86" s="64" t="s">
        <v>156</v>
      </c>
      <c r="B86" s="76"/>
      <c r="C86" s="62">
        <v>0</v>
      </c>
      <c r="D86" s="65">
        <v>0</v>
      </c>
      <c r="E86" s="62">
        <v>0</v>
      </c>
      <c r="F86" s="62">
        <v>0</v>
      </c>
      <c r="G86" s="62">
        <v>0</v>
      </c>
      <c r="H86" s="62">
        <v>0</v>
      </c>
      <c r="I86" s="62">
        <f t="shared" si="31"/>
        <v>0</v>
      </c>
    </row>
    <row r="87" s="72" customFormat="1" ht="19.5" customHeight="1">
      <c r="A87" s="58" t="s">
        <v>157</v>
      </c>
      <c r="B87" s="76"/>
      <c r="C87" s="62">
        <v>0</v>
      </c>
      <c r="D87" s="65">
        <v>0</v>
      </c>
      <c r="E87" s="62">
        <v>0</v>
      </c>
      <c r="F87" s="62">
        <v>0</v>
      </c>
      <c r="G87" s="62">
        <v>0</v>
      </c>
      <c r="H87" s="62">
        <v>0</v>
      </c>
      <c r="I87" s="62">
        <f t="shared" si="31"/>
        <v>0</v>
      </c>
    </row>
    <row r="88" s="72" customFormat="1" ht="120.75" customHeight="1">
      <c r="A88" s="73" t="s">
        <v>169</v>
      </c>
      <c r="B88" s="76" t="s">
        <v>165</v>
      </c>
      <c r="C88" s="56">
        <f>C89+C90+C91+C92+C93+C95</f>
        <v>7121.7223799999992</v>
      </c>
      <c r="D88" s="57">
        <f t="shared" si="23"/>
        <v>10289.389999999999</v>
      </c>
      <c r="E88" s="56">
        <f t="shared" si="25"/>
        <v>5946.0900000000001</v>
      </c>
      <c r="F88" s="56">
        <f t="shared" si="26"/>
        <v>4175.3699999999999</v>
      </c>
      <c r="G88" s="56">
        <f t="shared" si="26"/>
        <v>1161.45</v>
      </c>
      <c r="H88" s="56">
        <f t="shared" si="26"/>
        <v>1161.45</v>
      </c>
      <c r="I88" s="56">
        <f>I89+I90+I91+I92+I93+I95</f>
        <v>29855.472379999999</v>
      </c>
    </row>
    <row r="89" s="72" customFormat="1" ht="15" customHeight="1">
      <c r="A89" s="58" t="s">
        <v>151</v>
      </c>
      <c r="B89" s="76"/>
      <c r="C89" s="62">
        <v>0</v>
      </c>
      <c r="D89" s="65">
        <v>0</v>
      </c>
      <c r="E89" s="62">
        <v>0</v>
      </c>
      <c r="F89" s="62">
        <v>0</v>
      </c>
      <c r="G89" s="62">
        <v>0</v>
      </c>
      <c r="H89" s="62">
        <v>0</v>
      </c>
      <c r="I89" s="62">
        <f t="shared" ref="I89:I95" si="32">H89+G89+F89+E89+D89+C89</f>
        <v>0</v>
      </c>
    </row>
    <row r="90" s="72" customFormat="1" ht="15" customHeight="1">
      <c r="A90" s="58" t="s">
        <v>152</v>
      </c>
      <c r="B90" s="76"/>
      <c r="C90" s="62">
        <v>0</v>
      </c>
      <c r="D90" s="65">
        <v>0</v>
      </c>
      <c r="E90" s="62">
        <v>0</v>
      </c>
      <c r="F90" s="62">
        <v>0</v>
      </c>
      <c r="G90" s="62">
        <v>0</v>
      </c>
      <c r="H90" s="62">
        <v>0</v>
      </c>
      <c r="I90" s="62">
        <f t="shared" si="32"/>
        <v>0</v>
      </c>
    </row>
    <row r="91" s="72" customFormat="1" ht="15" customHeight="1">
      <c r="A91" s="58" t="s">
        <v>153</v>
      </c>
      <c r="B91" s="76"/>
      <c r="C91" s="74">
        <f>1161.45-2.18+5228.94-20.7-33.13586-0.9+228.57924-104.351+664.02</f>
        <v>7121.7223799999992</v>
      </c>
      <c r="D91" s="79">
        <f>10372.89-57.608-25.892</f>
        <v>10289.389999999999</v>
      </c>
      <c r="E91" s="74">
        <v>5946.0900000000001</v>
      </c>
      <c r="F91" s="74">
        <v>4175.3699999999999</v>
      </c>
      <c r="G91" s="74">
        <v>1161.45</v>
      </c>
      <c r="H91" s="74">
        <v>1161.45</v>
      </c>
      <c r="I91" s="74">
        <f t="shared" si="32"/>
        <v>29855.472379999999</v>
      </c>
    </row>
    <row r="92" s="72" customFormat="1" ht="33">
      <c r="A92" s="64" t="s">
        <v>154</v>
      </c>
      <c r="B92" s="76"/>
      <c r="C92" s="62">
        <v>0</v>
      </c>
      <c r="D92" s="65">
        <v>0</v>
      </c>
      <c r="E92" s="62">
        <v>0</v>
      </c>
      <c r="F92" s="62">
        <v>0</v>
      </c>
      <c r="G92" s="62">
        <v>0</v>
      </c>
      <c r="H92" s="62">
        <v>0</v>
      </c>
      <c r="I92" s="62">
        <f t="shared" si="32"/>
        <v>0</v>
      </c>
    </row>
    <row r="93" s="72" customFormat="1" ht="33">
      <c r="A93" s="64" t="s">
        <v>155</v>
      </c>
      <c r="B93" s="76"/>
      <c r="C93" s="62">
        <v>0</v>
      </c>
      <c r="D93" s="65">
        <v>0</v>
      </c>
      <c r="E93" s="62">
        <v>0</v>
      </c>
      <c r="F93" s="62">
        <v>0</v>
      </c>
      <c r="G93" s="62">
        <v>0</v>
      </c>
      <c r="H93" s="62">
        <v>0</v>
      </c>
      <c r="I93" s="62">
        <f t="shared" si="32"/>
        <v>0</v>
      </c>
    </row>
    <row r="94" s="72" customFormat="1" ht="17.25">
      <c r="A94" s="64" t="s">
        <v>156</v>
      </c>
      <c r="B94" s="76"/>
      <c r="C94" s="62">
        <f>C166</f>
        <v>0</v>
      </c>
      <c r="D94" s="65">
        <f t="shared" ref="D94:I94" si="33">D166</f>
        <v>0</v>
      </c>
      <c r="E94" s="62">
        <f t="shared" si="33"/>
        <v>0</v>
      </c>
      <c r="F94" s="62">
        <f t="shared" si="33"/>
        <v>0</v>
      </c>
      <c r="G94" s="62">
        <f t="shared" si="33"/>
        <v>0</v>
      </c>
      <c r="H94" s="62">
        <f t="shared" si="33"/>
        <v>0</v>
      </c>
      <c r="I94" s="62">
        <f t="shared" si="33"/>
        <v>0</v>
      </c>
    </row>
    <row r="95" s="72" customFormat="1" ht="15" customHeight="1">
      <c r="A95" s="58" t="s">
        <v>157</v>
      </c>
      <c r="B95" s="76"/>
      <c r="C95" s="62">
        <v>0</v>
      </c>
      <c r="D95" s="65">
        <v>0</v>
      </c>
      <c r="E95" s="62">
        <v>0</v>
      </c>
      <c r="F95" s="62">
        <v>0</v>
      </c>
      <c r="G95" s="62">
        <v>0</v>
      </c>
      <c r="H95" s="62">
        <v>0</v>
      </c>
      <c r="I95" s="62">
        <f t="shared" si="32"/>
        <v>0</v>
      </c>
    </row>
    <row r="96" s="72" customFormat="1" ht="114" customHeight="1">
      <c r="A96" s="73" t="s">
        <v>170</v>
      </c>
      <c r="B96" s="76" t="s">
        <v>165</v>
      </c>
      <c r="C96" s="56">
        <f>C97+C98+C99+C100+C101+C103</f>
        <v>14263.167849999998</v>
      </c>
      <c r="D96" s="57">
        <f t="shared" ref="D96:I96" si="34">D97+D98+D99+D100+D101+D103</f>
        <v>13600.009</v>
      </c>
      <c r="E96" s="56">
        <f t="shared" si="34"/>
        <v>14593.293</v>
      </c>
      <c r="F96" s="56">
        <f t="shared" si="34"/>
        <v>14593.293</v>
      </c>
      <c r="G96" s="56">
        <f t="shared" si="34"/>
        <v>21337.349999999999</v>
      </c>
      <c r="H96" s="56">
        <f t="shared" si="34"/>
        <v>21337.349999999999</v>
      </c>
      <c r="I96" s="56">
        <f t="shared" si="34"/>
        <v>99724.462849999996</v>
      </c>
    </row>
    <row r="97" s="72" customFormat="1" ht="15" customHeight="1">
      <c r="A97" s="58" t="s">
        <v>151</v>
      </c>
      <c r="B97" s="76"/>
      <c r="C97" s="62">
        <v>0</v>
      </c>
      <c r="D97" s="65">
        <v>0</v>
      </c>
      <c r="E97" s="62">
        <v>0</v>
      </c>
      <c r="F97" s="62">
        <v>0</v>
      </c>
      <c r="G97" s="62">
        <v>0</v>
      </c>
      <c r="H97" s="62">
        <v>0</v>
      </c>
      <c r="I97" s="62">
        <f t="shared" ref="I97:I103" si="35">H97+G97+F97+E97+D97+C97</f>
        <v>0</v>
      </c>
    </row>
    <row r="98" s="72" customFormat="1" ht="15" customHeight="1">
      <c r="A98" s="58" t="s">
        <v>152</v>
      </c>
      <c r="B98" s="76"/>
      <c r="C98" s="62">
        <v>0</v>
      </c>
      <c r="D98" s="65">
        <v>0</v>
      </c>
      <c r="E98" s="62">
        <v>0</v>
      </c>
      <c r="F98" s="62">
        <v>0</v>
      </c>
      <c r="G98" s="62">
        <v>0</v>
      </c>
      <c r="H98" s="62">
        <v>0</v>
      </c>
      <c r="I98" s="62">
        <f t="shared" si="35"/>
        <v>0</v>
      </c>
    </row>
    <row r="99" s="72" customFormat="1" ht="15" customHeight="1">
      <c r="A99" s="58" t="s">
        <v>153</v>
      </c>
      <c r="B99" s="76"/>
      <c r="C99" s="74">
        <f>10545.01+10792.34-56.54506-3843.705-0.182+1980.33183-0.36062-4900.00402-3997.30181+29.07173+5700+50+48.9186-79.18494-1002.72889-1.5-1012.04065+11.04868</f>
        <v>14263.167849999998</v>
      </c>
      <c r="D99" s="79">
        <f>14593.293-36.984-956.3</f>
        <v>13600.009</v>
      </c>
      <c r="E99" s="74">
        <v>14593.293</v>
      </c>
      <c r="F99" s="74">
        <v>14593.293</v>
      </c>
      <c r="G99" s="74">
        <f t="shared" ref="G99:H99" si="36">10545.01+10792.34</f>
        <v>21337.349999999999</v>
      </c>
      <c r="H99" s="74">
        <f t="shared" si="36"/>
        <v>21337.349999999999</v>
      </c>
      <c r="I99" s="74">
        <f t="shared" si="35"/>
        <v>99724.462849999996</v>
      </c>
    </row>
    <row r="100" s="72" customFormat="1" ht="33">
      <c r="A100" s="64" t="s">
        <v>154</v>
      </c>
      <c r="B100" s="76"/>
      <c r="C100" s="62">
        <v>0</v>
      </c>
      <c r="D100" s="65">
        <v>0</v>
      </c>
      <c r="E100" s="62">
        <v>0</v>
      </c>
      <c r="F100" s="62">
        <v>0</v>
      </c>
      <c r="G100" s="62">
        <v>0</v>
      </c>
      <c r="H100" s="62">
        <v>0</v>
      </c>
      <c r="I100" s="62">
        <f t="shared" si="35"/>
        <v>0</v>
      </c>
    </row>
    <row r="101" s="72" customFormat="1" ht="33">
      <c r="A101" s="64" t="s">
        <v>155</v>
      </c>
      <c r="B101" s="76"/>
      <c r="C101" s="62">
        <v>0</v>
      </c>
      <c r="D101" s="65">
        <v>0</v>
      </c>
      <c r="E101" s="62">
        <v>0</v>
      </c>
      <c r="F101" s="62">
        <v>0</v>
      </c>
      <c r="G101" s="62">
        <v>0</v>
      </c>
      <c r="H101" s="62">
        <v>0</v>
      </c>
      <c r="I101" s="62">
        <f t="shared" si="35"/>
        <v>0</v>
      </c>
    </row>
    <row r="102" s="72" customFormat="1" ht="17.25">
      <c r="A102" s="64" t="s">
        <v>156</v>
      </c>
      <c r="B102" s="76"/>
      <c r="C102" s="62">
        <f>C174</f>
        <v>0</v>
      </c>
      <c r="D102" s="65">
        <f t="shared" ref="D102:I102" si="37">D174</f>
        <v>0</v>
      </c>
      <c r="E102" s="62">
        <f t="shared" si="37"/>
        <v>0</v>
      </c>
      <c r="F102" s="62">
        <f t="shared" si="37"/>
        <v>0</v>
      </c>
      <c r="G102" s="62">
        <f t="shared" si="37"/>
        <v>0</v>
      </c>
      <c r="H102" s="62">
        <f t="shared" si="37"/>
        <v>0</v>
      </c>
      <c r="I102" s="62">
        <f t="shared" si="37"/>
        <v>0</v>
      </c>
    </row>
    <row r="103" s="72" customFormat="1" ht="19.5" customHeight="1">
      <c r="A103" s="58" t="s">
        <v>157</v>
      </c>
      <c r="B103" s="76"/>
      <c r="C103" s="62">
        <v>0</v>
      </c>
      <c r="D103" s="65">
        <v>0</v>
      </c>
      <c r="E103" s="62">
        <v>0</v>
      </c>
      <c r="F103" s="62">
        <v>0</v>
      </c>
      <c r="G103" s="62">
        <v>0</v>
      </c>
      <c r="H103" s="62">
        <v>0</v>
      </c>
      <c r="I103" s="62">
        <f t="shared" si="35"/>
        <v>0</v>
      </c>
    </row>
    <row r="104" s="72" customFormat="1" ht="93.75" customHeight="1">
      <c r="A104" s="73" t="s">
        <v>171</v>
      </c>
      <c r="B104" s="76" t="s">
        <v>165</v>
      </c>
      <c r="C104" s="56">
        <f>C105+C106+C107+C108+C109+C111</f>
        <v>2576696.8496100004</v>
      </c>
      <c r="D104" s="57">
        <f>D105+D106+D107+D108+D109+D111</f>
        <v>2820515.0934200003</v>
      </c>
      <c r="E104" s="56">
        <f>E105+E106+E107+E108+E109+E111</f>
        <v>2667052.96575</v>
      </c>
      <c r="F104" s="56">
        <f t="shared" ref="F104:H104" si="38">F105+F106+F107+F108+F109+F111</f>
        <v>2727632.36925</v>
      </c>
      <c r="G104" s="56">
        <f t="shared" si="38"/>
        <v>437491.80680999998</v>
      </c>
      <c r="H104" s="56">
        <f t="shared" si="38"/>
        <v>437491.80680999998</v>
      </c>
      <c r="I104" s="56">
        <f>I105+I106+I107+I108+I109+I111</f>
        <v>11666880.891649999</v>
      </c>
    </row>
    <row r="105" s="72" customFormat="1" ht="15" customHeight="1">
      <c r="A105" s="58" t="s">
        <v>151</v>
      </c>
      <c r="B105" s="76"/>
      <c r="C105" s="59">
        <f>12273.1+549.2-3170.6</f>
        <v>9651.7000000000007</v>
      </c>
      <c r="D105" s="60">
        <v>11452.6</v>
      </c>
      <c r="E105" s="59">
        <v>9826.3999999999996</v>
      </c>
      <c r="F105" s="61">
        <v>8537.6000000000004</v>
      </c>
      <c r="G105" s="62">
        <v>0</v>
      </c>
      <c r="H105" s="62">
        <v>0</v>
      </c>
      <c r="I105" s="59">
        <f t="shared" ref="I105:I109" si="39">G105+F105+H105+E105+D105+C105</f>
        <v>39468.300000000003</v>
      </c>
    </row>
    <row r="106" s="72" customFormat="1" ht="15" customHeight="1">
      <c r="A106" s="58" t="s">
        <v>152</v>
      </c>
      <c r="B106" s="76"/>
      <c r="C106" s="59">
        <f>2880+106973.3+15281.3+1884665.1+339-8723.7+8795.8-107718.1-2775.6-6037.5-150-5860.5</f>
        <v>1887669.1000000001</v>
      </c>
      <c r="D106" s="60">
        <v>2047018.3</v>
      </c>
      <c r="E106" s="59">
        <v>2062510.2</v>
      </c>
      <c r="F106" s="61">
        <v>2060786.5</v>
      </c>
      <c r="G106" s="62">
        <v>0</v>
      </c>
      <c r="H106" s="62">
        <v>0</v>
      </c>
      <c r="I106" s="59">
        <f t="shared" si="39"/>
        <v>8057984.0999999996</v>
      </c>
    </row>
    <row r="107" s="72" customFormat="1" ht="15" customHeight="1">
      <c r="A107" s="58" t="s">
        <v>153</v>
      </c>
      <c r="B107" s="76"/>
      <c r="C107" s="74">
        <f>277216.8315+128101.62+672.739+95.848+56.54506+652.80231+3843.705+19+50671.49883+121.398+24+4529.85492+4047.30181-596.82476+950+2.368+119685.20637+2000+70.172-480.55053+1230.3-20.91414-201.34+19.6-424.5452-1562.25505+1152.61617+21042.1</f>
        <v>612919.07728999993</v>
      </c>
      <c r="D107" s="79">
        <f>705924.36726-4402.28784+10027</f>
        <v>711549.07941999997</v>
      </c>
      <c r="E107" s="74">
        <v>544221.25175000005</v>
      </c>
      <c r="F107" s="74">
        <v>607813.15524999995</v>
      </c>
      <c r="G107" s="74">
        <f>287831.53338+98492.42043+672.739</f>
        <v>386996.69280999998</v>
      </c>
      <c r="H107" s="74">
        <f>287831.53338+98492.42043+672.739</f>
        <v>386996.69280999998</v>
      </c>
      <c r="I107" s="74">
        <f t="shared" si="39"/>
        <v>3250495.9493299997</v>
      </c>
    </row>
    <row r="108" s="72" customFormat="1" ht="35.25" customHeight="1">
      <c r="A108" s="64" t="s">
        <v>154</v>
      </c>
      <c r="B108" s="76"/>
      <c r="C108" s="62">
        <v>0</v>
      </c>
      <c r="D108" s="65">
        <v>0</v>
      </c>
      <c r="E108" s="62">
        <v>0</v>
      </c>
      <c r="F108" s="62">
        <v>0</v>
      </c>
      <c r="G108" s="62">
        <v>0</v>
      </c>
      <c r="H108" s="62">
        <v>0</v>
      </c>
      <c r="I108" s="62">
        <f t="shared" si="39"/>
        <v>0</v>
      </c>
    </row>
    <row r="109" s="72" customFormat="1" ht="32.25" customHeight="1">
      <c r="A109" s="64" t="s">
        <v>155</v>
      </c>
      <c r="B109" s="76"/>
      <c r="C109" s="62">
        <v>0</v>
      </c>
      <c r="D109" s="65">
        <v>0</v>
      </c>
      <c r="E109" s="62">
        <v>0</v>
      </c>
      <c r="F109" s="62">
        <v>0</v>
      </c>
      <c r="G109" s="62">
        <v>0</v>
      </c>
      <c r="H109" s="62">
        <v>0</v>
      </c>
      <c r="I109" s="62">
        <f t="shared" si="39"/>
        <v>0</v>
      </c>
    </row>
    <row r="110" s="72" customFormat="1" ht="17.25">
      <c r="A110" s="64" t="s">
        <v>156</v>
      </c>
      <c r="B110" s="76"/>
      <c r="C110" s="62">
        <f>C182</f>
        <v>0</v>
      </c>
      <c r="D110" s="65">
        <f t="shared" ref="D110:I110" si="40">D182</f>
        <v>0</v>
      </c>
      <c r="E110" s="62">
        <f t="shared" si="40"/>
        <v>0</v>
      </c>
      <c r="F110" s="62">
        <f t="shared" si="40"/>
        <v>0</v>
      </c>
      <c r="G110" s="62">
        <f t="shared" si="40"/>
        <v>0</v>
      </c>
      <c r="H110" s="62">
        <f t="shared" si="40"/>
        <v>0</v>
      </c>
      <c r="I110" s="62">
        <f t="shared" si="40"/>
        <v>0</v>
      </c>
    </row>
    <row r="111" s="72" customFormat="1" ht="15" customHeight="1">
      <c r="A111" s="58" t="s">
        <v>157</v>
      </c>
      <c r="B111" s="76"/>
      <c r="C111" s="59">
        <f>78535.43719-12078.46487</f>
        <v>66456.972320000001</v>
      </c>
      <c r="D111" s="80">
        <v>50495.114000000001</v>
      </c>
      <c r="E111" s="59">
        <v>50495.114000000001</v>
      </c>
      <c r="F111" s="59">
        <v>50495.114000000001</v>
      </c>
      <c r="G111" s="59">
        <v>50495.114000000001</v>
      </c>
      <c r="H111" s="59">
        <v>50495.114000000001</v>
      </c>
      <c r="I111" s="59">
        <f>G111+F111+H111+E111+D111+C111</f>
        <v>318932.54232000001</v>
      </c>
    </row>
    <row r="112" s="72" customFormat="1" ht="51" customHeight="1">
      <c r="A112" s="73" t="s">
        <v>172</v>
      </c>
      <c r="B112" s="76" t="s">
        <v>163</v>
      </c>
      <c r="C112" s="56">
        <f t="shared" ref="C112:C117" si="41">C120+C128</f>
        <v>30084.819200000002</v>
      </c>
      <c r="D112" s="57">
        <f t="shared" ref="D112:G117" si="42">D120+D128</f>
        <v>32595.389920000001</v>
      </c>
      <c r="E112" s="56">
        <f t="shared" si="42"/>
        <v>32786.97496</v>
      </c>
      <c r="F112" s="56">
        <f t="shared" si="42"/>
        <v>32786.97496</v>
      </c>
      <c r="G112" s="56">
        <f t="shared" si="42"/>
        <v>7812.3856400000004</v>
      </c>
      <c r="H112" s="56">
        <f t="shared" ref="H112:I117" si="43">H120+H128</f>
        <v>7812.3856400000004</v>
      </c>
      <c r="I112" s="56">
        <f t="shared" si="43"/>
        <v>143878.93032000001</v>
      </c>
    </row>
    <row r="113" s="72" customFormat="1" ht="17.25">
      <c r="A113" s="58" t="s">
        <v>151</v>
      </c>
      <c r="B113" s="76"/>
      <c r="C113" s="62">
        <f t="shared" si="41"/>
        <v>0</v>
      </c>
      <c r="D113" s="65">
        <f t="shared" si="42"/>
        <v>0</v>
      </c>
      <c r="E113" s="62">
        <f t="shared" si="42"/>
        <v>0</v>
      </c>
      <c r="F113" s="62">
        <f t="shared" si="42"/>
        <v>0</v>
      </c>
      <c r="G113" s="62">
        <f t="shared" si="42"/>
        <v>0</v>
      </c>
      <c r="H113" s="62">
        <f t="shared" si="43"/>
        <v>0</v>
      </c>
      <c r="I113" s="62">
        <f t="shared" si="43"/>
        <v>0</v>
      </c>
    </row>
    <row r="114" s="72" customFormat="1" ht="17.25">
      <c r="A114" s="58" t="s">
        <v>152</v>
      </c>
      <c r="B114" s="76"/>
      <c r="C114" s="74">
        <f t="shared" si="41"/>
        <v>23399.200000000001</v>
      </c>
      <c r="D114" s="75">
        <f t="shared" si="42"/>
        <v>24389.700000000001</v>
      </c>
      <c r="E114" s="74">
        <f t="shared" si="42"/>
        <v>24389.700000000001</v>
      </c>
      <c r="F114" s="61">
        <f t="shared" si="42"/>
        <v>24389.700000000001</v>
      </c>
      <c r="G114" s="62">
        <f t="shared" si="42"/>
        <v>0</v>
      </c>
      <c r="H114" s="62">
        <f t="shared" si="43"/>
        <v>0</v>
      </c>
      <c r="I114" s="74">
        <f t="shared" si="43"/>
        <v>96568.300000000003</v>
      </c>
    </row>
    <row r="115" s="72" customFormat="1" ht="17.25">
      <c r="A115" s="58" t="s">
        <v>153</v>
      </c>
      <c r="B115" s="76"/>
      <c r="C115" s="74">
        <f t="shared" si="41"/>
        <v>6685.6192000000001</v>
      </c>
      <c r="D115" s="75">
        <f t="shared" si="42"/>
        <v>8205.6899200000007</v>
      </c>
      <c r="E115" s="74">
        <f t="shared" si="42"/>
        <v>8397.2749600000006</v>
      </c>
      <c r="F115" s="74">
        <f t="shared" si="42"/>
        <v>8397.2749600000006</v>
      </c>
      <c r="G115" s="74">
        <f t="shared" si="42"/>
        <v>7812.3856400000004</v>
      </c>
      <c r="H115" s="74">
        <f t="shared" si="43"/>
        <v>7812.3856400000004</v>
      </c>
      <c r="I115" s="74">
        <f t="shared" si="43"/>
        <v>47310.630320000004</v>
      </c>
    </row>
    <row r="116" s="72" customFormat="1" ht="37.5" customHeight="1">
      <c r="A116" s="64" t="s">
        <v>154</v>
      </c>
      <c r="B116" s="76"/>
      <c r="C116" s="62">
        <f t="shared" si="41"/>
        <v>0</v>
      </c>
      <c r="D116" s="65">
        <f t="shared" si="42"/>
        <v>0</v>
      </c>
      <c r="E116" s="62">
        <f t="shared" si="42"/>
        <v>0</v>
      </c>
      <c r="F116" s="62">
        <f t="shared" si="42"/>
        <v>0</v>
      </c>
      <c r="G116" s="62">
        <f t="shared" si="42"/>
        <v>0</v>
      </c>
      <c r="H116" s="62">
        <f t="shared" si="43"/>
        <v>0</v>
      </c>
      <c r="I116" s="62">
        <f t="shared" si="43"/>
        <v>0</v>
      </c>
    </row>
    <row r="117" s="72" customFormat="1" ht="39" customHeight="1">
      <c r="A117" s="64" t="s">
        <v>155</v>
      </c>
      <c r="B117" s="76"/>
      <c r="C117" s="62">
        <f t="shared" si="41"/>
        <v>0</v>
      </c>
      <c r="D117" s="65">
        <f t="shared" si="42"/>
        <v>0</v>
      </c>
      <c r="E117" s="62">
        <f t="shared" si="42"/>
        <v>0</v>
      </c>
      <c r="F117" s="62">
        <f t="shared" si="42"/>
        <v>0</v>
      </c>
      <c r="G117" s="62">
        <f t="shared" si="42"/>
        <v>0</v>
      </c>
      <c r="H117" s="62">
        <f t="shared" si="43"/>
        <v>0</v>
      </c>
      <c r="I117" s="62">
        <f t="shared" si="43"/>
        <v>0</v>
      </c>
    </row>
    <row r="118" s="72" customFormat="1" ht="17.25">
      <c r="A118" s="64" t="s">
        <v>156</v>
      </c>
      <c r="B118" s="76"/>
      <c r="C118" s="62">
        <f>C190</f>
        <v>0</v>
      </c>
      <c r="D118" s="65">
        <f t="shared" ref="D118:I118" si="44">D190</f>
        <v>0</v>
      </c>
      <c r="E118" s="62">
        <f t="shared" si="44"/>
        <v>0</v>
      </c>
      <c r="F118" s="62">
        <f t="shared" si="44"/>
        <v>0</v>
      </c>
      <c r="G118" s="62">
        <f t="shared" si="44"/>
        <v>0</v>
      </c>
      <c r="H118" s="62">
        <f t="shared" si="44"/>
        <v>0</v>
      </c>
      <c r="I118" s="62">
        <f t="shared" si="44"/>
        <v>0</v>
      </c>
    </row>
    <row r="119" s="72" customFormat="1" ht="17.25">
      <c r="A119" s="58" t="s">
        <v>157</v>
      </c>
      <c r="B119" s="76"/>
      <c r="C119" s="62">
        <f t="shared" ref="C119:I119" si="45">C127+C135</f>
        <v>0</v>
      </c>
      <c r="D119" s="65">
        <f t="shared" si="45"/>
        <v>0</v>
      </c>
      <c r="E119" s="62">
        <f t="shared" si="45"/>
        <v>0</v>
      </c>
      <c r="F119" s="62">
        <f t="shared" si="45"/>
        <v>0</v>
      </c>
      <c r="G119" s="62">
        <f t="shared" si="45"/>
        <v>0</v>
      </c>
      <c r="H119" s="62">
        <f t="shared" si="45"/>
        <v>0</v>
      </c>
      <c r="I119" s="62">
        <f t="shared" si="45"/>
        <v>0</v>
      </c>
    </row>
    <row r="120" s="72" customFormat="1" ht="15" customHeight="1">
      <c r="A120" s="73" t="s">
        <v>159</v>
      </c>
      <c r="B120" s="76" t="s">
        <v>165</v>
      </c>
      <c r="C120" s="56">
        <f t="shared" ref="C120:H120" si="46">C121+C122+C123+C124+C125+C127</f>
        <v>29918.319200000002</v>
      </c>
      <c r="D120" s="57">
        <f t="shared" si="46"/>
        <v>32351.48992</v>
      </c>
      <c r="E120" s="56">
        <f t="shared" si="46"/>
        <v>32543.074960000002</v>
      </c>
      <c r="F120" s="56">
        <f t="shared" si="46"/>
        <v>32543.074960000002</v>
      </c>
      <c r="G120" s="56">
        <f t="shared" si="46"/>
        <v>7576.2856400000001</v>
      </c>
      <c r="H120" s="56">
        <f t="shared" si="46"/>
        <v>7576.2856400000001</v>
      </c>
      <c r="I120" s="56">
        <f>I121+I122+I123+I124+I125+I127</f>
        <v>142508.53032000002</v>
      </c>
    </row>
    <row r="121" s="72" customFormat="1" ht="15" customHeight="1">
      <c r="A121" s="58" t="s">
        <v>151</v>
      </c>
      <c r="B121" s="76"/>
      <c r="C121" s="62">
        <v>0</v>
      </c>
      <c r="D121" s="65">
        <v>0</v>
      </c>
      <c r="E121" s="62">
        <v>0</v>
      </c>
      <c r="F121" s="62">
        <v>0</v>
      </c>
      <c r="G121" s="62">
        <v>0</v>
      </c>
      <c r="H121" s="62">
        <v>0</v>
      </c>
      <c r="I121" s="62">
        <f t="shared" ref="I121:I125" si="47">G121+F121+H121+E121+D121+C121</f>
        <v>0</v>
      </c>
    </row>
    <row r="122" s="72" customFormat="1" ht="15" customHeight="1">
      <c r="A122" s="58" t="s">
        <v>152</v>
      </c>
      <c r="B122" s="76"/>
      <c r="C122" s="59">
        <f>5976.8+17422.4</f>
        <v>23399.200000000001</v>
      </c>
      <c r="D122" s="60">
        <v>24389.700000000001</v>
      </c>
      <c r="E122" s="59">
        <v>24389.700000000001</v>
      </c>
      <c r="F122" s="59">
        <v>24389.700000000001</v>
      </c>
      <c r="G122" s="62">
        <v>0</v>
      </c>
      <c r="H122" s="62">
        <v>0</v>
      </c>
      <c r="I122" s="59">
        <f t="shared" si="47"/>
        <v>96568.300000000003</v>
      </c>
    </row>
    <row r="123" s="72" customFormat="1" ht="15" customHeight="1">
      <c r="A123" s="58" t="s">
        <v>153</v>
      </c>
      <c r="B123" s="76"/>
      <c r="C123" s="74">
        <f>7576.28564-86.297-172.89047-15-317.3825-16.638-121.03738-53.3679-30-3.53949-36.1593-2.368-49.472-111.99341-41.02099</f>
        <v>6519.1192000000001</v>
      </c>
      <c r="D123" s="79">
        <f>8153.37496-519.87883-0.53813+328.83192</f>
        <v>7961.7899200000002</v>
      </c>
      <c r="E123" s="74">
        <v>8153.3749600000001</v>
      </c>
      <c r="F123" s="74">
        <v>8153.3749600000001</v>
      </c>
      <c r="G123" s="74">
        <v>7576.2856400000001</v>
      </c>
      <c r="H123" s="74">
        <v>7576.2856400000001</v>
      </c>
      <c r="I123" s="74">
        <f t="shared" si="47"/>
        <v>45940.230320000002</v>
      </c>
    </row>
    <row r="124" s="72" customFormat="1" ht="33">
      <c r="A124" s="64" t="s">
        <v>154</v>
      </c>
      <c r="B124" s="76"/>
      <c r="C124" s="62">
        <v>0</v>
      </c>
      <c r="D124" s="65">
        <v>0</v>
      </c>
      <c r="E124" s="62">
        <v>0</v>
      </c>
      <c r="F124" s="62">
        <v>0</v>
      </c>
      <c r="G124" s="62">
        <v>0</v>
      </c>
      <c r="H124" s="62">
        <v>0</v>
      </c>
      <c r="I124" s="62">
        <f t="shared" si="47"/>
        <v>0</v>
      </c>
    </row>
    <row r="125" s="72" customFormat="1" ht="33">
      <c r="A125" s="64" t="s">
        <v>155</v>
      </c>
      <c r="B125" s="76"/>
      <c r="C125" s="62">
        <v>0</v>
      </c>
      <c r="D125" s="65">
        <v>0</v>
      </c>
      <c r="E125" s="62">
        <v>0</v>
      </c>
      <c r="F125" s="62">
        <v>0</v>
      </c>
      <c r="G125" s="62">
        <v>0</v>
      </c>
      <c r="H125" s="62">
        <v>0</v>
      </c>
      <c r="I125" s="62">
        <f t="shared" si="47"/>
        <v>0</v>
      </c>
    </row>
    <row r="126" s="72" customFormat="1" ht="17.25">
      <c r="A126" s="64" t="s">
        <v>156</v>
      </c>
      <c r="B126" s="76"/>
      <c r="C126" s="62">
        <f>C198</f>
        <v>0</v>
      </c>
      <c r="D126" s="65">
        <f t="shared" ref="D126:I126" si="48">D198</f>
        <v>0</v>
      </c>
      <c r="E126" s="62">
        <f t="shared" si="48"/>
        <v>0</v>
      </c>
      <c r="F126" s="62">
        <f t="shared" si="48"/>
        <v>0</v>
      </c>
      <c r="G126" s="62">
        <f t="shared" si="48"/>
        <v>0</v>
      </c>
      <c r="H126" s="62">
        <f t="shared" si="48"/>
        <v>0</v>
      </c>
      <c r="I126" s="62">
        <f t="shared" si="48"/>
        <v>0</v>
      </c>
    </row>
    <row r="127" s="72" customFormat="1" ht="15" customHeight="1">
      <c r="A127" s="58" t="s">
        <v>157</v>
      </c>
      <c r="B127" s="76"/>
      <c r="C127" s="62">
        <v>0</v>
      </c>
      <c r="D127" s="65">
        <v>0</v>
      </c>
      <c r="E127" s="62">
        <v>0</v>
      </c>
      <c r="F127" s="62">
        <v>0</v>
      </c>
      <c r="G127" s="62">
        <v>0</v>
      </c>
      <c r="H127" s="62">
        <v>0</v>
      </c>
      <c r="I127" s="62">
        <f>G127+F127+H127+E127+D127+C127</f>
        <v>0</v>
      </c>
    </row>
    <row r="128" s="72" customFormat="1" ht="17.25">
      <c r="A128" s="73" t="s">
        <v>159</v>
      </c>
      <c r="B128" s="76" t="s">
        <v>160</v>
      </c>
      <c r="C128" s="56">
        <f>C129+C130+C131+C132+C133+C135</f>
        <v>166.5</v>
      </c>
      <c r="D128" s="57">
        <f t="shared" ref="D128:I128" si="49">D129+D130+D131+D132+D133+D135</f>
        <v>243.90000000000001</v>
      </c>
      <c r="E128" s="56">
        <f t="shared" si="49"/>
        <v>243.90000000000001</v>
      </c>
      <c r="F128" s="56">
        <f t="shared" si="49"/>
        <v>243.90000000000001</v>
      </c>
      <c r="G128" s="56">
        <f t="shared" si="49"/>
        <v>236.09999999999999</v>
      </c>
      <c r="H128" s="56">
        <f t="shared" si="49"/>
        <v>236.09999999999999</v>
      </c>
      <c r="I128" s="56">
        <f t="shared" si="49"/>
        <v>1370.4000000000001</v>
      </c>
    </row>
    <row r="129" s="72" customFormat="1" ht="15" customHeight="1">
      <c r="A129" s="58" t="s">
        <v>151</v>
      </c>
      <c r="B129" s="76"/>
      <c r="C129" s="62">
        <v>0</v>
      </c>
      <c r="D129" s="65">
        <v>0</v>
      </c>
      <c r="E129" s="62">
        <v>0</v>
      </c>
      <c r="F129" s="62">
        <v>0</v>
      </c>
      <c r="G129" s="62">
        <v>0</v>
      </c>
      <c r="H129" s="62">
        <v>0</v>
      </c>
      <c r="I129" s="62">
        <f t="shared" ref="I129:I133" si="50">G129+F129+H129+E129+D129+C129</f>
        <v>0</v>
      </c>
    </row>
    <row r="130" s="72" customFormat="1" ht="15" customHeight="1">
      <c r="A130" s="58" t="s">
        <v>152</v>
      </c>
      <c r="B130" s="76"/>
      <c r="C130" s="62">
        <v>0</v>
      </c>
      <c r="D130" s="65">
        <v>0</v>
      </c>
      <c r="E130" s="62">
        <v>0</v>
      </c>
      <c r="F130" s="62">
        <v>0</v>
      </c>
      <c r="G130" s="62">
        <v>0</v>
      </c>
      <c r="H130" s="62">
        <v>0</v>
      </c>
      <c r="I130" s="62">
        <f t="shared" si="50"/>
        <v>0</v>
      </c>
    </row>
    <row r="131" s="72" customFormat="1" ht="15" customHeight="1">
      <c r="A131" s="58" t="s">
        <v>153</v>
      </c>
      <c r="B131" s="76"/>
      <c r="C131" s="74">
        <f>236.1-50-19.6</f>
        <v>166.5</v>
      </c>
      <c r="D131" s="81">
        <v>243.90000000000001</v>
      </c>
      <c r="E131" s="82">
        <v>243.90000000000001</v>
      </c>
      <c r="F131" s="82">
        <v>243.90000000000001</v>
      </c>
      <c r="G131" s="74">
        <v>236.09999999999999</v>
      </c>
      <c r="H131" s="74">
        <v>236.09999999999999</v>
      </c>
      <c r="I131" s="74">
        <f t="shared" si="50"/>
        <v>1370.4000000000001</v>
      </c>
    </row>
    <row r="132" s="72" customFormat="1" ht="33.75" customHeight="1">
      <c r="A132" s="64" t="s">
        <v>154</v>
      </c>
      <c r="B132" s="76"/>
      <c r="C132" s="62">
        <v>0</v>
      </c>
      <c r="D132" s="65">
        <v>0</v>
      </c>
      <c r="E132" s="62">
        <v>0</v>
      </c>
      <c r="F132" s="62">
        <v>0</v>
      </c>
      <c r="G132" s="62">
        <v>0</v>
      </c>
      <c r="H132" s="62">
        <v>0</v>
      </c>
      <c r="I132" s="62">
        <f t="shared" si="50"/>
        <v>0</v>
      </c>
    </row>
    <row r="133" s="72" customFormat="1" ht="32.25" customHeight="1">
      <c r="A133" s="64" t="s">
        <v>155</v>
      </c>
      <c r="B133" s="76"/>
      <c r="C133" s="62">
        <v>0</v>
      </c>
      <c r="D133" s="65">
        <v>0</v>
      </c>
      <c r="E133" s="62">
        <v>0</v>
      </c>
      <c r="F133" s="62">
        <v>0</v>
      </c>
      <c r="G133" s="62">
        <v>0</v>
      </c>
      <c r="H133" s="62">
        <v>0</v>
      </c>
      <c r="I133" s="62">
        <f t="shared" si="50"/>
        <v>0</v>
      </c>
    </row>
    <row r="134" s="72" customFormat="1" ht="17.25">
      <c r="A134" s="64" t="s">
        <v>156</v>
      </c>
      <c r="B134" s="76"/>
      <c r="C134" s="62">
        <f>C206</f>
        <v>0</v>
      </c>
      <c r="D134" s="65">
        <f t="shared" ref="D134:I134" si="51">D206</f>
        <v>0</v>
      </c>
      <c r="E134" s="62">
        <f t="shared" si="51"/>
        <v>0</v>
      </c>
      <c r="F134" s="62">
        <f t="shared" si="51"/>
        <v>0</v>
      </c>
      <c r="G134" s="62">
        <f t="shared" si="51"/>
        <v>0</v>
      </c>
      <c r="H134" s="62">
        <f t="shared" si="51"/>
        <v>0</v>
      </c>
      <c r="I134" s="62">
        <f t="shared" si="51"/>
        <v>0</v>
      </c>
    </row>
    <row r="135" s="72" customFormat="1" ht="15" customHeight="1">
      <c r="A135" s="58" t="s">
        <v>157</v>
      </c>
      <c r="B135" s="76"/>
      <c r="C135" s="62">
        <v>0</v>
      </c>
      <c r="D135" s="65">
        <v>0</v>
      </c>
      <c r="E135" s="62">
        <v>0</v>
      </c>
      <c r="F135" s="62">
        <v>0</v>
      </c>
      <c r="G135" s="62">
        <v>0</v>
      </c>
      <c r="H135" s="62">
        <v>0</v>
      </c>
      <c r="I135" s="62">
        <f>G135+F135+H135+E135+D135+C135</f>
        <v>0</v>
      </c>
    </row>
    <row r="136" s="72" customFormat="1" ht="52.5" customHeight="1">
      <c r="A136" s="73" t="s">
        <v>173</v>
      </c>
      <c r="B136" s="55" t="s">
        <v>174</v>
      </c>
      <c r="C136" s="56">
        <f>SUM(C137:C143)</f>
        <v>31742.451509999999</v>
      </c>
      <c r="D136" s="57">
        <f t="shared" ref="D136:H136" si="52">SUM(D137:D143)</f>
        <v>49642.619279999999</v>
      </c>
      <c r="E136" s="56">
        <f t="shared" si="52"/>
        <v>30000</v>
      </c>
      <c r="F136" s="56">
        <f t="shared" si="52"/>
        <v>30000</v>
      </c>
      <c r="G136" s="56">
        <f t="shared" si="52"/>
        <v>13912.634980000001</v>
      </c>
      <c r="H136" s="56">
        <f t="shared" si="52"/>
        <v>13912.634980000001</v>
      </c>
      <c r="I136" s="56">
        <f>SUM(I137:I143)</f>
        <v>169210.34075000003</v>
      </c>
    </row>
    <row r="137" s="72" customFormat="1" ht="15" customHeight="1">
      <c r="A137" s="58" t="s">
        <v>151</v>
      </c>
      <c r="B137" s="55"/>
      <c r="C137" s="62">
        <f t="shared" ref="C137:C141" si="53">C153+C161</f>
        <v>0</v>
      </c>
      <c r="D137" s="65">
        <f t="shared" ref="D137:H139" si="54">D153+D161</f>
        <v>0</v>
      </c>
      <c r="E137" s="62">
        <f t="shared" si="54"/>
        <v>0</v>
      </c>
      <c r="F137" s="62">
        <f t="shared" si="54"/>
        <v>0</v>
      </c>
      <c r="G137" s="62">
        <f t="shared" si="54"/>
        <v>0</v>
      </c>
      <c r="H137" s="62">
        <f t="shared" si="54"/>
        <v>0</v>
      </c>
      <c r="I137" s="62">
        <f t="shared" ref="I137:I141" si="55">I153+I161</f>
        <v>0</v>
      </c>
    </row>
    <row r="138" s="72" customFormat="1" ht="15" customHeight="1">
      <c r="A138" s="58" t="s">
        <v>152</v>
      </c>
      <c r="B138" s="55"/>
      <c r="C138" s="62">
        <f t="shared" si="53"/>
        <v>0</v>
      </c>
      <c r="D138" s="65">
        <f t="shared" si="54"/>
        <v>0</v>
      </c>
      <c r="E138" s="62">
        <f t="shared" si="54"/>
        <v>0</v>
      </c>
      <c r="F138" s="62">
        <f t="shared" si="54"/>
        <v>0</v>
      </c>
      <c r="G138" s="62">
        <f t="shared" si="54"/>
        <v>0</v>
      </c>
      <c r="H138" s="62">
        <f t="shared" si="54"/>
        <v>0</v>
      </c>
      <c r="I138" s="62">
        <f t="shared" si="55"/>
        <v>0</v>
      </c>
    </row>
    <row r="139" s="72" customFormat="1" ht="15" customHeight="1">
      <c r="A139" s="58" t="s">
        <v>153</v>
      </c>
      <c r="B139" s="55"/>
      <c r="C139" s="59">
        <f t="shared" si="53"/>
        <v>31742.451509999999</v>
      </c>
      <c r="D139" s="60">
        <f t="shared" si="54"/>
        <v>49642.619279999999</v>
      </c>
      <c r="E139" s="59">
        <f t="shared" si="54"/>
        <v>30000</v>
      </c>
      <c r="F139" s="59">
        <f t="shared" si="54"/>
        <v>30000</v>
      </c>
      <c r="G139" s="59">
        <f t="shared" si="54"/>
        <v>13912.634980000001</v>
      </c>
      <c r="H139" s="59">
        <f t="shared" si="54"/>
        <v>13912.634980000001</v>
      </c>
      <c r="I139" s="59">
        <f t="shared" si="55"/>
        <v>169210.34075000003</v>
      </c>
    </row>
    <row r="140" s="72" customFormat="1" ht="33">
      <c r="A140" s="64" t="s">
        <v>154</v>
      </c>
      <c r="B140" s="55"/>
      <c r="C140" s="62">
        <f t="shared" si="53"/>
        <v>0</v>
      </c>
      <c r="D140" s="65">
        <f t="shared" ref="D140:H140" si="56">D164</f>
        <v>0</v>
      </c>
      <c r="E140" s="62">
        <f t="shared" si="56"/>
        <v>0</v>
      </c>
      <c r="F140" s="62">
        <f t="shared" si="56"/>
        <v>0</v>
      </c>
      <c r="G140" s="62">
        <f t="shared" si="56"/>
        <v>0</v>
      </c>
      <c r="H140" s="62">
        <f t="shared" si="56"/>
        <v>0</v>
      </c>
      <c r="I140" s="62">
        <f t="shared" si="55"/>
        <v>0</v>
      </c>
    </row>
    <row r="141" s="72" customFormat="1" ht="33">
      <c r="A141" s="64" t="s">
        <v>155</v>
      </c>
      <c r="B141" s="55"/>
      <c r="C141" s="62">
        <f t="shared" si="53"/>
        <v>0</v>
      </c>
      <c r="D141" s="65">
        <f>D157+D165</f>
        <v>0</v>
      </c>
      <c r="E141" s="62">
        <f>E157+E165</f>
        <v>0</v>
      </c>
      <c r="F141" s="62">
        <f>F157+F165</f>
        <v>0</v>
      </c>
      <c r="G141" s="62">
        <f>G157+G165</f>
        <v>0</v>
      </c>
      <c r="H141" s="62">
        <f>H157+H165</f>
        <v>0</v>
      </c>
      <c r="I141" s="62">
        <f t="shared" si="55"/>
        <v>0</v>
      </c>
    </row>
    <row r="142" s="72" customFormat="1" ht="17.25">
      <c r="A142" s="64" t="s">
        <v>156</v>
      </c>
      <c r="B142" s="55"/>
      <c r="C142" s="62">
        <f>C214</f>
        <v>0</v>
      </c>
      <c r="D142" s="65">
        <f t="shared" ref="D142:I142" si="57">D214</f>
        <v>0</v>
      </c>
      <c r="E142" s="62">
        <f t="shared" si="57"/>
        <v>0</v>
      </c>
      <c r="F142" s="62">
        <f t="shared" si="57"/>
        <v>0</v>
      </c>
      <c r="G142" s="62">
        <f t="shared" si="57"/>
        <v>0</v>
      </c>
      <c r="H142" s="62">
        <f t="shared" si="57"/>
        <v>0</v>
      </c>
      <c r="I142" s="62">
        <f t="shared" si="57"/>
        <v>0</v>
      </c>
    </row>
    <row r="143" s="72" customFormat="1" ht="15.75" customHeight="1">
      <c r="A143" s="58" t="s">
        <v>157</v>
      </c>
      <c r="B143" s="55"/>
      <c r="C143" s="62">
        <f t="shared" ref="C143:H143" si="58">C159+C167</f>
        <v>0</v>
      </c>
      <c r="D143" s="65">
        <f t="shared" si="58"/>
        <v>0</v>
      </c>
      <c r="E143" s="62">
        <f t="shared" si="58"/>
        <v>0</v>
      </c>
      <c r="F143" s="62">
        <f t="shared" si="58"/>
        <v>0</v>
      </c>
      <c r="G143" s="62">
        <f t="shared" si="58"/>
        <v>0</v>
      </c>
      <c r="H143" s="62">
        <f t="shared" si="58"/>
        <v>0</v>
      </c>
      <c r="I143" s="62">
        <f>I159+I167</f>
        <v>0</v>
      </c>
    </row>
    <row r="144" s="72" customFormat="1" ht="76.5" customHeight="1">
      <c r="A144" s="73" t="s">
        <v>175</v>
      </c>
      <c r="B144" s="55" t="s">
        <v>174</v>
      </c>
      <c r="C144" s="56">
        <f t="shared" ref="C144:C149" si="59">C152+C160</f>
        <v>31742.451509999999</v>
      </c>
      <c r="D144" s="57">
        <f t="shared" ref="D144:I149" si="60">D152+D160</f>
        <v>49642.619279999999</v>
      </c>
      <c r="E144" s="56">
        <f t="shared" si="60"/>
        <v>30000</v>
      </c>
      <c r="F144" s="56">
        <f t="shared" si="60"/>
        <v>30000</v>
      </c>
      <c r="G144" s="56">
        <f t="shared" si="60"/>
        <v>13912.634980000001</v>
      </c>
      <c r="H144" s="56">
        <f t="shared" si="60"/>
        <v>13912.634980000001</v>
      </c>
      <c r="I144" s="56">
        <f t="shared" si="60"/>
        <v>169210.34075000003</v>
      </c>
    </row>
    <row r="145" s="72" customFormat="1" ht="17.25">
      <c r="A145" s="58" t="s">
        <v>151</v>
      </c>
      <c r="B145" s="55"/>
      <c r="C145" s="62">
        <f t="shared" si="59"/>
        <v>0</v>
      </c>
      <c r="D145" s="65">
        <f t="shared" si="60"/>
        <v>0</v>
      </c>
      <c r="E145" s="62">
        <f t="shared" si="60"/>
        <v>0</v>
      </c>
      <c r="F145" s="62">
        <f t="shared" si="60"/>
        <v>0</v>
      </c>
      <c r="G145" s="62">
        <f t="shared" si="60"/>
        <v>0</v>
      </c>
      <c r="H145" s="62">
        <f t="shared" si="60"/>
        <v>0</v>
      </c>
      <c r="I145" s="62">
        <f t="shared" si="60"/>
        <v>0</v>
      </c>
    </row>
    <row r="146" s="72" customFormat="1" ht="17.25">
      <c r="A146" s="58" t="s">
        <v>152</v>
      </c>
      <c r="B146" s="55"/>
      <c r="C146" s="62">
        <f t="shared" si="59"/>
        <v>0</v>
      </c>
      <c r="D146" s="65">
        <f t="shared" si="60"/>
        <v>0</v>
      </c>
      <c r="E146" s="62">
        <f t="shared" si="60"/>
        <v>0</v>
      </c>
      <c r="F146" s="62">
        <f t="shared" si="60"/>
        <v>0</v>
      </c>
      <c r="G146" s="62">
        <f t="shared" si="60"/>
        <v>0</v>
      </c>
      <c r="H146" s="62">
        <f t="shared" si="60"/>
        <v>0</v>
      </c>
      <c r="I146" s="62">
        <f t="shared" si="60"/>
        <v>0</v>
      </c>
    </row>
    <row r="147" s="72" customFormat="1" ht="17.25">
      <c r="A147" s="58" t="s">
        <v>153</v>
      </c>
      <c r="B147" s="55"/>
      <c r="C147" s="74">
        <f t="shared" si="59"/>
        <v>31742.451509999999</v>
      </c>
      <c r="D147" s="75">
        <f t="shared" si="60"/>
        <v>49642.619279999999</v>
      </c>
      <c r="E147" s="74">
        <f t="shared" si="60"/>
        <v>30000</v>
      </c>
      <c r="F147" s="74">
        <f t="shared" si="60"/>
        <v>30000</v>
      </c>
      <c r="G147" s="74">
        <f t="shared" si="60"/>
        <v>13912.634980000001</v>
      </c>
      <c r="H147" s="74">
        <f t="shared" si="60"/>
        <v>13912.634980000001</v>
      </c>
      <c r="I147" s="74">
        <f t="shared" si="60"/>
        <v>169210.34075000003</v>
      </c>
    </row>
    <row r="148" s="72" customFormat="1" ht="39" customHeight="1">
      <c r="A148" s="64" t="s">
        <v>154</v>
      </c>
      <c r="B148" s="55"/>
      <c r="C148" s="62">
        <f t="shared" si="59"/>
        <v>0</v>
      </c>
      <c r="D148" s="65">
        <f t="shared" si="60"/>
        <v>0</v>
      </c>
      <c r="E148" s="62">
        <f t="shared" si="60"/>
        <v>0</v>
      </c>
      <c r="F148" s="62">
        <f t="shared" si="60"/>
        <v>0</v>
      </c>
      <c r="G148" s="62">
        <f t="shared" si="60"/>
        <v>0</v>
      </c>
      <c r="H148" s="62">
        <f t="shared" si="60"/>
        <v>0</v>
      </c>
      <c r="I148" s="62">
        <f t="shared" si="60"/>
        <v>0</v>
      </c>
    </row>
    <row r="149" s="72" customFormat="1" ht="33" customHeight="1">
      <c r="A149" s="64" t="s">
        <v>155</v>
      </c>
      <c r="B149" s="55"/>
      <c r="C149" s="62">
        <f t="shared" si="59"/>
        <v>0</v>
      </c>
      <c r="D149" s="65">
        <f t="shared" si="60"/>
        <v>0</v>
      </c>
      <c r="E149" s="62">
        <f t="shared" si="60"/>
        <v>0</v>
      </c>
      <c r="F149" s="62">
        <f t="shared" si="60"/>
        <v>0</v>
      </c>
      <c r="G149" s="62">
        <f t="shared" si="60"/>
        <v>0</v>
      </c>
      <c r="H149" s="62">
        <f t="shared" si="60"/>
        <v>0</v>
      </c>
      <c r="I149" s="62">
        <f t="shared" si="60"/>
        <v>0</v>
      </c>
    </row>
    <row r="150" s="72" customFormat="1" ht="17.25">
      <c r="A150" s="64" t="s">
        <v>156</v>
      </c>
      <c r="B150" s="55"/>
      <c r="C150" s="62">
        <f>C222</f>
        <v>0</v>
      </c>
      <c r="D150" s="65">
        <f t="shared" ref="D150:I150" si="61">D222</f>
        <v>0</v>
      </c>
      <c r="E150" s="62">
        <f t="shared" si="61"/>
        <v>0</v>
      </c>
      <c r="F150" s="62">
        <f t="shared" si="61"/>
        <v>0</v>
      </c>
      <c r="G150" s="62">
        <f t="shared" si="61"/>
        <v>0</v>
      </c>
      <c r="H150" s="62">
        <f t="shared" si="61"/>
        <v>0</v>
      </c>
      <c r="I150" s="62">
        <f t="shared" si="61"/>
        <v>0</v>
      </c>
    </row>
    <row r="151" s="72" customFormat="1" ht="17.25">
      <c r="A151" s="58" t="s">
        <v>157</v>
      </c>
      <c r="B151" s="55"/>
      <c r="C151" s="62">
        <f t="shared" ref="C151:I151" si="62">C159+C167</f>
        <v>0</v>
      </c>
      <c r="D151" s="65">
        <f t="shared" si="62"/>
        <v>0</v>
      </c>
      <c r="E151" s="62">
        <f t="shared" si="62"/>
        <v>0</v>
      </c>
      <c r="F151" s="62">
        <f t="shared" si="62"/>
        <v>0</v>
      </c>
      <c r="G151" s="62">
        <f t="shared" si="62"/>
        <v>0</v>
      </c>
      <c r="H151" s="62">
        <f t="shared" si="62"/>
        <v>0</v>
      </c>
      <c r="I151" s="62">
        <f t="shared" si="62"/>
        <v>0</v>
      </c>
    </row>
    <row r="152" s="72" customFormat="1" ht="18.75" customHeight="1">
      <c r="A152" s="73" t="s">
        <v>159</v>
      </c>
      <c r="B152" s="55" t="s">
        <v>165</v>
      </c>
      <c r="C152" s="56">
        <f>C153+C154+C155+C156+C157+C159</f>
        <v>18147.47336</v>
      </c>
      <c r="D152" s="57">
        <f t="shared" ref="D152:I152" si="63">D153+D154+D155+D156+D157+D159</f>
        <v>34922.166669999999</v>
      </c>
      <c r="E152" s="56">
        <f t="shared" si="63"/>
        <v>30000</v>
      </c>
      <c r="F152" s="56">
        <f t="shared" si="63"/>
        <v>30000</v>
      </c>
      <c r="G152" s="56">
        <f t="shared" si="63"/>
        <v>13912.634980000001</v>
      </c>
      <c r="H152" s="56">
        <f t="shared" si="63"/>
        <v>13912.634980000001</v>
      </c>
      <c r="I152" s="56">
        <f t="shared" si="63"/>
        <v>140894.90999000001</v>
      </c>
    </row>
    <row r="153" s="72" customFormat="1" ht="18.75" customHeight="1">
      <c r="A153" s="58" t="s">
        <v>151</v>
      </c>
      <c r="B153" s="55"/>
      <c r="C153" s="62">
        <v>0</v>
      </c>
      <c r="D153" s="65">
        <v>0</v>
      </c>
      <c r="E153" s="62">
        <v>0</v>
      </c>
      <c r="F153" s="62">
        <v>0</v>
      </c>
      <c r="G153" s="62">
        <v>0</v>
      </c>
      <c r="H153" s="62">
        <v>0</v>
      </c>
      <c r="I153" s="62">
        <f t="shared" ref="I153:I154" si="64">H153+E153+D153+C153</f>
        <v>0</v>
      </c>
    </row>
    <row r="154" s="72" customFormat="1" ht="18.75" customHeight="1">
      <c r="A154" s="58" t="s">
        <v>152</v>
      </c>
      <c r="B154" s="55"/>
      <c r="C154" s="62">
        <v>0</v>
      </c>
      <c r="D154" s="65">
        <v>0</v>
      </c>
      <c r="E154" s="62">
        <v>0</v>
      </c>
      <c r="F154" s="62">
        <v>0</v>
      </c>
      <c r="G154" s="62">
        <v>0</v>
      </c>
      <c r="H154" s="62">
        <v>0</v>
      </c>
      <c r="I154" s="62">
        <f t="shared" si="64"/>
        <v>0</v>
      </c>
    </row>
    <row r="155" s="72" customFormat="1" ht="18.75" customHeight="1">
      <c r="A155" s="58" t="s">
        <v>153</v>
      </c>
      <c r="B155" s="55"/>
      <c r="C155" s="74">
        <f>24532.87486-14466.30251-0.08+77.04247+837.48019+906.07317+1493.78093+549.19502+591.87476+480.55053+580+2564.98394</f>
        <v>18147.47336</v>
      </c>
      <c r="D155" s="79">
        <f>44720.45261-14720.45261+4922.16667</f>
        <v>34922.166669999999</v>
      </c>
      <c r="E155" s="74">
        <v>30000</v>
      </c>
      <c r="F155" s="74">
        <v>30000</v>
      </c>
      <c r="G155" s="74">
        <v>13912.634980000001</v>
      </c>
      <c r="H155" s="74">
        <v>13912.634980000001</v>
      </c>
      <c r="I155" s="74">
        <f>H155+E155+D155+C155+F155+G155</f>
        <v>140894.90999000001</v>
      </c>
    </row>
    <row r="156" s="72" customFormat="1" ht="36" customHeight="1">
      <c r="A156" s="64" t="s">
        <v>154</v>
      </c>
      <c r="B156" s="55"/>
      <c r="C156" s="62">
        <v>0</v>
      </c>
      <c r="D156" s="65">
        <v>0</v>
      </c>
      <c r="E156" s="62">
        <v>0</v>
      </c>
      <c r="F156" s="62">
        <v>0</v>
      </c>
      <c r="G156" s="62">
        <v>0</v>
      </c>
      <c r="H156" s="62">
        <v>0</v>
      </c>
      <c r="I156" s="62">
        <f t="shared" ref="I156:I159" si="65">H156+E156+D156+C156</f>
        <v>0</v>
      </c>
    </row>
    <row r="157" s="72" customFormat="1" ht="37.5" customHeight="1">
      <c r="A157" s="64" t="s">
        <v>155</v>
      </c>
      <c r="B157" s="55"/>
      <c r="C157" s="62">
        <v>0</v>
      </c>
      <c r="D157" s="65">
        <v>0</v>
      </c>
      <c r="E157" s="62">
        <v>0</v>
      </c>
      <c r="F157" s="62">
        <v>0</v>
      </c>
      <c r="G157" s="62">
        <v>0</v>
      </c>
      <c r="H157" s="62">
        <v>0</v>
      </c>
      <c r="I157" s="62">
        <f t="shared" si="65"/>
        <v>0</v>
      </c>
    </row>
    <row r="158" s="72" customFormat="1" ht="17.25">
      <c r="A158" s="64" t="s">
        <v>156</v>
      </c>
      <c r="B158" s="55"/>
      <c r="C158" s="62">
        <f>C230</f>
        <v>0</v>
      </c>
      <c r="D158" s="65">
        <f t="shared" ref="D158:I158" si="66">D230</f>
        <v>0</v>
      </c>
      <c r="E158" s="62">
        <f t="shared" si="66"/>
        <v>0</v>
      </c>
      <c r="F158" s="62">
        <f t="shared" si="66"/>
        <v>0</v>
      </c>
      <c r="G158" s="62">
        <f t="shared" si="66"/>
        <v>0</v>
      </c>
      <c r="H158" s="62">
        <f t="shared" si="66"/>
        <v>0</v>
      </c>
      <c r="I158" s="62">
        <f t="shared" si="66"/>
        <v>0</v>
      </c>
    </row>
    <row r="159" s="72" customFormat="1" ht="18.75" customHeight="1">
      <c r="A159" s="58" t="s">
        <v>157</v>
      </c>
      <c r="B159" s="55"/>
      <c r="C159" s="62">
        <v>0</v>
      </c>
      <c r="D159" s="65">
        <v>0</v>
      </c>
      <c r="E159" s="62">
        <v>0</v>
      </c>
      <c r="F159" s="62">
        <v>0</v>
      </c>
      <c r="G159" s="62">
        <v>0</v>
      </c>
      <c r="H159" s="62">
        <v>0</v>
      </c>
      <c r="I159" s="62">
        <f t="shared" si="65"/>
        <v>0</v>
      </c>
    </row>
    <row r="160" s="72" customFormat="1" ht="15" customHeight="1">
      <c r="A160" s="73" t="s">
        <v>159</v>
      </c>
      <c r="B160" s="55" t="s">
        <v>161</v>
      </c>
      <c r="C160" s="67">
        <f>C161+C162+C163+C164+C165+C167</f>
        <v>13594.978150000001</v>
      </c>
      <c r="D160" s="83">
        <f t="shared" ref="D160:I160" si="67">D161+D162+D163+D164+D165+D167</f>
        <v>14720.45261</v>
      </c>
      <c r="E160" s="70">
        <f t="shared" si="67"/>
        <v>0</v>
      </c>
      <c r="F160" s="70">
        <f t="shared" si="67"/>
        <v>0</v>
      </c>
      <c r="G160" s="70">
        <f t="shared" si="67"/>
        <v>0</v>
      </c>
      <c r="H160" s="70">
        <f t="shared" si="67"/>
        <v>0</v>
      </c>
      <c r="I160" s="67">
        <f t="shared" si="67"/>
        <v>28315.430760000003</v>
      </c>
    </row>
    <row r="161" s="72" customFormat="1" ht="15" customHeight="1">
      <c r="A161" s="58" t="s">
        <v>151</v>
      </c>
      <c r="B161" s="55"/>
      <c r="C161" s="62">
        <v>0</v>
      </c>
      <c r="D161" s="65">
        <v>0</v>
      </c>
      <c r="E161" s="62">
        <v>0</v>
      </c>
      <c r="F161" s="62">
        <v>0</v>
      </c>
      <c r="G161" s="62">
        <v>0</v>
      </c>
      <c r="H161" s="62">
        <v>0</v>
      </c>
      <c r="I161" s="62">
        <f t="shared" ref="I161:I167" si="68">H161+E161+D161+C161</f>
        <v>0</v>
      </c>
    </row>
    <row r="162" s="72" customFormat="1" ht="15" customHeight="1">
      <c r="A162" s="58" t="s">
        <v>152</v>
      </c>
      <c r="B162" s="55"/>
      <c r="C162" s="62">
        <v>0</v>
      </c>
      <c r="D162" s="65">
        <v>0</v>
      </c>
      <c r="E162" s="62">
        <v>0</v>
      </c>
      <c r="F162" s="62">
        <v>0</v>
      </c>
      <c r="G162" s="62">
        <v>0</v>
      </c>
      <c r="H162" s="62">
        <v>0</v>
      </c>
      <c r="I162" s="62">
        <f t="shared" si="68"/>
        <v>0</v>
      </c>
    </row>
    <row r="163" s="72" customFormat="1" ht="15" customHeight="1">
      <c r="A163" s="58" t="s">
        <v>153</v>
      </c>
      <c r="B163" s="55"/>
      <c r="C163" s="59">
        <f>14466.30251-870.59673-0.72763</f>
        <v>13594.978150000001</v>
      </c>
      <c r="D163" s="63">
        <v>14720.45261</v>
      </c>
      <c r="E163" s="62">
        <v>0</v>
      </c>
      <c r="F163" s="62">
        <v>0</v>
      </c>
      <c r="G163" s="62">
        <v>0</v>
      </c>
      <c r="H163" s="62">
        <v>0</v>
      </c>
      <c r="I163" s="59">
        <f t="shared" si="68"/>
        <v>28315.430760000003</v>
      </c>
    </row>
    <row r="164" s="72" customFormat="1" ht="35.25" customHeight="1">
      <c r="A164" s="64" t="s">
        <v>154</v>
      </c>
      <c r="B164" s="55"/>
      <c r="C164" s="62">
        <v>0</v>
      </c>
      <c r="D164" s="65">
        <v>0</v>
      </c>
      <c r="E164" s="62">
        <v>0</v>
      </c>
      <c r="F164" s="62">
        <v>0</v>
      </c>
      <c r="G164" s="62">
        <v>0</v>
      </c>
      <c r="H164" s="62">
        <v>0</v>
      </c>
      <c r="I164" s="62">
        <f t="shared" si="68"/>
        <v>0</v>
      </c>
    </row>
    <row r="165" s="72" customFormat="1" ht="35.25" customHeight="1">
      <c r="A165" s="64" t="s">
        <v>155</v>
      </c>
      <c r="B165" s="55"/>
      <c r="C165" s="62">
        <v>0</v>
      </c>
      <c r="D165" s="65">
        <v>0</v>
      </c>
      <c r="E165" s="62">
        <v>0</v>
      </c>
      <c r="F165" s="62">
        <v>0</v>
      </c>
      <c r="G165" s="62">
        <v>0</v>
      </c>
      <c r="H165" s="62">
        <v>0</v>
      </c>
      <c r="I165" s="62">
        <f t="shared" si="68"/>
        <v>0</v>
      </c>
    </row>
    <row r="166" s="72" customFormat="1" ht="17.25">
      <c r="A166" s="64" t="s">
        <v>156</v>
      </c>
      <c r="B166" s="55"/>
      <c r="C166" s="62">
        <f>C238</f>
        <v>0</v>
      </c>
      <c r="D166" s="65">
        <f t="shared" ref="D166:I166" si="69">D238</f>
        <v>0</v>
      </c>
      <c r="E166" s="62">
        <f t="shared" si="69"/>
        <v>0</v>
      </c>
      <c r="F166" s="62">
        <f t="shared" si="69"/>
        <v>0</v>
      </c>
      <c r="G166" s="62">
        <f t="shared" si="69"/>
        <v>0</v>
      </c>
      <c r="H166" s="62">
        <f t="shared" si="69"/>
        <v>0</v>
      </c>
      <c r="I166" s="62">
        <f t="shared" si="69"/>
        <v>0</v>
      </c>
    </row>
    <row r="167" s="72" customFormat="1" ht="19.5" customHeight="1">
      <c r="A167" s="58" t="s">
        <v>157</v>
      </c>
      <c r="B167" s="55"/>
      <c r="C167" s="62">
        <v>0</v>
      </c>
      <c r="D167" s="65">
        <v>0</v>
      </c>
      <c r="E167" s="62">
        <v>0</v>
      </c>
      <c r="F167" s="62">
        <v>0</v>
      </c>
      <c r="G167" s="62">
        <v>0</v>
      </c>
      <c r="H167" s="62">
        <v>0</v>
      </c>
      <c r="I167" s="62">
        <f t="shared" si="68"/>
        <v>0</v>
      </c>
    </row>
    <row r="168" s="72" customFormat="1" ht="56.25" customHeight="1">
      <c r="A168" s="73" t="s">
        <v>176</v>
      </c>
      <c r="B168" s="55" t="s">
        <v>29</v>
      </c>
      <c r="C168" s="67">
        <f t="shared" ref="C168:C173" si="70">C184+C176</f>
        <v>79668.925339999987</v>
      </c>
      <c r="D168" s="68">
        <f t="shared" ref="D168:H173" si="71">D184+D176</f>
        <v>81119.064999999988</v>
      </c>
      <c r="E168" s="67">
        <f t="shared" si="71"/>
        <v>71397.857000000004</v>
      </c>
      <c r="F168" s="67">
        <f t="shared" si="71"/>
        <v>72550.047000000006</v>
      </c>
      <c r="G168" s="67">
        <f t="shared" si="71"/>
        <v>25971.928</v>
      </c>
      <c r="H168" s="67">
        <f t="shared" si="71"/>
        <v>25971.928</v>
      </c>
      <c r="I168" s="67">
        <f t="shared" ref="I168:I175" si="72">H168+G168+F168+E168+D168+C168</f>
        <v>356679.75034000003</v>
      </c>
    </row>
    <row r="169" s="72" customFormat="1" ht="15" customHeight="1">
      <c r="A169" s="58" t="s">
        <v>151</v>
      </c>
      <c r="B169" s="55"/>
      <c r="C169" s="62">
        <f t="shared" si="70"/>
        <v>0</v>
      </c>
      <c r="D169" s="65">
        <f t="shared" si="71"/>
        <v>0</v>
      </c>
      <c r="E169" s="62">
        <f t="shared" si="71"/>
        <v>0</v>
      </c>
      <c r="F169" s="62">
        <f t="shared" si="71"/>
        <v>0</v>
      </c>
      <c r="G169" s="62">
        <f t="shared" si="71"/>
        <v>0</v>
      </c>
      <c r="H169" s="62">
        <f t="shared" si="71"/>
        <v>0</v>
      </c>
      <c r="I169" s="61">
        <f t="shared" si="72"/>
        <v>0</v>
      </c>
    </row>
    <row r="170" s="72" customFormat="1" ht="15" customHeight="1">
      <c r="A170" s="58" t="s">
        <v>152</v>
      </c>
      <c r="B170" s="55"/>
      <c r="C170" s="59">
        <f t="shared" si="70"/>
        <v>26713</v>
      </c>
      <c r="D170" s="60">
        <f t="shared" si="71"/>
        <v>29012.799999999999</v>
      </c>
      <c r="E170" s="59">
        <f t="shared" si="71"/>
        <v>29012.799999999999</v>
      </c>
      <c r="F170" s="84">
        <f>F186+F178</f>
        <v>29012.799999999999</v>
      </c>
      <c r="G170" s="62">
        <f t="shared" si="71"/>
        <v>0</v>
      </c>
      <c r="H170" s="62">
        <f t="shared" si="71"/>
        <v>0</v>
      </c>
      <c r="I170" s="59">
        <f t="shared" si="72"/>
        <v>113751.39999999999</v>
      </c>
    </row>
    <row r="171" s="72" customFormat="1" ht="15" customHeight="1">
      <c r="A171" s="58" t="s">
        <v>153</v>
      </c>
      <c r="B171" s="55"/>
      <c r="C171" s="59">
        <f t="shared" si="70"/>
        <v>52955.925339999994</v>
      </c>
      <c r="D171" s="60">
        <f t="shared" si="71"/>
        <v>52106.264999999992</v>
      </c>
      <c r="E171" s="59">
        <f t="shared" si="71"/>
        <v>42385.057000000001</v>
      </c>
      <c r="F171" s="59">
        <f t="shared" si="71"/>
        <v>43537.247000000003</v>
      </c>
      <c r="G171" s="59">
        <f t="shared" si="71"/>
        <v>25971.928</v>
      </c>
      <c r="H171" s="59">
        <f t="shared" si="71"/>
        <v>25971.928</v>
      </c>
      <c r="I171" s="59">
        <f t="shared" si="72"/>
        <v>242928.35033999998</v>
      </c>
    </row>
    <row r="172" s="72" customFormat="1" ht="33.75" customHeight="1">
      <c r="A172" s="64" t="s">
        <v>154</v>
      </c>
      <c r="B172" s="55"/>
      <c r="C172" s="62">
        <f t="shared" si="70"/>
        <v>0</v>
      </c>
      <c r="D172" s="65">
        <f t="shared" si="71"/>
        <v>0</v>
      </c>
      <c r="E172" s="62">
        <f t="shared" si="71"/>
        <v>0</v>
      </c>
      <c r="F172" s="62">
        <f t="shared" si="71"/>
        <v>0</v>
      </c>
      <c r="G172" s="62">
        <f t="shared" si="71"/>
        <v>0</v>
      </c>
      <c r="H172" s="62">
        <f t="shared" si="71"/>
        <v>0</v>
      </c>
      <c r="I172" s="61">
        <f t="shared" si="72"/>
        <v>0</v>
      </c>
    </row>
    <row r="173" s="72" customFormat="1" ht="33" customHeight="1">
      <c r="A173" s="64" t="s">
        <v>155</v>
      </c>
      <c r="B173" s="55"/>
      <c r="C173" s="62">
        <f t="shared" si="70"/>
        <v>0</v>
      </c>
      <c r="D173" s="65">
        <f t="shared" si="71"/>
        <v>0</v>
      </c>
      <c r="E173" s="62">
        <f t="shared" si="71"/>
        <v>0</v>
      </c>
      <c r="F173" s="62">
        <f t="shared" si="71"/>
        <v>0</v>
      </c>
      <c r="G173" s="62">
        <f t="shared" si="71"/>
        <v>0</v>
      </c>
      <c r="H173" s="62">
        <f t="shared" si="71"/>
        <v>0</v>
      </c>
      <c r="I173" s="61">
        <f t="shared" si="72"/>
        <v>0</v>
      </c>
    </row>
    <row r="174" s="72" customFormat="1" ht="17.25">
      <c r="A174" s="64" t="s">
        <v>156</v>
      </c>
      <c r="B174" s="55"/>
      <c r="C174" s="62">
        <f>C246</f>
        <v>0</v>
      </c>
      <c r="D174" s="65">
        <f t="shared" ref="D174:I174" si="73">D246</f>
        <v>0</v>
      </c>
      <c r="E174" s="62">
        <f t="shared" si="73"/>
        <v>0</v>
      </c>
      <c r="F174" s="62">
        <f t="shared" si="73"/>
        <v>0</v>
      </c>
      <c r="G174" s="62">
        <f t="shared" si="73"/>
        <v>0</v>
      </c>
      <c r="H174" s="62">
        <f t="shared" si="73"/>
        <v>0</v>
      </c>
      <c r="I174" s="62">
        <f t="shared" si="73"/>
        <v>0</v>
      </c>
    </row>
    <row r="175" s="72" customFormat="1" ht="15" customHeight="1">
      <c r="A175" s="58" t="s">
        <v>157</v>
      </c>
      <c r="B175" s="55"/>
      <c r="C175" s="62">
        <f t="shared" ref="C175:G175" si="74">C191+C183</f>
        <v>0</v>
      </c>
      <c r="D175" s="65">
        <f t="shared" si="74"/>
        <v>0</v>
      </c>
      <c r="E175" s="62">
        <f t="shared" si="74"/>
        <v>0</v>
      </c>
      <c r="F175" s="62">
        <f t="shared" si="74"/>
        <v>0</v>
      </c>
      <c r="G175" s="62">
        <f t="shared" si="74"/>
        <v>0</v>
      </c>
      <c r="H175" s="62">
        <f>H191</f>
        <v>0</v>
      </c>
      <c r="I175" s="61">
        <f t="shared" si="72"/>
        <v>0</v>
      </c>
    </row>
    <row r="176" s="72" customFormat="1" ht="87.75" customHeight="1">
      <c r="A176" s="73" t="s">
        <v>177</v>
      </c>
      <c r="B176" s="55" t="s">
        <v>29</v>
      </c>
      <c r="C176" s="56">
        <f t="shared" ref="C176:H176" si="75">C177+C178+C179+C180+C181+C183</f>
        <v>52955.925339999994</v>
      </c>
      <c r="D176" s="57">
        <f t="shared" si="75"/>
        <v>52106.264999999992</v>
      </c>
      <c r="E176" s="56">
        <f t="shared" si="75"/>
        <v>42385.057000000001</v>
      </c>
      <c r="F176" s="56">
        <f t="shared" si="75"/>
        <v>43537.247000000003</v>
      </c>
      <c r="G176" s="56">
        <f t="shared" si="75"/>
        <v>25971.928</v>
      </c>
      <c r="H176" s="56">
        <f t="shared" si="75"/>
        <v>25971.928</v>
      </c>
      <c r="I176" s="56">
        <f>H176+E176+D176+C176+F176+G176</f>
        <v>242928.35034</v>
      </c>
    </row>
    <row r="177" s="72" customFormat="1" ht="15" customHeight="1">
      <c r="A177" s="58" t="s">
        <v>151</v>
      </c>
      <c r="B177" s="55"/>
      <c r="C177" s="62">
        <v>0</v>
      </c>
      <c r="D177" s="65">
        <v>0</v>
      </c>
      <c r="E177" s="62">
        <v>0</v>
      </c>
      <c r="F177" s="62">
        <v>0</v>
      </c>
      <c r="G177" s="62">
        <v>0</v>
      </c>
      <c r="H177" s="62">
        <v>0</v>
      </c>
      <c r="I177" s="62">
        <f t="shared" ref="I177:I183" si="76">C177+D177+E177+F177+G177+H177</f>
        <v>0</v>
      </c>
    </row>
    <row r="178" s="72" customFormat="1" ht="15" customHeight="1">
      <c r="A178" s="58" t="s">
        <v>152</v>
      </c>
      <c r="B178" s="55"/>
      <c r="C178" s="62">
        <v>0</v>
      </c>
      <c r="D178" s="65">
        <v>0</v>
      </c>
      <c r="E178" s="62">
        <v>0</v>
      </c>
      <c r="F178" s="62">
        <v>0</v>
      </c>
      <c r="G178" s="62">
        <v>0</v>
      </c>
      <c r="H178" s="62">
        <v>0</v>
      </c>
      <c r="I178" s="62">
        <f t="shared" si="76"/>
        <v>0</v>
      </c>
    </row>
    <row r="179" s="72" customFormat="1" ht="15" customHeight="1">
      <c r="A179" s="58" t="s">
        <v>153</v>
      </c>
      <c r="B179" s="55"/>
      <c r="C179" s="74">
        <f>25971.928+3887.975+11827.265+86.297+15+64.6319+29.3679+43.2-196-25.53224-549.19502+36.1593-950+102.13667+10897.86333-2000+4.05-9-76.15784+35.72355+414.965+1.5+4.79647+3350-11.04868</f>
        <v>52955.925339999994</v>
      </c>
      <c r="D179" s="79">
        <f>39863.973+94.592+12314-166.3</f>
        <v>52106.264999999992</v>
      </c>
      <c r="E179" s="74">
        <v>42385.057000000001</v>
      </c>
      <c r="F179" s="74">
        <v>43537.247000000003</v>
      </c>
      <c r="G179" s="74">
        <v>25971.928</v>
      </c>
      <c r="H179" s="74">
        <v>25971.928</v>
      </c>
      <c r="I179" s="74">
        <f t="shared" si="76"/>
        <v>242928.35034</v>
      </c>
    </row>
    <row r="180" s="72" customFormat="1" ht="33.75" customHeight="1">
      <c r="A180" s="64" t="s">
        <v>154</v>
      </c>
      <c r="B180" s="55"/>
      <c r="C180" s="62">
        <v>0</v>
      </c>
      <c r="D180" s="65">
        <v>0</v>
      </c>
      <c r="E180" s="62">
        <v>0</v>
      </c>
      <c r="F180" s="62">
        <v>0</v>
      </c>
      <c r="G180" s="62">
        <v>0</v>
      </c>
      <c r="H180" s="62">
        <v>0</v>
      </c>
      <c r="I180" s="62">
        <f t="shared" si="76"/>
        <v>0</v>
      </c>
    </row>
    <row r="181" s="72" customFormat="1" ht="33.75" customHeight="1">
      <c r="A181" s="64" t="s">
        <v>155</v>
      </c>
      <c r="B181" s="55"/>
      <c r="C181" s="62">
        <v>0</v>
      </c>
      <c r="D181" s="65">
        <v>0</v>
      </c>
      <c r="E181" s="62">
        <v>0</v>
      </c>
      <c r="F181" s="62">
        <v>0</v>
      </c>
      <c r="G181" s="62">
        <v>0</v>
      </c>
      <c r="H181" s="62">
        <v>0</v>
      </c>
      <c r="I181" s="62">
        <f t="shared" si="76"/>
        <v>0</v>
      </c>
    </row>
    <row r="182" s="72" customFormat="1" ht="17.25">
      <c r="A182" s="64" t="s">
        <v>156</v>
      </c>
      <c r="B182" s="55"/>
      <c r="C182" s="62">
        <f>C254</f>
        <v>0</v>
      </c>
      <c r="D182" s="65">
        <f t="shared" ref="D182:I182" si="77">D254</f>
        <v>0</v>
      </c>
      <c r="E182" s="62">
        <f t="shared" si="77"/>
        <v>0</v>
      </c>
      <c r="F182" s="62">
        <f t="shared" si="77"/>
        <v>0</v>
      </c>
      <c r="G182" s="62">
        <f t="shared" si="77"/>
        <v>0</v>
      </c>
      <c r="H182" s="62">
        <f t="shared" si="77"/>
        <v>0</v>
      </c>
      <c r="I182" s="62">
        <f t="shared" si="77"/>
        <v>0</v>
      </c>
    </row>
    <row r="183" s="72" customFormat="1" ht="15" customHeight="1">
      <c r="A183" s="58" t="s">
        <v>157</v>
      </c>
      <c r="B183" s="55"/>
      <c r="C183" s="62">
        <v>0</v>
      </c>
      <c r="D183" s="65">
        <v>0</v>
      </c>
      <c r="E183" s="62">
        <v>0</v>
      </c>
      <c r="F183" s="62">
        <v>0</v>
      </c>
      <c r="G183" s="62">
        <v>0</v>
      </c>
      <c r="H183" s="62">
        <v>0</v>
      </c>
      <c r="I183" s="62">
        <f t="shared" si="76"/>
        <v>0</v>
      </c>
    </row>
    <row r="184" s="72" customFormat="1" ht="75.75" customHeight="1">
      <c r="A184" s="73" t="s">
        <v>178</v>
      </c>
      <c r="B184" s="55" t="s">
        <v>29</v>
      </c>
      <c r="C184" s="56">
        <f t="shared" ref="C184:H184" si="78">C185+C186+C187+C188+C189+C191</f>
        <v>26713</v>
      </c>
      <c r="D184" s="57">
        <f t="shared" si="78"/>
        <v>29012.799999999999</v>
      </c>
      <c r="E184" s="56">
        <f t="shared" si="78"/>
        <v>29012.799999999999</v>
      </c>
      <c r="F184" s="56">
        <f t="shared" si="78"/>
        <v>29012.799999999999</v>
      </c>
      <c r="G184" s="56">
        <f t="shared" si="78"/>
        <v>0</v>
      </c>
      <c r="H184" s="56">
        <f t="shared" si="78"/>
        <v>0</v>
      </c>
      <c r="I184" s="56">
        <f>H184+E184+D184+C184+F184+G184</f>
        <v>113751.40000000001</v>
      </c>
    </row>
    <row r="185" s="72" customFormat="1" ht="15" customHeight="1">
      <c r="A185" s="58" t="s">
        <v>151</v>
      </c>
      <c r="B185" s="55"/>
      <c r="C185" s="62">
        <v>0</v>
      </c>
      <c r="D185" s="65">
        <v>0</v>
      </c>
      <c r="E185" s="62">
        <v>0</v>
      </c>
      <c r="F185" s="62">
        <v>0</v>
      </c>
      <c r="G185" s="62">
        <v>0</v>
      </c>
      <c r="H185" s="62">
        <v>0</v>
      </c>
      <c r="I185" s="62">
        <f t="shared" ref="I185:I191" si="79">C185+D185+E185+F185+G185+H185</f>
        <v>0</v>
      </c>
    </row>
    <row r="186" s="72" customFormat="1" ht="15" customHeight="1">
      <c r="A186" s="58" t="s">
        <v>152</v>
      </c>
      <c r="B186" s="55"/>
      <c r="C186" s="59">
        <f>24358+2355</f>
        <v>26713</v>
      </c>
      <c r="D186" s="60">
        <v>29012.799999999999</v>
      </c>
      <c r="E186" s="59">
        <v>29012.799999999999</v>
      </c>
      <c r="F186" s="59">
        <v>29012.799999999999</v>
      </c>
      <c r="G186" s="62">
        <v>0</v>
      </c>
      <c r="H186" s="62">
        <v>0</v>
      </c>
      <c r="I186" s="59">
        <f t="shared" si="79"/>
        <v>113751.40000000001</v>
      </c>
    </row>
    <row r="187" s="72" customFormat="1" ht="15" customHeight="1">
      <c r="A187" s="58" t="s">
        <v>153</v>
      </c>
      <c r="B187" s="55"/>
      <c r="C187" s="62">
        <v>0</v>
      </c>
      <c r="D187" s="65">
        <v>0</v>
      </c>
      <c r="E187" s="62">
        <v>0</v>
      </c>
      <c r="F187" s="62">
        <v>0</v>
      </c>
      <c r="G187" s="62">
        <v>0</v>
      </c>
      <c r="H187" s="62">
        <v>0</v>
      </c>
      <c r="I187" s="62">
        <f t="shared" si="79"/>
        <v>0</v>
      </c>
    </row>
    <row r="188" s="72" customFormat="1" ht="36.75" customHeight="1">
      <c r="A188" s="64" t="s">
        <v>154</v>
      </c>
      <c r="B188" s="55"/>
      <c r="C188" s="62">
        <v>0</v>
      </c>
      <c r="D188" s="65">
        <v>0</v>
      </c>
      <c r="E188" s="62">
        <v>0</v>
      </c>
      <c r="F188" s="62">
        <v>0</v>
      </c>
      <c r="G188" s="62">
        <v>0</v>
      </c>
      <c r="H188" s="62">
        <v>0</v>
      </c>
      <c r="I188" s="62">
        <f t="shared" si="79"/>
        <v>0</v>
      </c>
    </row>
    <row r="189" s="72" customFormat="1" ht="36" customHeight="1">
      <c r="A189" s="64" t="s">
        <v>155</v>
      </c>
      <c r="B189" s="55"/>
      <c r="C189" s="62">
        <v>0</v>
      </c>
      <c r="D189" s="65">
        <v>0</v>
      </c>
      <c r="E189" s="62">
        <v>0</v>
      </c>
      <c r="F189" s="62">
        <v>0</v>
      </c>
      <c r="G189" s="62">
        <v>0</v>
      </c>
      <c r="H189" s="62">
        <v>0</v>
      </c>
      <c r="I189" s="62">
        <f t="shared" si="79"/>
        <v>0</v>
      </c>
    </row>
    <row r="190" s="72" customFormat="1" ht="17.25">
      <c r="A190" s="64" t="s">
        <v>156</v>
      </c>
      <c r="B190" s="55"/>
      <c r="C190" s="62">
        <f>C262</f>
        <v>0</v>
      </c>
      <c r="D190" s="65">
        <f t="shared" ref="D190:I190" si="80">D262</f>
        <v>0</v>
      </c>
      <c r="E190" s="62">
        <f t="shared" si="80"/>
        <v>0</v>
      </c>
      <c r="F190" s="62">
        <f t="shared" si="80"/>
        <v>0</v>
      </c>
      <c r="G190" s="62">
        <f t="shared" si="80"/>
        <v>0</v>
      </c>
      <c r="H190" s="62">
        <f t="shared" si="80"/>
        <v>0</v>
      </c>
      <c r="I190" s="62">
        <f t="shared" si="80"/>
        <v>0</v>
      </c>
    </row>
    <row r="191" s="72" customFormat="1" ht="15" customHeight="1">
      <c r="A191" s="58" t="s">
        <v>157</v>
      </c>
      <c r="B191" s="55"/>
      <c r="C191" s="62">
        <v>0</v>
      </c>
      <c r="D191" s="65">
        <v>0</v>
      </c>
      <c r="E191" s="62">
        <v>0</v>
      </c>
      <c r="F191" s="62">
        <v>0</v>
      </c>
      <c r="G191" s="62">
        <v>0</v>
      </c>
      <c r="H191" s="62">
        <v>0</v>
      </c>
      <c r="I191" s="62">
        <f t="shared" si="79"/>
        <v>0</v>
      </c>
    </row>
    <row r="192" ht="9" customHeight="1">
      <c r="B192" s="44"/>
      <c r="C192" s="85"/>
      <c r="D192" s="86"/>
      <c r="E192" s="85"/>
      <c r="F192" s="85"/>
      <c r="G192" s="85"/>
      <c r="H192" s="85"/>
      <c r="I192" s="85"/>
    </row>
    <row r="193">
      <c r="B193" s="44"/>
    </row>
    <row r="194" s="87" customFormat="1" ht="12">
      <c r="A194" s="88" t="s">
        <v>179</v>
      </c>
      <c r="B194" s="89"/>
      <c r="C194" s="89"/>
      <c r="D194" s="90"/>
      <c r="E194" s="89"/>
      <c r="F194" s="89"/>
      <c r="G194" s="89"/>
      <c r="H194" s="89"/>
      <c r="I194" s="89"/>
    </row>
    <row r="195" s="87" customFormat="1" ht="3" customHeight="1">
      <c r="A195" s="89"/>
      <c r="B195" s="89"/>
      <c r="C195" s="89"/>
      <c r="D195" s="90"/>
      <c r="E195" s="89"/>
      <c r="F195" s="89"/>
      <c r="G195" s="89"/>
      <c r="H195" s="89"/>
      <c r="I195" s="89"/>
    </row>
    <row r="196" s="87" customFormat="1" ht="25.5" customHeight="1">
      <c r="A196" s="89"/>
      <c r="B196" s="89"/>
      <c r="C196" s="89"/>
      <c r="D196" s="90"/>
      <c r="E196" s="89"/>
      <c r="F196" s="89"/>
      <c r="G196" s="89"/>
      <c r="H196" s="89"/>
      <c r="I196" s="89"/>
    </row>
    <row r="197" s="87" customFormat="1" ht="28.5" customHeight="1">
      <c r="A197" s="89"/>
      <c r="B197" s="89"/>
      <c r="C197" s="89"/>
      <c r="D197" s="90"/>
      <c r="E197" s="89"/>
      <c r="F197" s="89"/>
      <c r="G197" s="89"/>
      <c r="H197" s="89"/>
      <c r="I197" s="89"/>
    </row>
    <row r="198" s="87" customFormat="1" ht="29.25" customHeight="1">
      <c r="A198" s="89"/>
      <c r="B198" s="89"/>
      <c r="C198" s="89"/>
      <c r="D198" s="90"/>
      <c r="E198" s="89"/>
      <c r="F198" s="89"/>
      <c r="G198" s="89"/>
      <c r="H198" s="89"/>
      <c r="I198" s="89"/>
    </row>
    <row r="199" s="87" customFormat="1" ht="36.75" customHeight="1">
      <c r="A199" s="89"/>
      <c r="B199" s="89"/>
      <c r="C199" s="89"/>
      <c r="D199" s="90"/>
      <c r="E199" s="89"/>
      <c r="F199" s="89"/>
      <c r="G199" s="89"/>
      <c r="H199" s="89"/>
      <c r="I199" s="89"/>
    </row>
    <row r="200">
      <c r="B200" s="44"/>
    </row>
    <row r="201">
      <c r="B201" s="44"/>
    </row>
    <row r="202">
      <c r="B202" s="44"/>
    </row>
    <row r="203">
      <c r="B203" s="44"/>
    </row>
    <row r="204">
      <c r="B204" s="44"/>
    </row>
    <row r="205">
      <c r="B205" s="44"/>
    </row>
    <row r="206">
      <c r="B206" s="44"/>
    </row>
    <row r="207">
      <c r="B207" s="44"/>
    </row>
    <row r="208">
      <c r="B208" s="44"/>
    </row>
    <row r="209">
      <c r="B209" s="44"/>
    </row>
    <row r="210">
      <c r="B210" s="44"/>
    </row>
    <row r="211">
      <c r="B211" s="44"/>
    </row>
    <row r="212">
      <c r="B212" s="44"/>
    </row>
  </sheetData>
  <mergeCells count="29">
    <mergeCell ref="A2:J2"/>
    <mergeCell ref="A4:A5"/>
    <mergeCell ref="B4:B5"/>
    <mergeCell ref="C4:I4"/>
    <mergeCell ref="B7:B14"/>
    <mergeCell ref="A15:I15"/>
    <mergeCell ref="B16:B23"/>
    <mergeCell ref="B24:B31"/>
    <mergeCell ref="B32:B39"/>
    <mergeCell ref="B40:B47"/>
    <mergeCell ref="B48:B55"/>
    <mergeCell ref="B56:B63"/>
    <mergeCell ref="B64:B71"/>
    <mergeCell ref="B72:B79"/>
    <mergeCell ref="B80:B87"/>
    <mergeCell ref="B88:B95"/>
    <mergeCell ref="B96:B103"/>
    <mergeCell ref="B104:B111"/>
    <mergeCell ref="B112:B119"/>
    <mergeCell ref="B120:B127"/>
    <mergeCell ref="B128:B135"/>
    <mergeCell ref="B136:B143"/>
    <mergeCell ref="B144:B151"/>
    <mergeCell ref="B152:B159"/>
    <mergeCell ref="B160:B167"/>
    <mergeCell ref="B168:B175"/>
    <mergeCell ref="B176:B183"/>
    <mergeCell ref="B184:B191"/>
    <mergeCell ref="A194:I199"/>
  </mergeCells>
  <printOptions headings="0" gridLines="0"/>
  <pageMargins left="0.70866141732283472" right="0.70866141732283472" top="0.74803149606299213" bottom="0.74803149606299213" header="0.31496062992125984" footer="0.31496062992125984"/>
  <pageSetup paperSize="9" scale="56" fitToWidth="1" fitToHeight="0" pageOrder="downThenOver" orientation="landscape"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topLeftCell="A10" zoomScale="100" workbookViewId="0">
      <selection activeCell="P11" activeCellId="0" sqref="P11"/>
    </sheetView>
  </sheetViews>
  <sheetFormatPr defaultRowHeight="14.25"/>
  <cols>
    <col customWidth="1" min="1" max="1" style="1" width="9.140625"/>
    <col customWidth="1" min="2" max="2" style="1" width="15.140625"/>
    <col customWidth="1" min="3" max="3" style="1" width="14.85546875"/>
    <col customWidth="1" min="4" max="4" style="1" width="19.7109375"/>
    <col customWidth="1" min="5" max="5" style="1" width="16.42578125"/>
    <col customWidth="1" min="6" max="6" style="1" width="17.28515625"/>
    <col customWidth="1" min="7" max="7" style="91" width="32.140625"/>
    <col min="8" max="16384" style="1" width="9.140625"/>
  </cols>
  <sheetData>
    <row r="1" ht="15.75">
      <c r="A1" s="92" t="s">
        <v>180</v>
      </c>
      <c r="B1" s="92"/>
      <c r="C1" s="92"/>
      <c r="D1" s="92"/>
      <c r="E1" s="92"/>
      <c r="F1" s="92"/>
      <c r="G1" s="92"/>
    </row>
    <row r="2" ht="31.5">
      <c r="A2" s="3" t="s">
        <v>1</v>
      </c>
      <c r="B2" s="3" t="s">
        <v>181</v>
      </c>
      <c r="C2" s="3" t="s">
        <v>182</v>
      </c>
      <c r="D2" s="3" t="s">
        <v>183</v>
      </c>
      <c r="E2" s="3" t="s">
        <v>184</v>
      </c>
      <c r="F2" s="3" t="s">
        <v>185</v>
      </c>
      <c r="G2" s="93" t="s">
        <v>186</v>
      </c>
      <c r="H2" s="94"/>
    </row>
    <row r="3" ht="15.75">
      <c r="A3" s="95">
        <v>1</v>
      </c>
      <c r="B3" s="95">
        <v>2</v>
      </c>
      <c r="C3" s="95">
        <v>3</v>
      </c>
      <c r="D3" s="95">
        <v>4</v>
      </c>
      <c r="E3" s="95">
        <v>5</v>
      </c>
      <c r="F3" s="95">
        <v>6</v>
      </c>
      <c r="G3" s="96">
        <v>7</v>
      </c>
    </row>
    <row r="4" ht="15.75">
      <c r="A4" s="95" t="s">
        <v>187</v>
      </c>
      <c r="B4" s="95"/>
      <c r="C4" s="95"/>
      <c r="D4" s="95"/>
      <c r="E4" s="95"/>
      <c r="F4" s="95"/>
      <c r="G4" s="95"/>
    </row>
    <row r="5" ht="94.5">
      <c r="A5" s="51" t="s">
        <v>24</v>
      </c>
      <c r="B5" s="93" t="s">
        <v>188</v>
      </c>
      <c r="C5" s="93" t="s">
        <v>189</v>
      </c>
      <c r="D5" s="93" t="s">
        <v>190</v>
      </c>
      <c r="E5" s="93" t="s">
        <v>191</v>
      </c>
      <c r="F5" s="93" t="s">
        <v>29</v>
      </c>
      <c r="G5" s="97" t="s">
        <v>192</v>
      </c>
    </row>
    <row r="6" ht="144">
      <c r="A6" s="51" t="s">
        <v>30</v>
      </c>
      <c r="B6" s="93" t="s">
        <v>188</v>
      </c>
      <c r="C6" s="93" t="s">
        <v>189</v>
      </c>
      <c r="D6" s="93" t="s">
        <v>193</v>
      </c>
      <c r="E6" s="93" t="s">
        <v>194</v>
      </c>
      <c r="F6" s="93" t="s">
        <v>29</v>
      </c>
      <c r="G6" s="97" t="s">
        <v>195</v>
      </c>
    </row>
    <row r="7" ht="144">
      <c r="A7" s="51" t="s">
        <v>33</v>
      </c>
      <c r="B7" s="93" t="s">
        <v>188</v>
      </c>
      <c r="C7" s="93" t="s">
        <v>189</v>
      </c>
      <c r="D7" s="93" t="s">
        <v>193</v>
      </c>
      <c r="E7" s="93" t="s">
        <v>196</v>
      </c>
      <c r="F7" s="93" t="s">
        <v>29</v>
      </c>
      <c r="G7" s="97" t="s">
        <v>197</v>
      </c>
    </row>
    <row r="8" ht="144">
      <c r="A8" s="51" t="s">
        <v>39</v>
      </c>
      <c r="B8" s="93" t="s">
        <v>188</v>
      </c>
      <c r="C8" s="93" t="s">
        <v>189</v>
      </c>
      <c r="D8" s="93" t="s">
        <v>193</v>
      </c>
      <c r="E8" s="93" t="s">
        <v>198</v>
      </c>
      <c r="F8" s="93" t="s">
        <v>29</v>
      </c>
      <c r="G8" s="98" t="s">
        <v>199</v>
      </c>
    </row>
    <row r="9" ht="158.25" customHeight="1">
      <c r="A9" s="51" t="s">
        <v>42</v>
      </c>
      <c r="B9" s="93" t="s">
        <v>188</v>
      </c>
      <c r="C9" s="93" t="s">
        <v>189</v>
      </c>
      <c r="D9" s="93" t="s">
        <v>193</v>
      </c>
      <c r="E9" s="93" t="s">
        <v>200</v>
      </c>
      <c r="F9" s="93" t="s">
        <v>29</v>
      </c>
      <c r="G9" s="98" t="s">
        <v>201</v>
      </c>
    </row>
    <row r="10" ht="158.25" customHeight="1">
      <c r="A10" s="51" t="s">
        <v>46</v>
      </c>
      <c r="B10" s="93" t="s">
        <v>188</v>
      </c>
      <c r="C10" s="93" t="s">
        <v>189</v>
      </c>
      <c r="D10" s="93" t="s">
        <v>193</v>
      </c>
      <c r="E10" s="93" t="s">
        <v>202</v>
      </c>
      <c r="F10" s="93" t="s">
        <v>29</v>
      </c>
      <c r="G10" s="98" t="s">
        <v>203</v>
      </c>
    </row>
    <row r="11" ht="158.25" customHeight="1">
      <c r="A11" s="51" t="s">
        <v>49</v>
      </c>
      <c r="B11" s="93" t="s">
        <v>188</v>
      </c>
      <c r="C11" s="99" t="s">
        <v>189</v>
      </c>
      <c r="D11" s="93" t="s">
        <v>193</v>
      </c>
      <c r="E11" s="99" t="s">
        <v>204</v>
      </c>
      <c r="F11" s="93" t="s">
        <v>29</v>
      </c>
      <c r="G11" s="98" t="s">
        <v>205</v>
      </c>
    </row>
    <row r="12" ht="158.25" customHeight="1">
      <c r="A12" s="51" t="s">
        <v>51</v>
      </c>
      <c r="B12" s="93" t="s">
        <v>188</v>
      </c>
      <c r="C12" s="93" t="s">
        <v>189</v>
      </c>
      <c r="D12" s="93" t="s">
        <v>193</v>
      </c>
      <c r="E12" s="93" t="s">
        <v>206</v>
      </c>
      <c r="F12" s="93" t="s">
        <v>29</v>
      </c>
      <c r="G12" s="100" t="s">
        <v>207</v>
      </c>
    </row>
    <row r="13" ht="48.75" customHeight="1">
      <c r="A13" s="101" t="s">
        <v>208</v>
      </c>
      <c r="B13" s="101"/>
      <c r="C13" s="101"/>
      <c r="D13" s="101"/>
      <c r="E13" s="101"/>
      <c r="F13" s="101"/>
      <c r="G13" s="101"/>
    </row>
    <row r="14" ht="132.75" customHeight="1">
      <c r="A14" s="51" t="s">
        <v>24</v>
      </c>
      <c r="B14" s="93" t="s">
        <v>209</v>
      </c>
      <c r="C14" s="93" t="s">
        <v>189</v>
      </c>
      <c r="D14" s="93" t="s">
        <v>190</v>
      </c>
      <c r="E14" s="93" t="s">
        <v>191</v>
      </c>
      <c r="F14" s="93" t="s">
        <v>29</v>
      </c>
      <c r="G14" s="102" t="s">
        <v>192</v>
      </c>
    </row>
    <row r="15" hidden="1">
      <c r="A15" s="103" t="s">
        <v>210</v>
      </c>
      <c r="B15" s="103"/>
      <c r="C15" s="103"/>
      <c r="D15" s="103"/>
      <c r="E15" s="103"/>
      <c r="F15" s="103"/>
      <c r="G15" s="104"/>
    </row>
    <row r="16" hidden="1"/>
    <row r="17" s="87" customFormat="1" ht="6.75" hidden="1" customHeight="1">
      <c r="A17" s="105" t="s">
        <v>211</v>
      </c>
      <c r="B17" s="106"/>
      <c r="C17" s="106"/>
      <c r="D17" s="106"/>
      <c r="E17" s="106"/>
      <c r="F17" s="106"/>
      <c r="G17" s="106"/>
    </row>
    <row r="18" s="87" customFormat="1" ht="31.5" hidden="1" customHeight="1">
      <c r="A18" s="106"/>
      <c r="B18" s="106"/>
      <c r="C18" s="106"/>
      <c r="D18" s="106"/>
      <c r="E18" s="106"/>
      <c r="F18" s="106"/>
      <c r="G18" s="106"/>
    </row>
    <row r="19" s="87" customFormat="1" ht="31.5" customHeight="1">
      <c r="A19" s="106"/>
      <c r="B19" s="106"/>
      <c r="C19" s="106"/>
      <c r="D19" s="106"/>
      <c r="E19" s="106"/>
      <c r="F19" s="106"/>
      <c r="G19" s="106"/>
    </row>
    <row r="20" s="87" customFormat="1" ht="31.5" customHeight="1">
      <c r="A20" s="106"/>
      <c r="B20" s="106"/>
      <c r="C20" s="106"/>
      <c r="D20" s="106"/>
      <c r="E20" s="106"/>
      <c r="F20" s="106"/>
      <c r="G20" s="106"/>
    </row>
    <row r="21" s="87" customFormat="1" ht="31.5" customHeight="1">
      <c r="A21" s="106"/>
      <c r="B21" s="106"/>
      <c r="C21" s="106"/>
      <c r="D21" s="106"/>
      <c r="E21" s="106"/>
      <c r="F21" s="106"/>
      <c r="G21" s="106"/>
    </row>
    <row r="22" s="87" customFormat="1" ht="31.5" customHeight="1">
      <c r="A22" s="106"/>
      <c r="B22" s="106"/>
      <c r="C22" s="106"/>
      <c r="D22" s="106"/>
      <c r="E22" s="106"/>
      <c r="F22" s="106"/>
      <c r="G22" s="106"/>
    </row>
  </sheetData>
  <mergeCells count="4">
    <mergeCell ref="A1:G1"/>
    <mergeCell ref="A4:G4"/>
    <mergeCell ref="A13:G13"/>
    <mergeCell ref="A17:G22"/>
  </mergeCells>
  <hyperlinks>
    <hyperlink r:id="rId1" ref="G5"/>
    <hyperlink r:id="rId2" ref="G6"/>
    <hyperlink r:id="rId3" ref="G7"/>
    <hyperlink r:id="rId4" ref="G8"/>
    <hyperlink r:id="rId5" ref="G9"/>
    <hyperlink r:id="rId6" ref="G10"/>
    <hyperlink r:id="rId7" ref="G11"/>
    <hyperlink r:id="rId8" ref="G12"/>
    <hyperlink r:id="rId1" ref="G14"/>
  </hyperlinks>
  <printOptions headings="0" gridLines="0"/>
  <pageMargins left="0.69999999999999996" right="0.69999999999999996" top="0.75" bottom="0.75" header="0.29999999999999999" footer="0.29999999999999999"/>
  <pageSetup paperSize="9" scale="100" fitToWidth="1" fitToHeight="0" pageOrder="downThenOver" orientation="landscape"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zoomScale="80" workbookViewId="0">
      <selection activeCell="G9" activeCellId="0" sqref="G9:G10"/>
    </sheetView>
  </sheetViews>
  <sheetFormatPr defaultColWidth="12.140625" defaultRowHeight="14.25"/>
  <cols>
    <col min="1" max="1" style="1" width="12.140625"/>
    <col customWidth="1" min="2" max="2" style="1" width="18.28515625"/>
    <col customWidth="1" min="3" max="3" style="1" width="26.28515625"/>
    <col min="4" max="5" style="1" width="12.140625"/>
    <col bestFit="1" customWidth="1" min="6" max="7" style="1" width="14.85546875"/>
    <col customWidth="1" min="8" max="8" style="1" width="44.7109375"/>
    <col min="9" max="12" style="1" width="12.140625"/>
    <col customWidth="1" min="13" max="13" style="1" width="16.42578125"/>
    <col customWidth="1" min="14" max="14" style="1" width="15.7109375"/>
    <col customWidth="1" min="15" max="15" style="1" width="30.7109375"/>
    <col min="16" max="16384" style="1" width="12.140625"/>
  </cols>
  <sheetData>
    <row r="1" ht="15" customHeight="1">
      <c r="A1" s="107"/>
    </row>
    <row r="2" ht="15" customHeight="1">
      <c r="A2" s="50" t="s">
        <v>212</v>
      </c>
      <c r="B2" s="50"/>
      <c r="C2" s="50"/>
      <c r="D2" s="50"/>
      <c r="E2" s="50"/>
      <c r="F2" s="50"/>
      <c r="G2" s="50"/>
      <c r="H2" s="50"/>
      <c r="I2" s="50"/>
      <c r="J2" s="50"/>
      <c r="K2" s="50"/>
      <c r="L2" s="50"/>
      <c r="M2" s="50"/>
      <c r="N2" s="50"/>
      <c r="O2" s="50"/>
    </row>
    <row r="3" ht="16.5" customHeight="1">
      <c r="A3" s="50" t="s">
        <v>213</v>
      </c>
      <c r="B3" s="50"/>
      <c r="C3" s="50"/>
      <c r="D3" s="50"/>
      <c r="E3" s="50"/>
      <c r="F3" s="50"/>
      <c r="G3" s="50"/>
      <c r="H3" s="50"/>
      <c r="I3" s="50"/>
      <c r="J3" s="50"/>
      <c r="K3" s="50"/>
      <c r="L3" s="50"/>
      <c r="M3" s="50"/>
      <c r="N3" s="50"/>
      <c r="O3" s="50"/>
    </row>
    <row r="4" ht="16.5" customHeight="1">
      <c r="A4" s="50" t="s">
        <v>214</v>
      </c>
      <c r="B4" s="50"/>
      <c r="C4" s="50"/>
      <c r="D4" s="50"/>
      <c r="E4" s="50"/>
      <c r="F4" s="50"/>
      <c r="G4" s="50"/>
      <c r="H4" s="50"/>
      <c r="I4" s="50"/>
      <c r="J4" s="50"/>
      <c r="K4" s="50"/>
      <c r="L4" s="50"/>
      <c r="M4" s="50"/>
      <c r="N4" s="50"/>
      <c r="O4" s="50"/>
    </row>
    <row r="5" ht="16.5" customHeight="1">
      <c r="A5" s="50" t="s">
        <v>215</v>
      </c>
      <c r="B5" s="50"/>
      <c r="C5" s="50"/>
      <c r="D5" s="50"/>
      <c r="E5" s="50"/>
      <c r="F5" s="50"/>
      <c r="G5" s="50"/>
      <c r="H5" s="50"/>
      <c r="I5" s="50"/>
      <c r="J5" s="50"/>
      <c r="K5" s="50"/>
      <c r="L5" s="50"/>
      <c r="M5" s="50"/>
      <c r="N5" s="50"/>
      <c r="O5" s="50"/>
    </row>
    <row r="6" ht="16.5" customHeight="1">
      <c r="A6" s="50" t="s">
        <v>216</v>
      </c>
      <c r="B6" s="50"/>
      <c r="C6" s="50"/>
      <c r="D6" s="50"/>
      <c r="E6" s="50"/>
      <c r="F6" s="50"/>
      <c r="G6" s="50"/>
      <c r="H6" s="50"/>
      <c r="I6" s="50"/>
      <c r="J6" s="50"/>
      <c r="K6" s="50"/>
      <c r="L6" s="50"/>
      <c r="M6" s="50"/>
      <c r="N6" s="50"/>
      <c r="O6" s="50"/>
    </row>
    <row r="7" ht="16.5" customHeight="1">
      <c r="A7" s="50" t="s">
        <v>217</v>
      </c>
      <c r="B7" s="50"/>
      <c r="C7" s="50"/>
      <c r="D7" s="50"/>
      <c r="E7" s="50"/>
      <c r="F7" s="50"/>
      <c r="G7" s="50"/>
      <c r="H7" s="50"/>
      <c r="I7" s="50"/>
      <c r="J7" s="50"/>
      <c r="K7" s="50"/>
      <c r="L7" s="50"/>
      <c r="M7" s="50"/>
      <c r="N7" s="50"/>
      <c r="O7" s="50"/>
    </row>
    <row r="8" ht="19.5" customHeight="1">
      <c r="A8" s="108"/>
    </row>
    <row r="9" ht="132.75" customHeight="1">
      <c r="A9" s="3" t="s">
        <v>1</v>
      </c>
      <c r="B9" s="3" t="s">
        <v>218</v>
      </c>
      <c r="C9" s="3" t="s">
        <v>219</v>
      </c>
      <c r="D9" s="3" t="s">
        <v>220</v>
      </c>
      <c r="E9" s="3" t="s">
        <v>221</v>
      </c>
      <c r="F9" s="3" t="s">
        <v>222</v>
      </c>
      <c r="G9" s="3" t="s">
        <v>223</v>
      </c>
      <c r="H9" s="3" t="s">
        <v>224</v>
      </c>
      <c r="I9" s="3" t="s">
        <v>225</v>
      </c>
      <c r="J9" s="3"/>
      <c r="K9" s="3"/>
      <c r="L9" s="3"/>
      <c r="M9" s="3"/>
      <c r="N9" s="3" t="s">
        <v>226</v>
      </c>
      <c r="O9" s="3" t="s">
        <v>227</v>
      </c>
    </row>
    <row r="10" ht="63">
      <c r="A10" s="3"/>
      <c r="B10" s="3"/>
      <c r="C10" s="3"/>
      <c r="D10" s="3"/>
      <c r="E10" s="3"/>
      <c r="F10" s="3"/>
      <c r="G10" s="3"/>
      <c r="H10" s="3"/>
      <c r="I10" s="3">
        <v>2025</v>
      </c>
      <c r="J10" s="3">
        <v>2026</v>
      </c>
      <c r="K10" s="3">
        <v>2027</v>
      </c>
      <c r="L10" s="3">
        <v>2028</v>
      </c>
      <c r="M10" s="3" t="s">
        <v>228</v>
      </c>
      <c r="N10" s="3"/>
      <c r="O10" s="3"/>
    </row>
    <row r="11" ht="15.75">
      <c r="A11" s="3">
        <v>1</v>
      </c>
      <c r="B11" s="3">
        <v>2</v>
      </c>
      <c r="C11" s="3">
        <v>3</v>
      </c>
      <c r="D11" s="3">
        <v>4</v>
      </c>
      <c r="E11" s="3">
        <v>5</v>
      </c>
      <c r="F11" s="3">
        <v>6</v>
      </c>
      <c r="G11" s="3">
        <v>7</v>
      </c>
      <c r="H11" s="3">
        <v>8</v>
      </c>
      <c r="I11" s="3">
        <v>9</v>
      </c>
      <c r="J11" s="3">
        <v>10</v>
      </c>
      <c r="K11" s="3">
        <v>11</v>
      </c>
      <c r="L11" s="3">
        <v>12</v>
      </c>
      <c r="M11" s="3">
        <v>13</v>
      </c>
      <c r="N11" s="3">
        <v>14</v>
      </c>
      <c r="O11" s="3">
        <v>15</v>
      </c>
    </row>
    <row r="12">
      <c r="A12" s="3" t="s">
        <v>229</v>
      </c>
      <c r="B12" s="3"/>
      <c r="C12" s="3"/>
      <c r="D12" s="3"/>
      <c r="E12" s="3"/>
      <c r="F12" s="3"/>
      <c r="G12" s="3"/>
      <c r="H12" s="109" t="s">
        <v>230</v>
      </c>
      <c r="I12" s="110">
        <f>I14+I16+I18+I20+I22+I24+I25</f>
        <v>0</v>
      </c>
      <c r="J12" s="110">
        <f t="shared" ref="J12:M12" si="81">J14+J16+J18+J20+J22+J24+J25</f>
        <v>0</v>
      </c>
      <c r="K12" s="110">
        <f t="shared" si="81"/>
        <v>0</v>
      </c>
      <c r="L12" s="110">
        <f t="shared" si="81"/>
        <v>0</v>
      </c>
      <c r="M12" s="110">
        <f t="shared" si="81"/>
        <v>0</v>
      </c>
      <c r="N12" s="111"/>
      <c r="O12" s="3"/>
    </row>
    <row r="13">
      <c r="A13" s="3"/>
      <c r="B13" s="3"/>
      <c r="C13" s="3"/>
      <c r="D13" s="3"/>
      <c r="E13" s="3"/>
      <c r="F13" s="3"/>
      <c r="G13" s="3"/>
      <c r="H13" s="109"/>
      <c r="I13" s="110"/>
      <c r="J13" s="110"/>
      <c r="K13" s="110"/>
      <c r="L13" s="110"/>
      <c r="M13" s="110"/>
      <c r="N13" s="111"/>
      <c r="O13" s="3"/>
    </row>
    <row r="14">
      <c r="A14" s="3"/>
      <c r="B14" s="3"/>
      <c r="C14" s="3"/>
      <c r="D14" s="3"/>
      <c r="E14" s="3"/>
      <c r="F14" s="3"/>
      <c r="G14" s="3"/>
      <c r="H14" s="112" t="s">
        <v>151</v>
      </c>
      <c r="I14" s="113">
        <v>0</v>
      </c>
      <c r="J14" s="113">
        <v>0</v>
      </c>
      <c r="K14" s="113">
        <v>0</v>
      </c>
      <c r="L14" s="113">
        <v>0</v>
      </c>
      <c r="M14" s="113">
        <v>0</v>
      </c>
      <c r="N14" s="111"/>
      <c r="O14" s="3"/>
    </row>
    <row r="15">
      <c r="A15" s="3"/>
      <c r="B15" s="3"/>
      <c r="C15" s="3"/>
      <c r="D15" s="3"/>
      <c r="E15" s="3"/>
      <c r="F15" s="3"/>
      <c r="G15" s="3"/>
      <c r="H15" s="112"/>
      <c r="I15" s="113"/>
      <c r="J15" s="113"/>
      <c r="K15" s="113"/>
      <c r="L15" s="113"/>
      <c r="M15" s="113"/>
      <c r="N15" s="111"/>
      <c r="O15" s="3"/>
    </row>
    <row r="16" ht="10.5" customHeight="1">
      <c r="A16" s="3"/>
      <c r="B16" s="3"/>
      <c r="C16" s="3"/>
      <c r="D16" s="3"/>
      <c r="E16" s="3"/>
      <c r="F16" s="3"/>
      <c r="G16" s="3"/>
      <c r="H16" s="112" t="s">
        <v>152</v>
      </c>
      <c r="I16" s="113">
        <v>0</v>
      </c>
      <c r="J16" s="113">
        <v>0</v>
      </c>
      <c r="K16" s="113">
        <v>0</v>
      </c>
      <c r="L16" s="113">
        <v>0</v>
      </c>
      <c r="M16" s="113">
        <v>0</v>
      </c>
      <c r="N16" s="111"/>
      <c r="O16" s="3"/>
    </row>
    <row r="17" ht="21" customHeight="1">
      <c r="A17" s="3"/>
      <c r="B17" s="3"/>
      <c r="C17" s="3"/>
      <c r="D17" s="3"/>
      <c r="E17" s="3"/>
      <c r="F17" s="3"/>
      <c r="G17" s="3"/>
      <c r="H17" s="112"/>
      <c r="I17" s="113"/>
      <c r="J17" s="113"/>
      <c r="K17" s="113"/>
      <c r="L17" s="113"/>
      <c r="M17" s="113"/>
      <c r="N17" s="111"/>
      <c r="O17" s="3"/>
    </row>
    <row r="18">
      <c r="A18" s="3"/>
      <c r="B18" s="3"/>
      <c r="C18" s="3"/>
      <c r="D18" s="3"/>
      <c r="E18" s="3"/>
      <c r="F18" s="3"/>
      <c r="G18" s="3"/>
      <c r="H18" s="112" t="s">
        <v>153</v>
      </c>
      <c r="I18" s="114">
        <f>I30</f>
        <v>0</v>
      </c>
      <c r="J18" s="114">
        <f t="shared" ref="J18:M18" si="82">J30</f>
        <v>0</v>
      </c>
      <c r="K18" s="114">
        <f t="shared" si="82"/>
        <v>0</v>
      </c>
      <c r="L18" s="114">
        <f t="shared" si="82"/>
        <v>0</v>
      </c>
      <c r="M18" s="114">
        <f t="shared" si="82"/>
        <v>0</v>
      </c>
      <c r="N18" s="111"/>
      <c r="O18" s="3"/>
    </row>
    <row r="19">
      <c r="A19" s="3"/>
      <c r="B19" s="3"/>
      <c r="C19" s="3"/>
      <c r="D19" s="3"/>
      <c r="E19" s="3"/>
      <c r="F19" s="3"/>
      <c r="G19" s="3"/>
      <c r="H19" s="112"/>
      <c r="I19" s="114"/>
      <c r="J19" s="114"/>
      <c r="K19" s="114"/>
      <c r="L19" s="114"/>
      <c r="M19" s="114"/>
      <c r="N19" s="111"/>
      <c r="O19" s="3"/>
    </row>
    <row r="20" ht="24.75" customHeight="1">
      <c r="A20" s="3"/>
      <c r="B20" s="3"/>
      <c r="C20" s="3"/>
      <c r="D20" s="3"/>
      <c r="E20" s="3"/>
      <c r="F20" s="3"/>
      <c r="G20" s="3"/>
      <c r="H20" s="112" t="s">
        <v>231</v>
      </c>
      <c r="I20" s="113">
        <v>0</v>
      </c>
      <c r="J20" s="113">
        <v>0</v>
      </c>
      <c r="K20" s="113">
        <v>0</v>
      </c>
      <c r="L20" s="113">
        <v>0</v>
      </c>
      <c r="M20" s="113">
        <v>0</v>
      </c>
      <c r="N20" s="111"/>
      <c r="O20" s="3"/>
    </row>
    <row r="21">
      <c r="A21" s="3"/>
      <c r="B21" s="3"/>
      <c r="C21" s="3"/>
      <c r="D21" s="3"/>
      <c r="E21" s="3"/>
      <c r="F21" s="3"/>
      <c r="G21" s="3"/>
      <c r="H21" s="112"/>
      <c r="I21" s="113"/>
      <c r="J21" s="113"/>
      <c r="K21" s="113"/>
      <c r="L21" s="113"/>
      <c r="M21" s="113"/>
      <c r="N21" s="111"/>
      <c r="O21" s="3"/>
    </row>
    <row r="22" ht="30.75" customHeight="1">
      <c r="A22" s="3"/>
      <c r="B22" s="3"/>
      <c r="C22" s="3"/>
      <c r="D22" s="3"/>
      <c r="E22" s="3"/>
      <c r="F22" s="3"/>
      <c r="G22" s="3"/>
      <c r="H22" s="112" t="s">
        <v>232</v>
      </c>
      <c r="I22" s="113">
        <v>0</v>
      </c>
      <c r="J22" s="113">
        <v>0</v>
      </c>
      <c r="K22" s="113">
        <v>0</v>
      </c>
      <c r="L22" s="113">
        <v>0</v>
      </c>
      <c r="M22" s="113">
        <v>0</v>
      </c>
      <c r="N22" s="111"/>
      <c r="O22" s="3"/>
    </row>
    <row r="23">
      <c r="A23" s="3"/>
      <c r="B23" s="3"/>
      <c r="C23" s="3"/>
      <c r="D23" s="3"/>
      <c r="E23" s="3"/>
      <c r="F23" s="3"/>
      <c r="G23" s="3"/>
      <c r="H23" s="112"/>
      <c r="I23" s="113"/>
      <c r="J23" s="113"/>
      <c r="K23" s="113"/>
      <c r="L23" s="113"/>
      <c r="M23" s="113"/>
      <c r="N23" s="111"/>
      <c r="O23" s="3"/>
    </row>
    <row r="24" ht="15.75">
      <c r="A24" s="3"/>
      <c r="B24" s="3"/>
      <c r="C24" s="3"/>
      <c r="D24" s="3"/>
      <c r="E24" s="3"/>
      <c r="F24" s="3"/>
      <c r="G24" s="3"/>
      <c r="H24" s="112" t="s">
        <v>233</v>
      </c>
      <c r="I24" s="112"/>
      <c r="J24" s="112"/>
      <c r="K24" s="112"/>
      <c r="L24" s="112"/>
      <c r="M24" s="112"/>
      <c r="N24" s="111"/>
      <c r="O24" s="3"/>
    </row>
    <row r="25" ht="15.75">
      <c r="A25" s="3"/>
      <c r="B25" s="3"/>
      <c r="C25" s="3"/>
      <c r="D25" s="3"/>
      <c r="E25" s="3"/>
      <c r="F25" s="3"/>
      <c r="G25" s="3"/>
      <c r="H25" s="112" t="s">
        <v>234</v>
      </c>
      <c r="I25" s="115">
        <v>0</v>
      </c>
      <c r="J25" s="115">
        <v>0</v>
      </c>
      <c r="K25" s="115">
        <v>0</v>
      </c>
      <c r="L25" s="115">
        <v>0</v>
      </c>
      <c r="M25" s="115">
        <v>0</v>
      </c>
      <c r="N25" s="111"/>
      <c r="O25" s="3"/>
    </row>
    <row r="26" ht="32.25" hidden="1" customHeight="1">
      <c r="A26" s="3" t="s">
        <v>235</v>
      </c>
      <c r="B26" s="3"/>
      <c r="C26" s="3"/>
      <c r="D26" s="3"/>
      <c r="E26" s="3"/>
      <c r="F26" s="3"/>
      <c r="G26" s="3"/>
      <c r="H26" s="3"/>
      <c r="I26" s="3"/>
      <c r="J26" s="3"/>
      <c r="K26" s="3"/>
      <c r="L26" s="3"/>
      <c r="M26" s="3"/>
      <c r="N26" s="3"/>
      <c r="O26" s="3"/>
    </row>
    <row r="27" hidden="1">
      <c r="A27" s="3" t="s">
        <v>236</v>
      </c>
      <c r="B27" s="3"/>
      <c r="C27" s="3"/>
      <c r="D27" s="3"/>
      <c r="E27" s="3"/>
      <c r="F27" s="3"/>
      <c r="G27" s="3"/>
      <c r="H27" s="109" t="s">
        <v>230</v>
      </c>
      <c r="I27" s="115">
        <v>0</v>
      </c>
      <c r="J27" s="115">
        <v>0</v>
      </c>
      <c r="K27" s="115">
        <v>0</v>
      </c>
      <c r="L27" s="115">
        <v>0</v>
      </c>
      <c r="M27" s="115">
        <v>0</v>
      </c>
      <c r="N27" s="115">
        <v>0</v>
      </c>
      <c r="O27" s="112"/>
    </row>
    <row r="28" ht="17.25" hidden="1" customHeight="1">
      <c r="A28" s="3"/>
      <c r="B28" s="3"/>
      <c r="C28" s="3"/>
      <c r="D28" s="3"/>
      <c r="E28" s="3"/>
      <c r="F28" s="3"/>
      <c r="G28" s="3"/>
      <c r="H28" s="112" t="s">
        <v>151</v>
      </c>
      <c r="I28" s="115">
        <v>0</v>
      </c>
      <c r="J28" s="115">
        <v>0</v>
      </c>
      <c r="K28" s="115">
        <v>0</v>
      </c>
      <c r="L28" s="115">
        <v>0</v>
      </c>
      <c r="M28" s="115">
        <v>0</v>
      </c>
      <c r="N28" s="115">
        <v>0</v>
      </c>
      <c r="O28" s="112"/>
    </row>
    <row r="29" ht="18" hidden="1" customHeight="1">
      <c r="A29" s="3"/>
      <c r="B29" s="3"/>
      <c r="C29" s="3"/>
      <c r="D29" s="3"/>
      <c r="E29" s="3"/>
      <c r="F29" s="3"/>
      <c r="G29" s="3"/>
      <c r="H29" s="112" t="s">
        <v>152</v>
      </c>
      <c r="I29" s="115">
        <v>0</v>
      </c>
      <c r="J29" s="115">
        <v>0</v>
      </c>
      <c r="K29" s="115">
        <v>0</v>
      </c>
      <c r="L29" s="115">
        <v>0</v>
      </c>
      <c r="M29" s="115">
        <v>0</v>
      </c>
      <c r="N29" s="115">
        <v>0</v>
      </c>
      <c r="O29" s="112"/>
    </row>
    <row r="30" hidden="1">
      <c r="A30" s="3"/>
      <c r="B30" s="3"/>
      <c r="C30" s="3"/>
      <c r="D30" s="3"/>
      <c r="E30" s="3"/>
      <c r="F30" s="3"/>
      <c r="G30" s="3"/>
      <c r="H30" s="112" t="s">
        <v>153</v>
      </c>
      <c r="I30" s="115">
        <v>0</v>
      </c>
      <c r="J30" s="115">
        <v>0</v>
      </c>
      <c r="K30" s="115">
        <v>0</v>
      </c>
      <c r="L30" s="115">
        <v>0</v>
      </c>
      <c r="M30" s="115">
        <v>0</v>
      </c>
      <c r="N30" s="115">
        <v>0</v>
      </c>
      <c r="O30" s="116"/>
    </row>
    <row r="31" ht="35.25" hidden="1" customHeight="1">
      <c r="A31" s="3"/>
      <c r="B31" s="3"/>
      <c r="C31" s="3"/>
      <c r="D31" s="3"/>
      <c r="E31" s="3"/>
      <c r="F31" s="3"/>
      <c r="G31" s="3"/>
      <c r="H31" s="112" t="s">
        <v>231</v>
      </c>
      <c r="I31" s="115">
        <v>0</v>
      </c>
      <c r="J31" s="115">
        <v>0</v>
      </c>
      <c r="K31" s="115">
        <v>0</v>
      </c>
      <c r="L31" s="115">
        <v>0</v>
      </c>
      <c r="M31" s="115">
        <v>0</v>
      </c>
      <c r="N31" s="115">
        <v>0</v>
      </c>
      <c r="O31" s="112"/>
    </row>
    <row r="32" ht="33.75" hidden="1" customHeight="1">
      <c r="A32" s="3"/>
      <c r="B32" s="3"/>
      <c r="C32" s="3"/>
      <c r="D32" s="3"/>
      <c r="E32" s="3"/>
      <c r="F32" s="3"/>
      <c r="G32" s="3"/>
      <c r="H32" s="112" t="s">
        <v>237</v>
      </c>
      <c r="I32" s="115">
        <v>0</v>
      </c>
      <c r="J32" s="115">
        <v>0</v>
      </c>
      <c r="K32" s="115">
        <v>0</v>
      </c>
      <c r="L32" s="115">
        <v>0</v>
      </c>
      <c r="M32" s="115">
        <v>0</v>
      </c>
      <c r="N32" s="115">
        <v>0</v>
      </c>
      <c r="O32" s="112"/>
    </row>
    <row r="33" hidden="1">
      <c r="A33" s="3"/>
      <c r="B33" s="3"/>
      <c r="C33" s="3"/>
      <c r="D33" s="3"/>
      <c r="E33" s="3"/>
      <c r="F33" s="3"/>
      <c r="G33" s="3"/>
      <c r="H33" s="112" t="s">
        <v>233</v>
      </c>
      <c r="I33" s="115">
        <v>0</v>
      </c>
      <c r="J33" s="115">
        <v>0</v>
      </c>
      <c r="K33" s="115">
        <v>0</v>
      </c>
      <c r="L33" s="115">
        <v>0</v>
      </c>
      <c r="M33" s="115">
        <v>0</v>
      </c>
      <c r="N33" s="115">
        <v>0</v>
      </c>
      <c r="O33" s="112"/>
    </row>
    <row r="34" hidden="1">
      <c r="A34" s="3"/>
      <c r="B34" s="3"/>
      <c r="C34" s="3"/>
      <c r="D34" s="3"/>
      <c r="E34" s="3"/>
      <c r="F34" s="3"/>
      <c r="G34" s="3"/>
      <c r="H34" s="112" t="s">
        <v>234</v>
      </c>
      <c r="I34" s="115">
        <v>0</v>
      </c>
      <c r="J34" s="115">
        <v>0</v>
      </c>
      <c r="K34" s="115">
        <v>0</v>
      </c>
      <c r="L34" s="115">
        <v>0</v>
      </c>
      <c r="M34" s="115">
        <v>0</v>
      </c>
      <c r="N34" s="115">
        <v>0</v>
      </c>
      <c r="O34" s="112"/>
    </row>
    <row r="35" hidden="1">
      <c r="A35" s="3">
        <v>1</v>
      </c>
      <c r="B35" s="3"/>
      <c r="C35" s="3"/>
      <c r="D35" s="3"/>
      <c r="E35" s="3"/>
      <c r="F35" s="117"/>
      <c r="G35" s="117"/>
      <c r="H35" s="109" t="s">
        <v>230</v>
      </c>
      <c r="I35" s="118">
        <v>0</v>
      </c>
      <c r="J35" s="118">
        <v>0</v>
      </c>
      <c r="K35" s="118">
        <v>0</v>
      </c>
      <c r="L35" s="118">
        <v>0</v>
      </c>
      <c r="M35" s="118">
        <v>0</v>
      </c>
      <c r="N35" s="118">
        <v>0</v>
      </c>
      <c r="O35" s="112"/>
    </row>
    <row r="36" ht="22.5" hidden="1" customHeight="1">
      <c r="A36" s="3"/>
      <c r="B36" s="3"/>
      <c r="C36" s="3"/>
      <c r="D36" s="3"/>
      <c r="E36" s="3"/>
      <c r="F36" s="117"/>
      <c r="G36" s="117"/>
      <c r="H36" s="112" t="s">
        <v>151</v>
      </c>
      <c r="I36" s="115">
        <v>0</v>
      </c>
      <c r="J36" s="115">
        <v>0</v>
      </c>
      <c r="K36" s="115">
        <v>0</v>
      </c>
      <c r="L36" s="115">
        <v>0</v>
      </c>
      <c r="M36" s="115">
        <v>0</v>
      </c>
      <c r="N36" s="115">
        <v>0</v>
      </c>
      <c r="O36" s="112"/>
    </row>
    <row r="37" ht="19.5" hidden="1" customHeight="1">
      <c r="A37" s="3"/>
      <c r="B37" s="3"/>
      <c r="C37" s="3"/>
      <c r="D37" s="3"/>
      <c r="E37" s="3"/>
      <c r="F37" s="117"/>
      <c r="G37" s="117"/>
      <c r="H37" s="112" t="s">
        <v>152</v>
      </c>
      <c r="I37" s="115">
        <v>0</v>
      </c>
      <c r="J37" s="115">
        <v>0</v>
      </c>
      <c r="K37" s="115">
        <v>0</v>
      </c>
      <c r="L37" s="115">
        <v>0</v>
      </c>
      <c r="M37" s="115">
        <v>0</v>
      </c>
      <c r="N37" s="115">
        <v>0</v>
      </c>
      <c r="O37" s="112"/>
    </row>
    <row r="38" ht="21.75" hidden="1" customHeight="1">
      <c r="A38" s="3"/>
      <c r="B38" s="3"/>
      <c r="C38" s="3"/>
      <c r="D38" s="3"/>
      <c r="E38" s="3"/>
      <c r="F38" s="117"/>
      <c r="G38" s="117"/>
      <c r="H38" s="112" t="s">
        <v>153</v>
      </c>
      <c r="I38" s="115">
        <v>0</v>
      </c>
      <c r="J38" s="115">
        <v>0</v>
      </c>
      <c r="K38" s="115">
        <v>0</v>
      </c>
      <c r="L38" s="115">
        <v>0</v>
      </c>
      <c r="M38" s="115">
        <v>0</v>
      </c>
      <c r="N38" s="115">
        <v>0</v>
      </c>
      <c r="O38" s="112"/>
    </row>
    <row r="39" ht="33" hidden="1" customHeight="1">
      <c r="A39" s="3"/>
      <c r="B39" s="3"/>
      <c r="C39" s="3"/>
      <c r="D39" s="3"/>
      <c r="E39" s="3"/>
      <c r="F39" s="117"/>
      <c r="G39" s="117"/>
      <c r="H39" s="112" t="s">
        <v>231</v>
      </c>
      <c r="I39" s="115">
        <v>0</v>
      </c>
      <c r="J39" s="115">
        <v>0</v>
      </c>
      <c r="K39" s="115">
        <v>0</v>
      </c>
      <c r="L39" s="115">
        <v>0</v>
      </c>
      <c r="M39" s="115">
        <v>0</v>
      </c>
      <c r="N39" s="115">
        <v>0</v>
      </c>
      <c r="O39" s="112"/>
    </row>
    <row r="40" ht="31.5" hidden="1" customHeight="1">
      <c r="A40" s="3"/>
      <c r="B40" s="3"/>
      <c r="C40" s="3"/>
      <c r="D40" s="3"/>
      <c r="E40" s="3"/>
      <c r="F40" s="117"/>
      <c r="G40" s="117"/>
      <c r="H40" s="112" t="s">
        <v>237</v>
      </c>
      <c r="I40" s="115">
        <v>0</v>
      </c>
      <c r="J40" s="115">
        <v>0</v>
      </c>
      <c r="K40" s="115">
        <v>0</v>
      </c>
      <c r="L40" s="115">
        <v>0</v>
      </c>
      <c r="M40" s="115">
        <v>0</v>
      </c>
      <c r="N40" s="115">
        <v>0</v>
      </c>
      <c r="O40" s="112"/>
    </row>
    <row r="41" hidden="1">
      <c r="A41" s="3"/>
      <c r="B41" s="3"/>
      <c r="C41" s="3"/>
      <c r="D41" s="3"/>
      <c r="E41" s="3"/>
      <c r="F41" s="117"/>
      <c r="G41" s="117"/>
      <c r="H41" s="112" t="s">
        <v>233</v>
      </c>
      <c r="I41" s="115">
        <v>0</v>
      </c>
      <c r="J41" s="115">
        <v>0</v>
      </c>
      <c r="K41" s="115">
        <v>0</v>
      </c>
      <c r="L41" s="115">
        <v>0</v>
      </c>
      <c r="M41" s="115">
        <v>0</v>
      </c>
      <c r="N41" s="115">
        <v>0</v>
      </c>
      <c r="O41" s="112"/>
    </row>
    <row r="42" ht="22.5" hidden="1" customHeight="1">
      <c r="A42" s="3"/>
      <c r="B42" s="3"/>
      <c r="C42" s="3"/>
      <c r="D42" s="3"/>
      <c r="E42" s="3"/>
      <c r="F42" s="117"/>
      <c r="G42" s="117"/>
      <c r="H42" s="112" t="s">
        <v>234</v>
      </c>
      <c r="I42" s="115">
        <v>0</v>
      </c>
      <c r="J42" s="115">
        <v>0</v>
      </c>
      <c r="K42" s="115">
        <v>0</v>
      </c>
      <c r="L42" s="115">
        <v>0</v>
      </c>
      <c r="M42" s="115">
        <v>0</v>
      </c>
      <c r="N42" s="115">
        <v>0</v>
      </c>
      <c r="O42" s="112"/>
    </row>
    <row r="43" ht="15" hidden="1" customHeight="1">
      <c r="A43" s="3">
        <v>2</v>
      </c>
      <c r="B43" s="3"/>
      <c r="C43" s="3"/>
      <c r="D43" s="3"/>
      <c r="E43" s="3"/>
      <c r="F43" s="117"/>
      <c r="G43" s="117"/>
      <c r="H43" s="112" t="s">
        <v>230</v>
      </c>
      <c r="I43" s="115">
        <v>0</v>
      </c>
      <c r="J43" s="115">
        <v>0</v>
      </c>
      <c r="K43" s="115">
        <v>0</v>
      </c>
      <c r="L43" s="115">
        <v>0</v>
      </c>
      <c r="M43" s="115">
        <v>0</v>
      </c>
      <c r="N43" s="115">
        <v>0</v>
      </c>
      <c r="O43" s="112"/>
    </row>
    <row r="44" ht="22.5" hidden="1" customHeight="1">
      <c r="A44" s="3"/>
      <c r="B44" s="3"/>
      <c r="C44" s="3"/>
      <c r="D44" s="3"/>
      <c r="E44" s="3"/>
      <c r="F44" s="117"/>
      <c r="G44" s="117"/>
      <c r="H44" s="112" t="s">
        <v>151</v>
      </c>
      <c r="I44" s="115">
        <v>0</v>
      </c>
      <c r="J44" s="115">
        <v>0</v>
      </c>
      <c r="K44" s="115">
        <v>0</v>
      </c>
      <c r="L44" s="115">
        <v>0</v>
      </c>
      <c r="M44" s="115">
        <v>0</v>
      </c>
      <c r="N44" s="115">
        <v>0</v>
      </c>
      <c r="O44" s="112"/>
    </row>
    <row r="45" ht="24" hidden="1" customHeight="1">
      <c r="A45" s="3"/>
      <c r="B45" s="3"/>
      <c r="C45" s="3"/>
      <c r="D45" s="3"/>
      <c r="E45" s="3"/>
      <c r="F45" s="117"/>
      <c r="G45" s="117"/>
      <c r="H45" s="112" t="s">
        <v>152</v>
      </c>
      <c r="I45" s="115">
        <v>0</v>
      </c>
      <c r="J45" s="115">
        <v>0</v>
      </c>
      <c r="K45" s="115">
        <v>0</v>
      </c>
      <c r="L45" s="115">
        <v>0</v>
      </c>
      <c r="M45" s="115">
        <v>0</v>
      </c>
      <c r="N45" s="115">
        <v>0</v>
      </c>
      <c r="O45" s="112"/>
    </row>
    <row r="46" ht="24" hidden="1" customHeight="1">
      <c r="A46" s="3"/>
      <c r="B46" s="3"/>
      <c r="C46" s="3"/>
      <c r="D46" s="3"/>
      <c r="E46" s="3"/>
      <c r="F46" s="117"/>
      <c r="G46" s="117"/>
      <c r="H46" s="112" t="s">
        <v>153</v>
      </c>
      <c r="I46" s="115">
        <v>0</v>
      </c>
      <c r="J46" s="115">
        <v>0</v>
      </c>
      <c r="K46" s="115">
        <v>0</v>
      </c>
      <c r="L46" s="115">
        <v>0</v>
      </c>
      <c r="M46" s="115">
        <v>0</v>
      </c>
      <c r="N46" s="115">
        <v>0</v>
      </c>
      <c r="O46" s="112"/>
    </row>
    <row r="47" ht="37.5" hidden="1" customHeight="1">
      <c r="A47" s="3"/>
      <c r="B47" s="3"/>
      <c r="C47" s="3"/>
      <c r="D47" s="3"/>
      <c r="E47" s="3"/>
      <c r="F47" s="117"/>
      <c r="G47" s="117"/>
      <c r="H47" s="112" t="s">
        <v>231</v>
      </c>
      <c r="I47" s="115">
        <v>0</v>
      </c>
      <c r="J47" s="115">
        <v>0</v>
      </c>
      <c r="K47" s="115">
        <v>0</v>
      </c>
      <c r="L47" s="115">
        <v>0</v>
      </c>
      <c r="M47" s="115">
        <v>0</v>
      </c>
      <c r="N47" s="115">
        <v>0</v>
      </c>
      <c r="O47" s="112"/>
    </row>
    <row r="48" ht="33" hidden="1" customHeight="1">
      <c r="A48" s="3"/>
      <c r="B48" s="3"/>
      <c r="C48" s="3"/>
      <c r="D48" s="3"/>
      <c r="E48" s="3"/>
      <c r="F48" s="117"/>
      <c r="G48" s="117"/>
      <c r="H48" s="112" t="s">
        <v>237</v>
      </c>
      <c r="I48" s="115">
        <v>0</v>
      </c>
      <c r="J48" s="115">
        <v>0</v>
      </c>
      <c r="K48" s="115">
        <v>0</v>
      </c>
      <c r="L48" s="115">
        <v>0</v>
      </c>
      <c r="M48" s="115">
        <v>0</v>
      </c>
      <c r="N48" s="115">
        <v>0</v>
      </c>
      <c r="O48" s="112"/>
    </row>
    <row r="49" hidden="1">
      <c r="A49" s="3"/>
      <c r="B49" s="3"/>
      <c r="C49" s="3"/>
      <c r="D49" s="3"/>
      <c r="E49" s="3"/>
      <c r="F49" s="117"/>
      <c r="G49" s="117"/>
      <c r="H49" s="112" t="s">
        <v>233</v>
      </c>
      <c r="I49" s="115">
        <v>0</v>
      </c>
      <c r="J49" s="115">
        <v>0</v>
      </c>
      <c r="K49" s="115">
        <v>0</v>
      </c>
      <c r="L49" s="115">
        <v>0</v>
      </c>
      <c r="M49" s="115">
        <v>0</v>
      </c>
      <c r="N49" s="115">
        <v>0</v>
      </c>
      <c r="O49" s="112"/>
    </row>
    <row r="50" hidden="1">
      <c r="A50" s="3"/>
      <c r="B50" s="3"/>
      <c r="C50" s="3"/>
      <c r="D50" s="3"/>
      <c r="E50" s="3"/>
      <c r="F50" s="117"/>
      <c r="G50" s="117"/>
      <c r="H50" s="112" t="s">
        <v>234</v>
      </c>
      <c r="I50" s="115">
        <v>0</v>
      </c>
      <c r="J50" s="115">
        <v>0</v>
      </c>
      <c r="K50" s="115">
        <v>0</v>
      </c>
      <c r="L50" s="115">
        <v>0</v>
      </c>
      <c r="M50" s="115">
        <v>0</v>
      </c>
      <c r="N50" s="115">
        <v>0</v>
      </c>
      <c r="O50" s="112"/>
    </row>
    <row r="51">
      <c r="A51" s="3" t="s">
        <v>238</v>
      </c>
      <c r="B51" s="3"/>
      <c r="C51" s="3"/>
      <c r="D51" s="3"/>
      <c r="E51" s="3"/>
      <c r="F51" s="3"/>
      <c r="G51" s="3"/>
      <c r="H51" s="3"/>
      <c r="I51" s="3"/>
      <c r="J51" s="3"/>
      <c r="K51" s="3"/>
      <c r="L51" s="3"/>
      <c r="M51" s="3"/>
      <c r="N51" s="3"/>
      <c r="O51" s="3"/>
    </row>
    <row r="52" ht="16.5" customHeight="1">
      <c r="A52" s="119" t="s">
        <v>239</v>
      </c>
      <c r="B52" s="119"/>
      <c r="C52" s="119"/>
      <c r="D52" s="119"/>
      <c r="E52" s="119"/>
      <c r="F52" s="119"/>
      <c r="G52" s="119"/>
      <c r="H52" s="120" t="s">
        <v>230</v>
      </c>
      <c r="I52" s="121">
        <f t="shared" ref="I52:M59" si="83">I60+I69</f>
        <v>0</v>
      </c>
      <c r="J52" s="121">
        <f t="shared" ref="J52:M52" si="84">J60+J69</f>
        <v>0</v>
      </c>
      <c r="K52" s="121">
        <f t="shared" si="84"/>
        <v>0</v>
      </c>
      <c r="L52" s="121">
        <f t="shared" si="84"/>
        <v>0</v>
      </c>
      <c r="M52" s="121">
        <f t="shared" si="84"/>
        <v>0</v>
      </c>
      <c r="N52" s="119"/>
      <c r="O52" s="119"/>
    </row>
    <row r="53" ht="15.75">
      <c r="A53" s="119"/>
      <c r="B53" s="119"/>
      <c r="C53" s="119"/>
      <c r="D53" s="119"/>
      <c r="E53" s="119"/>
      <c r="F53" s="119"/>
      <c r="G53" s="119"/>
      <c r="H53" s="122" t="s">
        <v>151</v>
      </c>
      <c r="I53" s="121">
        <f t="shared" si="83"/>
        <v>0</v>
      </c>
      <c r="J53" s="121">
        <f t="shared" si="83"/>
        <v>0</v>
      </c>
      <c r="K53" s="121">
        <f t="shared" si="83"/>
        <v>0</v>
      </c>
      <c r="L53" s="121">
        <f t="shared" si="83"/>
        <v>0</v>
      </c>
      <c r="M53" s="121">
        <f t="shared" si="83"/>
        <v>0</v>
      </c>
      <c r="N53" s="119"/>
      <c r="O53" s="119"/>
    </row>
    <row r="54" ht="15.75">
      <c r="A54" s="119"/>
      <c r="B54" s="119"/>
      <c r="C54" s="119"/>
      <c r="D54" s="119"/>
      <c r="E54" s="119"/>
      <c r="F54" s="119"/>
      <c r="G54" s="119"/>
      <c r="H54" s="122" t="s">
        <v>152</v>
      </c>
      <c r="I54" s="121">
        <f t="shared" si="83"/>
        <v>0</v>
      </c>
      <c r="J54" s="121">
        <f t="shared" si="83"/>
        <v>0</v>
      </c>
      <c r="K54" s="121">
        <f t="shared" si="83"/>
        <v>0</v>
      </c>
      <c r="L54" s="121">
        <f t="shared" si="83"/>
        <v>0</v>
      </c>
      <c r="M54" s="121">
        <f t="shared" si="83"/>
        <v>0</v>
      </c>
      <c r="N54" s="119"/>
      <c r="O54" s="119"/>
    </row>
    <row r="55" ht="15.75">
      <c r="A55" s="119"/>
      <c r="B55" s="119"/>
      <c r="C55" s="119"/>
      <c r="D55" s="119"/>
      <c r="E55" s="119"/>
      <c r="F55" s="119"/>
      <c r="G55" s="119"/>
      <c r="H55" s="122" t="s">
        <v>153</v>
      </c>
      <c r="I55" s="121">
        <f t="shared" si="83"/>
        <v>0</v>
      </c>
      <c r="J55" s="121">
        <f t="shared" si="83"/>
        <v>0</v>
      </c>
      <c r="K55" s="121">
        <f t="shared" si="83"/>
        <v>0</v>
      </c>
      <c r="L55" s="121">
        <f t="shared" si="83"/>
        <v>0</v>
      </c>
      <c r="M55" s="121">
        <f t="shared" si="83"/>
        <v>0</v>
      </c>
      <c r="N55" s="119"/>
      <c r="O55" s="119"/>
    </row>
    <row r="56" ht="31.5">
      <c r="A56" s="119"/>
      <c r="B56" s="119"/>
      <c r="C56" s="119"/>
      <c r="D56" s="119"/>
      <c r="E56" s="119"/>
      <c r="F56" s="119"/>
      <c r="G56" s="119"/>
      <c r="H56" s="122" t="s">
        <v>231</v>
      </c>
      <c r="I56" s="121">
        <f t="shared" si="83"/>
        <v>0</v>
      </c>
      <c r="J56" s="121">
        <f t="shared" si="83"/>
        <v>0</v>
      </c>
      <c r="K56" s="121">
        <f t="shared" si="83"/>
        <v>0</v>
      </c>
      <c r="L56" s="121">
        <f t="shared" si="83"/>
        <v>0</v>
      </c>
      <c r="M56" s="121">
        <f t="shared" si="83"/>
        <v>0</v>
      </c>
      <c r="N56" s="119"/>
      <c r="O56" s="119"/>
    </row>
    <row r="57" ht="31.5">
      <c r="A57" s="119"/>
      <c r="B57" s="119"/>
      <c r="C57" s="119"/>
      <c r="D57" s="119"/>
      <c r="E57" s="119"/>
      <c r="F57" s="119"/>
      <c r="G57" s="119"/>
      <c r="H57" s="122" t="s">
        <v>237</v>
      </c>
      <c r="I57" s="121">
        <f t="shared" si="83"/>
        <v>0</v>
      </c>
      <c r="J57" s="121">
        <f t="shared" si="83"/>
        <v>0</v>
      </c>
      <c r="K57" s="121">
        <f t="shared" si="83"/>
        <v>0</v>
      </c>
      <c r="L57" s="121">
        <f t="shared" si="83"/>
        <v>0</v>
      </c>
      <c r="M57" s="121">
        <f t="shared" si="83"/>
        <v>0</v>
      </c>
      <c r="N57" s="119"/>
      <c r="O57" s="119"/>
    </row>
    <row r="58" ht="15.75">
      <c r="A58" s="119"/>
      <c r="B58" s="119"/>
      <c r="C58" s="119"/>
      <c r="D58" s="119"/>
      <c r="E58" s="119"/>
      <c r="F58" s="119"/>
      <c r="G58" s="119"/>
      <c r="H58" s="122" t="s">
        <v>233</v>
      </c>
      <c r="I58" s="121">
        <f t="shared" si="83"/>
        <v>0</v>
      </c>
      <c r="J58" s="121">
        <f t="shared" si="83"/>
        <v>0</v>
      </c>
      <c r="K58" s="121">
        <f t="shared" si="83"/>
        <v>0</v>
      </c>
      <c r="L58" s="121">
        <f t="shared" si="83"/>
        <v>0</v>
      </c>
      <c r="M58" s="121">
        <f t="shared" si="83"/>
        <v>0</v>
      </c>
      <c r="N58" s="119"/>
      <c r="O58" s="119"/>
    </row>
    <row r="59" ht="15.75">
      <c r="A59" s="119"/>
      <c r="B59" s="119"/>
      <c r="C59" s="119"/>
      <c r="D59" s="119"/>
      <c r="E59" s="119"/>
      <c r="F59" s="119"/>
      <c r="G59" s="119"/>
      <c r="H59" s="122" t="s">
        <v>234</v>
      </c>
      <c r="I59" s="121">
        <f t="shared" si="83"/>
        <v>0</v>
      </c>
      <c r="J59" s="121">
        <f t="shared" si="83"/>
        <v>0</v>
      </c>
      <c r="K59" s="121">
        <f t="shared" si="83"/>
        <v>0</v>
      </c>
      <c r="L59" s="121">
        <f t="shared" si="83"/>
        <v>0</v>
      </c>
      <c r="M59" s="121">
        <f t="shared" si="83"/>
        <v>0</v>
      </c>
      <c r="N59" s="119"/>
      <c r="O59" s="119"/>
    </row>
    <row r="60" ht="15.75" customHeight="1">
      <c r="A60" s="3">
        <v>1</v>
      </c>
      <c r="B60" s="3" t="s">
        <v>240</v>
      </c>
      <c r="C60" s="3" t="s">
        <v>241</v>
      </c>
      <c r="D60" s="3" t="s">
        <v>242</v>
      </c>
      <c r="E60" s="3" t="s">
        <v>243</v>
      </c>
      <c r="F60" s="20">
        <v>4003527.6000000001</v>
      </c>
      <c r="G60" s="20">
        <v>4003527.6000000001</v>
      </c>
      <c r="H60" s="109" t="s">
        <v>230</v>
      </c>
      <c r="I60" s="110">
        <f>I61+I62+I63+I65+I66+I67+I68</f>
        <v>0</v>
      </c>
      <c r="J60" s="110">
        <f>J61+J62+J63+J65+J66+J67+J68</f>
        <v>0</v>
      </c>
      <c r="K60" s="110">
        <f>K61+K62+K63+K65+K66+K67+K68</f>
        <v>0</v>
      </c>
      <c r="L60" s="110">
        <f>L61+L62+L63+L65+L66+L67+L68</f>
        <v>0</v>
      </c>
      <c r="M60" s="110">
        <f>M61+M62+M63+M65+M66+M67+M68</f>
        <v>0</v>
      </c>
      <c r="N60" s="3" t="s">
        <v>244</v>
      </c>
      <c r="O60" s="3" t="s">
        <v>245</v>
      </c>
    </row>
    <row r="61" ht="22.5" customHeight="1">
      <c r="A61" s="3"/>
      <c r="B61" s="3"/>
      <c r="C61" s="3"/>
      <c r="D61" s="3"/>
      <c r="E61" s="3"/>
      <c r="F61" s="20"/>
      <c r="G61" s="20"/>
      <c r="H61" s="112" t="s">
        <v>151</v>
      </c>
      <c r="I61" s="115">
        <v>0</v>
      </c>
      <c r="J61" s="115">
        <v>0</v>
      </c>
      <c r="K61" s="115">
        <v>0</v>
      </c>
      <c r="L61" s="115">
        <v>0</v>
      </c>
      <c r="M61" s="115">
        <v>0</v>
      </c>
      <c r="N61" s="3"/>
      <c r="O61" s="3"/>
    </row>
    <row r="62" ht="16.5" customHeight="1">
      <c r="A62" s="3"/>
      <c r="B62" s="3"/>
      <c r="C62" s="3"/>
      <c r="D62" s="3"/>
      <c r="E62" s="3"/>
      <c r="F62" s="20"/>
      <c r="G62" s="20"/>
      <c r="H62" s="112" t="s">
        <v>152</v>
      </c>
      <c r="I62" s="115">
        <v>0</v>
      </c>
      <c r="J62" s="115">
        <v>0</v>
      </c>
      <c r="K62" s="115">
        <v>0</v>
      </c>
      <c r="L62" s="115">
        <v>0</v>
      </c>
      <c r="M62" s="115">
        <v>0</v>
      </c>
      <c r="N62" s="3"/>
      <c r="O62" s="3"/>
    </row>
    <row r="63" ht="15.75" customHeight="1">
      <c r="A63" s="3"/>
      <c r="B63" s="3"/>
      <c r="C63" s="3"/>
      <c r="D63" s="3"/>
      <c r="E63" s="3"/>
      <c r="F63" s="20"/>
      <c r="G63" s="20"/>
      <c r="H63" s="112" t="s">
        <v>153</v>
      </c>
      <c r="I63" s="110">
        <v>0</v>
      </c>
      <c r="J63" s="110">
        <v>0</v>
      </c>
      <c r="K63" s="110">
        <v>0</v>
      </c>
      <c r="L63" s="110">
        <v>0</v>
      </c>
      <c r="M63" s="110">
        <v>0</v>
      </c>
      <c r="N63" s="3"/>
      <c r="O63" s="3"/>
    </row>
    <row r="64">
      <c r="A64" s="3"/>
      <c r="B64" s="3"/>
      <c r="C64" s="3"/>
      <c r="D64" s="3"/>
      <c r="E64" s="3"/>
      <c r="F64" s="20"/>
      <c r="G64" s="20"/>
      <c r="H64" s="112"/>
      <c r="I64" s="110"/>
      <c r="J64" s="110"/>
      <c r="K64" s="110"/>
      <c r="L64" s="110"/>
      <c r="M64" s="110"/>
      <c r="N64" s="3"/>
      <c r="O64" s="3"/>
    </row>
    <row r="65" ht="34.5" customHeight="1">
      <c r="A65" s="3"/>
      <c r="B65" s="3"/>
      <c r="C65" s="3"/>
      <c r="D65" s="3"/>
      <c r="E65" s="3"/>
      <c r="F65" s="20"/>
      <c r="G65" s="20"/>
      <c r="H65" s="112" t="s">
        <v>231</v>
      </c>
      <c r="I65" s="115">
        <v>0</v>
      </c>
      <c r="J65" s="115">
        <v>0</v>
      </c>
      <c r="K65" s="115">
        <v>0</v>
      </c>
      <c r="L65" s="115">
        <v>0</v>
      </c>
      <c r="M65" s="115">
        <v>0</v>
      </c>
      <c r="N65" s="3"/>
      <c r="O65" s="3"/>
    </row>
    <row r="66" ht="38.25" customHeight="1">
      <c r="A66" s="3"/>
      <c r="B66" s="3"/>
      <c r="C66" s="3"/>
      <c r="D66" s="3"/>
      <c r="E66" s="3"/>
      <c r="F66" s="20"/>
      <c r="G66" s="20"/>
      <c r="H66" s="112" t="s">
        <v>237</v>
      </c>
      <c r="I66" s="115">
        <v>0</v>
      </c>
      <c r="J66" s="115">
        <v>0</v>
      </c>
      <c r="K66" s="115">
        <v>0</v>
      </c>
      <c r="L66" s="115">
        <v>0</v>
      </c>
      <c r="M66" s="115">
        <v>0</v>
      </c>
      <c r="N66" s="3"/>
      <c r="O66" s="3"/>
    </row>
    <row r="67" ht="17.25" customHeight="1">
      <c r="A67" s="3"/>
      <c r="B67" s="3"/>
      <c r="C67" s="3"/>
      <c r="D67" s="3"/>
      <c r="E67" s="3"/>
      <c r="F67" s="20"/>
      <c r="G67" s="20"/>
      <c r="H67" s="112" t="s">
        <v>233</v>
      </c>
      <c r="I67" s="115">
        <v>0</v>
      </c>
      <c r="J67" s="115">
        <v>0</v>
      </c>
      <c r="K67" s="115">
        <v>0</v>
      </c>
      <c r="L67" s="115">
        <v>0</v>
      </c>
      <c r="M67" s="115">
        <v>0</v>
      </c>
      <c r="N67" s="3"/>
      <c r="O67" s="3"/>
    </row>
    <row r="68">
      <c r="A68" s="3"/>
      <c r="B68" s="3"/>
      <c r="C68" s="3"/>
      <c r="D68" s="3"/>
      <c r="E68" s="3"/>
      <c r="F68" s="20"/>
      <c r="G68" s="20"/>
      <c r="H68" s="112" t="s">
        <v>234</v>
      </c>
      <c r="I68" s="115">
        <v>0</v>
      </c>
      <c r="J68" s="115">
        <v>0</v>
      </c>
      <c r="K68" s="115">
        <v>0</v>
      </c>
      <c r="L68" s="115">
        <v>0</v>
      </c>
      <c r="M68" s="115">
        <v>0</v>
      </c>
      <c r="N68" s="3"/>
      <c r="O68" s="3"/>
    </row>
    <row r="69" ht="22.5" customHeight="1">
      <c r="A69" s="3">
        <v>2</v>
      </c>
      <c r="B69" s="3" t="s">
        <v>240</v>
      </c>
      <c r="C69" s="3" t="s">
        <v>246</v>
      </c>
      <c r="D69" s="3" t="s">
        <v>247</v>
      </c>
      <c r="E69" s="3" t="s">
        <v>243</v>
      </c>
      <c r="F69" s="20">
        <v>566677.5</v>
      </c>
      <c r="G69" s="20">
        <v>566677.5</v>
      </c>
      <c r="H69" s="109" t="s">
        <v>230</v>
      </c>
      <c r="I69" s="123">
        <f>I71+I72+I74+I75+I76+I77</f>
        <v>0</v>
      </c>
      <c r="J69" s="123">
        <f>J71+J72+J74+J75+J76+J77</f>
        <v>0</v>
      </c>
      <c r="K69" s="123">
        <f>K71+K72+K74+K75+K76+K77</f>
        <v>0</v>
      </c>
      <c r="L69" s="123">
        <f>L71+L72+L74+L75+L76+L77</f>
        <v>0</v>
      </c>
      <c r="M69" s="123">
        <f>M71+M72+M74+M75+M76+M77</f>
        <v>0</v>
      </c>
      <c r="N69" s="3" t="s">
        <v>244</v>
      </c>
      <c r="O69" s="3" t="s">
        <v>245</v>
      </c>
      <c r="U69" s="108"/>
    </row>
    <row r="70" ht="19.5" customHeight="1">
      <c r="A70" s="3"/>
      <c r="B70" s="3"/>
      <c r="C70" s="3"/>
      <c r="D70" s="3"/>
      <c r="E70" s="3"/>
      <c r="F70" s="20"/>
      <c r="G70" s="20"/>
      <c r="H70" s="112" t="s">
        <v>151</v>
      </c>
      <c r="I70" s="115">
        <v>0</v>
      </c>
      <c r="J70" s="115">
        <v>0</v>
      </c>
      <c r="K70" s="115">
        <v>0</v>
      </c>
      <c r="L70" s="115">
        <v>0</v>
      </c>
      <c r="M70" s="115">
        <v>0</v>
      </c>
      <c r="N70" s="3"/>
      <c r="O70" s="3"/>
    </row>
    <row r="71" ht="15.75" customHeight="1">
      <c r="A71" s="3"/>
      <c r="B71" s="3"/>
      <c r="C71" s="3"/>
      <c r="D71" s="3"/>
      <c r="E71" s="3"/>
      <c r="F71" s="20"/>
      <c r="G71" s="20"/>
      <c r="H71" s="112" t="s">
        <v>152</v>
      </c>
      <c r="I71" s="115">
        <v>0</v>
      </c>
      <c r="J71" s="115">
        <v>0</v>
      </c>
      <c r="K71" s="115">
        <v>0</v>
      </c>
      <c r="L71" s="115">
        <v>0</v>
      </c>
      <c r="M71" s="115">
        <v>0</v>
      </c>
      <c r="N71" s="3"/>
      <c r="O71" s="3"/>
    </row>
    <row r="72" ht="15.75" customHeight="1">
      <c r="A72" s="3"/>
      <c r="B72" s="3"/>
      <c r="C72" s="3"/>
      <c r="D72" s="3"/>
      <c r="E72" s="3"/>
      <c r="F72" s="20"/>
      <c r="G72" s="20"/>
      <c r="H72" s="112" t="s">
        <v>153</v>
      </c>
      <c r="I72" s="110">
        <v>0</v>
      </c>
      <c r="J72" s="110">
        <v>0</v>
      </c>
      <c r="K72" s="110">
        <v>0</v>
      </c>
      <c r="L72" s="110">
        <v>0</v>
      </c>
      <c r="M72" s="110">
        <v>0</v>
      </c>
      <c r="N72" s="3"/>
      <c r="O72" s="3"/>
    </row>
    <row r="73">
      <c r="A73" s="3"/>
      <c r="B73" s="3"/>
      <c r="C73" s="3"/>
      <c r="D73" s="3"/>
      <c r="E73" s="3"/>
      <c r="F73" s="20"/>
      <c r="G73" s="20"/>
      <c r="H73" s="112"/>
      <c r="I73" s="110"/>
      <c r="J73" s="110"/>
      <c r="K73" s="110"/>
      <c r="L73" s="110"/>
      <c r="M73" s="110"/>
      <c r="N73" s="3"/>
      <c r="O73" s="3"/>
    </row>
    <row r="74" ht="32.25" customHeight="1">
      <c r="A74" s="3"/>
      <c r="B74" s="3"/>
      <c r="C74" s="3"/>
      <c r="D74" s="3"/>
      <c r="E74" s="3"/>
      <c r="F74" s="20"/>
      <c r="G74" s="20"/>
      <c r="H74" s="112" t="s">
        <v>231</v>
      </c>
      <c r="I74" s="115">
        <v>0</v>
      </c>
      <c r="J74" s="115">
        <v>0</v>
      </c>
      <c r="K74" s="115">
        <v>0</v>
      </c>
      <c r="L74" s="115">
        <v>0</v>
      </c>
      <c r="M74" s="115">
        <v>0</v>
      </c>
      <c r="N74" s="3"/>
      <c r="O74" s="3"/>
    </row>
    <row r="75" ht="34.5" customHeight="1">
      <c r="A75" s="3"/>
      <c r="B75" s="3"/>
      <c r="C75" s="3"/>
      <c r="D75" s="3"/>
      <c r="E75" s="3"/>
      <c r="F75" s="20"/>
      <c r="G75" s="20"/>
      <c r="H75" s="112" t="s">
        <v>237</v>
      </c>
      <c r="I75" s="115">
        <v>0</v>
      </c>
      <c r="J75" s="115">
        <v>0</v>
      </c>
      <c r="K75" s="115">
        <v>0</v>
      </c>
      <c r="L75" s="115">
        <v>0</v>
      </c>
      <c r="M75" s="115">
        <v>0</v>
      </c>
      <c r="N75" s="3"/>
      <c r="O75" s="3"/>
    </row>
    <row r="76" ht="19.5" customHeight="1">
      <c r="A76" s="3"/>
      <c r="B76" s="3"/>
      <c r="C76" s="3"/>
      <c r="D76" s="3"/>
      <c r="E76" s="3"/>
      <c r="F76" s="20"/>
      <c r="G76" s="20"/>
      <c r="H76" s="112" t="s">
        <v>233</v>
      </c>
      <c r="I76" s="115">
        <v>0</v>
      </c>
      <c r="J76" s="115">
        <v>0</v>
      </c>
      <c r="K76" s="115">
        <v>0</v>
      </c>
      <c r="L76" s="115">
        <v>0</v>
      </c>
      <c r="M76" s="115">
        <v>0</v>
      </c>
      <c r="N76" s="3"/>
      <c r="O76" s="3"/>
    </row>
    <row r="77">
      <c r="A77" s="3"/>
      <c r="B77" s="3"/>
      <c r="C77" s="3"/>
      <c r="D77" s="3"/>
      <c r="E77" s="3"/>
      <c r="F77" s="20"/>
      <c r="G77" s="20"/>
      <c r="H77" s="112" t="s">
        <v>234</v>
      </c>
      <c r="I77" s="115">
        <v>0</v>
      </c>
      <c r="J77" s="115">
        <v>0</v>
      </c>
      <c r="K77" s="115">
        <v>0</v>
      </c>
      <c r="L77" s="115">
        <v>0</v>
      </c>
      <c r="M77" s="115">
        <v>0</v>
      </c>
      <c r="N77" s="3"/>
      <c r="O77" s="3"/>
    </row>
    <row r="78">
      <c r="O78" s="124"/>
    </row>
    <row r="79" s="87" customFormat="1" ht="13.5">
      <c r="A79" s="106" t="s">
        <v>248</v>
      </c>
      <c r="B79" s="106"/>
      <c r="C79" s="106"/>
      <c r="D79" s="106"/>
      <c r="E79" s="106"/>
      <c r="F79" s="106"/>
      <c r="G79" s="106"/>
      <c r="H79" s="106"/>
      <c r="I79" s="106"/>
      <c r="J79" s="106"/>
      <c r="K79" s="106"/>
      <c r="L79" s="106"/>
      <c r="M79" s="106"/>
      <c r="N79" s="106"/>
      <c r="O79" s="106"/>
    </row>
    <row r="80">
      <c r="O80" s="124" t="s">
        <v>249</v>
      </c>
    </row>
    <row r="81" hidden="1">
      <c r="A81" s="125" t="s">
        <v>250</v>
      </c>
      <c r="B81" s="125"/>
      <c r="C81" s="125"/>
      <c r="D81" s="125"/>
      <c r="E81" s="125"/>
      <c r="F81" s="125"/>
      <c r="G81" s="125"/>
      <c r="H81" s="125"/>
      <c r="I81" s="125"/>
      <c r="J81" s="125"/>
      <c r="K81" s="125"/>
      <c r="L81" s="125"/>
      <c r="M81" s="125"/>
      <c r="N81" s="125"/>
      <c r="O81" s="125"/>
    </row>
  </sheetData>
  <mergeCells count="108">
    <mergeCell ref="A2:O2"/>
    <mergeCell ref="A3:O3"/>
    <mergeCell ref="A4:O4"/>
    <mergeCell ref="A5:O5"/>
    <mergeCell ref="A6:O6"/>
    <mergeCell ref="A7:O7"/>
    <mergeCell ref="A9:A10"/>
    <mergeCell ref="B9:B10"/>
    <mergeCell ref="C9:C10"/>
    <mergeCell ref="D9:D10"/>
    <mergeCell ref="E9:E10"/>
    <mergeCell ref="F9:F10"/>
    <mergeCell ref="G9:G10"/>
    <mergeCell ref="H9:H10"/>
    <mergeCell ref="I9:M9"/>
    <mergeCell ref="N9:N10"/>
    <mergeCell ref="O9:O10"/>
    <mergeCell ref="A12:G25"/>
    <mergeCell ref="H12:H13"/>
    <mergeCell ref="I12:I13"/>
    <mergeCell ref="J12:J13"/>
    <mergeCell ref="K12:K13"/>
    <mergeCell ref="L12:L13"/>
    <mergeCell ref="M12:M13"/>
    <mergeCell ref="N12:N25"/>
    <mergeCell ref="O12:O25"/>
    <mergeCell ref="H14:H15"/>
    <mergeCell ref="I14:I15"/>
    <mergeCell ref="J14:J15"/>
    <mergeCell ref="K14:K15"/>
    <mergeCell ref="L14:L15"/>
    <mergeCell ref="M14:M15"/>
    <mergeCell ref="H16:H17"/>
    <mergeCell ref="I16:I17"/>
    <mergeCell ref="J16:J17"/>
    <mergeCell ref="K16:K17"/>
    <mergeCell ref="L16:L17"/>
    <mergeCell ref="M16:M17"/>
    <mergeCell ref="H18:H19"/>
    <mergeCell ref="I18:I19"/>
    <mergeCell ref="J18:J19"/>
    <mergeCell ref="K18:K19"/>
    <mergeCell ref="L18:L19"/>
    <mergeCell ref="M18:M19"/>
    <mergeCell ref="H20:H21"/>
    <mergeCell ref="I20:I21"/>
    <mergeCell ref="J20:J21"/>
    <mergeCell ref="K20:K21"/>
    <mergeCell ref="L20:L21"/>
    <mergeCell ref="M20:M21"/>
    <mergeCell ref="H22:H23"/>
    <mergeCell ref="I22:I23"/>
    <mergeCell ref="J22:J23"/>
    <mergeCell ref="K22:K23"/>
    <mergeCell ref="L22:L23"/>
    <mergeCell ref="M22:M23"/>
    <mergeCell ref="A26:O26"/>
    <mergeCell ref="A27:G34"/>
    <mergeCell ref="A35:A42"/>
    <mergeCell ref="B35:B42"/>
    <mergeCell ref="C35:C42"/>
    <mergeCell ref="D35:D42"/>
    <mergeCell ref="E35:E42"/>
    <mergeCell ref="F35:F42"/>
    <mergeCell ref="G35:G42"/>
    <mergeCell ref="A43:A50"/>
    <mergeCell ref="B43:B50"/>
    <mergeCell ref="C43:C50"/>
    <mergeCell ref="D43:D50"/>
    <mergeCell ref="E43:E50"/>
    <mergeCell ref="F43:F50"/>
    <mergeCell ref="G43:G50"/>
    <mergeCell ref="A51:O51"/>
    <mergeCell ref="A52:G59"/>
    <mergeCell ref="N52:N59"/>
    <mergeCell ref="O52:O59"/>
    <mergeCell ref="A60:A68"/>
    <mergeCell ref="B60:B68"/>
    <mergeCell ref="C60:C68"/>
    <mergeCell ref="D60:D68"/>
    <mergeCell ref="E60:E68"/>
    <mergeCell ref="F60:F68"/>
    <mergeCell ref="G60:G68"/>
    <mergeCell ref="N60:N68"/>
    <mergeCell ref="O60:O68"/>
    <mergeCell ref="H63:H64"/>
    <mergeCell ref="I63:I64"/>
    <mergeCell ref="J63:J64"/>
    <mergeCell ref="K63:K64"/>
    <mergeCell ref="L63:L64"/>
    <mergeCell ref="M63:M64"/>
    <mergeCell ref="A69:A77"/>
    <mergeCell ref="B69:B77"/>
    <mergeCell ref="C69:C77"/>
    <mergeCell ref="D69:D77"/>
    <mergeCell ref="E69:E77"/>
    <mergeCell ref="F69:F77"/>
    <mergeCell ref="G69:G77"/>
    <mergeCell ref="N69:N77"/>
    <mergeCell ref="O69:O77"/>
    <mergeCell ref="H72:H73"/>
    <mergeCell ref="I72:I73"/>
    <mergeCell ref="J72:J73"/>
    <mergeCell ref="K72:K73"/>
    <mergeCell ref="L72:L73"/>
    <mergeCell ref="M72:M73"/>
    <mergeCell ref="A79:O79"/>
    <mergeCell ref="A81:O81"/>
  </mergeCells>
  <hyperlinks>
    <hyperlink location="_ftnref1" ref="A81"/>
  </hyperlinks>
  <printOptions headings="0" gridLines="0"/>
  <pageMargins left="0.70866141732283472" right="0.70866141732283472" top="0.74803149606299213" bottom="0.74803149606299213" header="0.31496062992125984" footer="0.31496062992125984"/>
  <pageSetup paperSize="9" scale="51" fitToWidth="1" fitToHeight="0" pageOrder="downThenOver" orientation="landscape"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Company/>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Неделько Дарья Анатольевна</dc:creator>
  <cp:lastModifiedBy>DolmatovaVA</cp:lastModifiedBy>
  <cp:revision>7</cp:revision>
  <dcterms:created xsi:type="dcterms:W3CDTF">2015-06-05T18:19:34Z</dcterms:created>
  <dcterms:modified xsi:type="dcterms:W3CDTF">2026-05-20T07:21:24Z</dcterms:modified>
</cp:coreProperties>
</file>